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leonardo\Documents\TATIANE BELO\VITORINO BRAGA_CAPS\Envio - Rev01\PROPONENTE\"/>
    </mc:Choice>
  </mc:AlternateContent>
  <xr:revisionPtr revIDLastSave="0" documentId="13_ncr:1_{F9EBE979-BCF0-4D3F-90D3-9CCC3D27B29B}" xr6:coauthVersionLast="47" xr6:coauthVersionMax="47" xr10:uidLastSave="{00000000-0000-0000-0000-000000000000}"/>
  <bookViews>
    <workbookView xWindow="0" yWindow="825" windowWidth="21090" windowHeight="11145" tabRatio="888" activeTab="2" xr2:uid="{00000000-000D-0000-FFFF-FFFF00000000}"/>
  </bookViews>
  <sheets>
    <sheet name="PLANILHA" sheetId="1" r:id="rId1"/>
    <sheet name="COMPOSIÇÕES" sheetId="4" r:id="rId2"/>
    <sheet name="CRONOGRAMA_Rev01a" sheetId="12" r:id="rId3"/>
    <sheet name="BDI" sheetId="11" r:id="rId4"/>
    <sheet name="Memória de Cálculo" sheetId="8" state="hidden"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xlfn_CONCAT" localSheetId="3">#N/A</definedName>
    <definedName name="__xlfn_CONCAT" localSheetId="1">#REF!</definedName>
    <definedName name="__xlfn_CONCAT" localSheetId="2">#REF!</definedName>
    <definedName name="__xlfn_CONCAT" localSheetId="4">#N/A</definedName>
    <definedName name="__xlfn_CONCAT">#REF!</definedName>
    <definedName name="__xlnm_Database" localSheetId="2">NA()</definedName>
    <definedName name="__xlnm_Print_Area" localSheetId="2">CRONOGRAMA_Rev01a!$A$1:$U$94</definedName>
    <definedName name="__xlnm_Print_Titles" localSheetId="2">CRONOGRAMA_Rev01a!$4:$5</definedName>
    <definedName name="_xlnm._FilterDatabase" localSheetId="0" hidden="1">PLANILHA!$B$8:$W$618</definedName>
    <definedName name="_xlnm_Print_Area" localSheetId="3">BDI!$A$1:$C$29</definedName>
    <definedName name="ACABB1">'[1]QUANTITATIVOS URBANIZAÇÃO'!$AA$168</definedName>
    <definedName name="ACABB2">'[1]QUANTITATIVOS URBANIZAÇÃO'!$AA$189</definedName>
    <definedName name="ACABB3">'[1]QUANTITATIVOS URBANIZAÇÃO'!$AA$210</definedName>
    <definedName name="ACABB4">'[1]QUANTITATIVOS URBANIZAÇÃO'!$AA$232</definedName>
    <definedName name="ACABB5">'[1]QUANTITATIVOS URBANIZAÇÃO'!$AA$253</definedName>
    <definedName name="ACABB6">'[1]QUANTITATIVOS URBANIZAÇÃO'!$AA$274</definedName>
    <definedName name="AÇOB1">'[1]QUANTITATIVOS URBANIZAÇÃO'!$X$164</definedName>
    <definedName name="AÇOB2">'[1]QUANTITATIVOS URBANIZAÇÃO'!$X$185</definedName>
    <definedName name="AÇOB3">'[1]QUANTITATIVOS URBANIZAÇÃO'!$X$206</definedName>
    <definedName name="AÇOB4">'[1]QUANTITATIVOS URBANIZAÇÃO'!$X$228</definedName>
    <definedName name="AÇOB5">'[1]QUANTITATIVOS URBANIZAÇÃO'!$X$249</definedName>
    <definedName name="AÇOB6">'[1]QUANTITATIVOS URBANIZAÇÃO'!$X$270</definedName>
    <definedName name="AÇOJ1">'[1]QUANTITATIVOS URBANIZAÇÃO'!$X$70</definedName>
    <definedName name="AÇOJ2">'[1]QUANTITATIVOS URBANIZAÇÃO'!$X$85</definedName>
    <definedName name="AÇOJ3">'[1]QUANTITATIVOS URBANIZAÇÃO'!$X$100</definedName>
    <definedName name="AÇOJ4">'[1]QUANTITATIVOS URBANIZAÇÃO'!$X$115</definedName>
    <definedName name="AÇOJ5">'[1]QUANTITATIVOS URBANIZAÇÃO'!$X$130</definedName>
    <definedName name="AÇOJ6">'[1]QUANTITATIVOS URBANIZAÇÃO'!$X$145</definedName>
    <definedName name="ACOMPANHAMENTO" hidden="1">[2]MENU!$J$4</definedName>
    <definedName name="ALVB1">'[1]QUANTITATIVOS URBANIZAÇÃO'!$AA$166</definedName>
    <definedName name="ALVB2">'[1]QUANTITATIVOS URBANIZAÇÃO'!$AA$187</definedName>
    <definedName name="ALVB3">'[1]QUANTITATIVOS URBANIZAÇÃO'!$AA$208</definedName>
    <definedName name="ALVB4">'[1]QUANTITATIVOS URBANIZAÇÃO'!$AA$230</definedName>
    <definedName name="ALVB5">'[1]QUANTITATIVOS URBANIZAÇÃO'!$AA$251</definedName>
    <definedName name="ALVB6">'[1]QUANTITATIVOS URBANIZAÇÃO'!$AA$272</definedName>
    <definedName name="_xlnm.Print_Area" localSheetId="1">COMPOSIÇÕES!$B$1:$H$1359</definedName>
    <definedName name="_xlnm.Print_Area" localSheetId="2">CRONOGRAMA_Rev01a!$A$1:$V$96</definedName>
    <definedName name="_xlnm.Print_Area" localSheetId="4">'Memória de Cálculo'!$A$1:$AC$161</definedName>
    <definedName name="_xlnm.Print_Area" localSheetId="0">PLANILHA!$B$1:$J$617</definedName>
    <definedName name="CONCB1">'[1]QUANTITATIVOS URBANIZAÇÃO'!$AB$165</definedName>
    <definedName name="CONCB2">'[1]QUANTITATIVOS URBANIZAÇÃO'!$AB$186</definedName>
    <definedName name="CONCB3">'[1]QUANTITATIVOS URBANIZAÇÃO'!$AB$207</definedName>
    <definedName name="CONCB4">'[1]QUANTITATIVOS URBANIZAÇÃO'!$AB$229</definedName>
    <definedName name="CONCB5">'[1]QUANTITATIVOS URBANIZAÇÃO'!$AB$250</definedName>
    <definedName name="CONCB6">'[1]QUANTITATIVOS URBANIZAÇÃO'!$AB$271</definedName>
    <definedName name="CONCJ1">'[1]QUANTITATIVOS URBANIZAÇÃO'!$AB$71</definedName>
    <definedName name="CONCJ2">'[1]QUANTITATIVOS URBANIZAÇÃO'!$AB$86</definedName>
    <definedName name="CONCJ3">'[1]QUANTITATIVOS URBANIZAÇÃO'!$AB$101</definedName>
    <definedName name="CONCJ4">'[1]QUANTITATIVOS URBANIZAÇÃO'!$AB$116</definedName>
    <definedName name="CONCJ5">'[1]QUANTITATIVOS URBANIZAÇÃO'!$AB$131</definedName>
    <definedName name="CONCJ6">'[1]QUANTITATIVOS URBANIZAÇÃO'!$AB$146</definedName>
    <definedName name="DESONERACAO" localSheetId="3">"IF(OR(Import_Desoneracao=""DESONERADO"";Import_Desoneracao=""SIM"");""SIM"";""NÃO"")"</definedName>
    <definedName name="DESONERACAO" localSheetId="1">"IF(OR(Import_Desoneracao=""DESONERADO"";Import_Desoneracao=""SIM"");""SIM"";""NÃO"")"</definedName>
    <definedName name="DESONERACAO" localSheetId="2">IF(OR(CRONOGRAMA_Rev01a!Import_Desoneracao="DESONERADO",CRONOGRAMA_Rev01a!Import_Desoneracao="SIM"),"SIM","NÃO")</definedName>
    <definedName name="DESONERACAO" localSheetId="4">"IF(OR(Import_Desoneracao=""DESONERADO"";Import_Desoneracao=""SIM"");""SIM"";""NÃO"")"</definedName>
    <definedName name="DESONERACAO">IF(OR(Import_Desoneracao="DESONERADO",Import_Desoneracao="SIM"),"SIM","NÃO")</definedName>
    <definedName name="Excel_BuiltIn_Print_Area" localSheetId="1">COMPOSIÇÕES!$B$1:$G$41</definedName>
    <definedName name="Excel_BuiltIn_Print_Area" localSheetId="2">CRONOGRAMA_Rev01a!$A$1:$U$94</definedName>
    <definedName name="Excel_BuiltIn_Print_Area_2" localSheetId="2">NA()</definedName>
    <definedName name="Excel_BuiltIn_Print_Titles_2" localSheetId="2">NA()</definedName>
    <definedName name="Excel_BuiltIn_Print_Titles_2_1" localSheetId="2">NA()</definedName>
    <definedName name="Excel_BuiltIn_Print_Titles_3" localSheetId="2">NA()</definedName>
    <definedName name="FORMAB1">'[1]QUANTITATIVOS URBANIZAÇÃO'!$AA$163</definedName>
    <definedName name="FORMAB2">'[1]QUANTITATIVOS URBANIZAÇÃO'!$AA$184</definedName>
    <definedName name="FORMAB3">'[1]QUANTITATIVOS URBANIZAÇÃO'!$AA$205</definedName>
    <definedName name="FORMAB4">'[1]QUANTITATIVOS URBANIZAÇÃO'!$AA$227</definedName>
    <definedName name="FORMAB5">'[1]QUANTITATIVOS URBANIZAÇÃO'!$AA$248</definedName>
    <definedName name="FORMAB6">'[1]QUANTITATIVOS URBANIZAÇÃO'!$AA$269</definedName>
    <definedName name="FORMAJ1">'[1]QUANTITATIVOS URBANIZAÇÃO'!$AA$69</definedName>
    <definedName name="FORMAJ2">'[1]QUANTITATIVOS URBANIZAÇÃO'!$AA$84</definedName>
    <definedName name="FORMAJ3">'[1]QUANTITATIVOS URBANIZAÇÃO'!$AA$99</definedName>
    <definedName name="FORMAJ4">'[1]QUANTITATIVOS URBANIZAÇÃO'!$AA$114</definedName>
    <definedName name="FORMAJ5">'[1]QUANTITATIVOS URBANIZAÇÃO'!$AA$129</definedName>
    <definedName name="FORMAJ6">'[1]QUANTITATIVOS URBANIZAÇÃO'!$AA$144</definedName>
    <definedName name="FORMAJ7" localSheetId="2">#REF!</definedName>
    <definedName name="FORMAJ7">'Memória de Cálculo'!#REF!</definedName>
    <definedName name="IMPB1">'[1]QUANTITATIVOS URBANIZAÇÃO'!$AA$167</definedName>
    <definedName name="IMPB2">'[1]QUANTITATIVOS URBANIZAÇÃO'!$AA$188</definedName>
    <definedName name="IMPB3">'[1]QUANTITATIVOS URBANIZAÇÃO'!$AA$209</definedName>
    <definedName name="IMPB4">'[1]QUANTITATIVOS URBANIZAÇÃO'!$AA$231</definedName>
    <definedName name="IMPB5">'[1]QUANTITATIVOS URBANIZAÇÃO'!$AA$252</definedName>
    <definedName name="IMPB6">'[1]QUANTITATIVOS URBANIZAÇÃO'!$AA$273</definedName>
    <definedName name="IMPJ1" localSheetId="2">#REF!</definedName>
    <definedName name="IMPJ1">'Memória de Cálculo'!#REF!</definedName>
    <definedName name="IMPJ2" localSheetId="2">#REF!</definedName>
    <definedName name="IMPJ2">'Memória de Cálculo'!#REF!</definedName>
    <definedName name="IMPJ3" localSheetId="2">#REF!</definedName>
    <definedName name="IMPJ3">'Memória de Cálculo'!#REF!</definedName>
    <definedName name="IMPJ4" localSheetId="2">#REF!</definedName>
    <definedName name="IMPJ4">'Memória de Cálculo'!#REF!</definedName>
    <definedName name="IMPJ5" localSheetId="2">#REF!</definedName>
    <definedName name="IMPJ5">'Memória de Cálculo'!#REF!</definedName>
    <definedName name="IMPJ6">'[1]QUANTITATIVOS URBANIZAÇÃO'!$AA$147</definedName>
    <definedName name="Import.TipoArredondamento" hidden="1">[2]DADOS!$C$31</definedName>
    <definedName name="Import_Desoneracao" localSheetId="3">#N/A</definedName>
    <definedName name="Import_Desoneracao" localSheetId="1">#REF!</definedName>
    <definedName name="Import_Desoneracao" localSheetId="2">#REF!</definedName>
    <definedName name="Import_Desoneracao" localSheetId="4">#N/A</definedName>
    <definedName name="Import_Desoneracao">#REF!</definedName>
    <definedName name="ITEM05" localSheetId="1">'[3]PLANILHA REFERENCIAL'!$I$24</definedName>
    <definedName name="ITEM05" localSheetId="0">'[4]Planilha Referencial'!#REF!</definedName>
    <definedName name="ITEM05">'[4]Planilha Referencial'!#REF!</definedName>
    <definedName name="ITEM06" localSheetId="1">'[3]PLANILHA REFERENCIAL'!$I$33</definedName>
    <definedName name="ITEM06" localSheetId="0">'[4]Planilha Referencial'!#REF!</definedName>
    <definedName name="ITEM06">'[4]Planilha Referencial'!#REF!</definedName>
    <definedName name="ITEM07" localSheetId="3">'[4]Planilha Referencial'!#REF!</definedName>
    <definedName name="ITEM07" localSheetId="1">'[3]PLANILHA REFERENCIAL'!#REF!</definedName>
    <definedName name="ITEM07" localSheetId="0">'[4]Planilha Referencial'!#REF!</definedName>
    <definedName name="ITEM07">'[4]Planilha Referencial'!#REF!</definedName>
    <definedName name="ITEM08" localSheetId="1">'[3]PLANILHA REFERENCIAL'!$I$46</definedName>
    <definedName name="ITEM08" localSheetId="0">'[4]Planilha Referencial'!#REF!</definedName>
    <definedName name="ITEM08">'[4]Planilha Referencial'!#REF!</definedName>
    <definedName name="ITEM09" localSheetId="3">'[4]Planilha Referencial'!#REF!</definedName>
    <definedName name="ITEM09" localSheetId="1">'[3]PLANILHA REFERENCIAL'!#REF!</definedName>
    <definedName name="ITEM09" localSheetId="0">'[4]Planilha Referencial'!#REF!</definedName>
    <definedName name="ITEM09">'[4]Planilha Referencial'!#REF!</definedName>
    <definedName name="ITEM10" localSheetId="3">'[4]Planilha Referencial'!#REF!</definedName>
    <definedName name="ITEM10" localSheetId="1">'[3]PLANILHA REFERENCIAL'!#REF!</definedName>
    <definedName name="ITEM10" localSheetId="0">'[4]Planilha Referencial'!#REF!</definedName>
    <definedName name="ITEM10">'[4]Planilha Referencial'!#REF!</definedName>
    <definedName name="ITEM11" localSheetId="3">'[4]Planilha Referencial'!#REF!</definedName>
    <definedName name="ITEM11" localSheetId="1">'[3]PLANILHA REFERENCIAL'!#REF!</definedName>
    <definedName name="ITEM11" localSheetId="0">'[4]Planilha Referencial'!#REF!</definedName>
    <definedName name="ITEM11">'[4]Planilha Referencial'!#REF!</definedName>
    <definedName name="ITEM12" localSheetId="3">'[5]PLANILHA REFERENCIAL'!#REF!</definedName>
    <definedName name="ITEM12">'[3]PLANILHA REFERENCIAL'!#REF!</definedName>
    <definedName name="ITEM13" localSheetId="3">'[5]PLANILHA REFERENCIAL'!#REF!</definedName>
    <definedName name="ITEM13">'[3]PLANILHA REFERENCIAL'!#REF!</definedName>
    <definedName name="ITEM14" localSheetId="3">'[5]PLANILHA REFERENCIAL'!#REF!</definedName>
    <definedName name="ITEM14">'[3]PLANILHA REFERENCIAL'!#REF!</definedName>
    <definedName name="ListaTgov.Unidades" hidden="1">[2]DADOS!$AQ$3:$AQ$220</definedName>
    <definedName name="ORÇAMENTO.BancoRef" hidden="1">'[6]Av. Brasil'!#REF!</definedName>
    <definedName name="ORÇAMENTO.CustoUnitario" hidden="1">ROUND('[6]Av. Brasil'!$T1,15-13*'[6]Av. Brasil'!#REF!)</definedName>
    <definedName name="ORÇAMENTO_BancoRef">"planilha!#ref!"</definedName>
    <definedName name="REFERENCIA.Descricao" localSheetId="3" hidden="1">IF(ISNUMBER('[6]Av. Brasil'!$AE1),OFFSET(INDIRECT(ORÇAMENTO.BancoRef),'[6]Av. Brasil'!$AE1-1,3,1),'[6]Av. Brasil'!$AE1)</definedName>
    <definedName name="REFERENCIA.Descricao" localSheetId="2" hidden="1">IF(ISNUMBER('[6]Av. Brasil'!$AE1),OFFSET(INDIRECT(ORÇAMENTO.BancoRef),'[6]Av. Brasil'!$AE1-1,3,1),'[6]Av. Brasil'!$AE1)</definedName>
    <definedName name="REFERENCIA.Descricao" hidden="1">IF(ISNUMBER('[6]Av. Brasil'!$AE1),OFFSET(INDIRECT(ORÇAMENTO.BancoRef),'[6]Av. Brasil'!$AE1-1,3,1),'[6]Av. Brasil'!$AE1)</definedName>
    <definedName name="REFERENCIA.Unidade" localSheetId="3" hidden="1">IF(ISNUMBER('[6]Av. Brasil'!$AE1),OFFSET(INDIRECT(ORÇAMENTO.BancoRef),'[6]Av. Brasil'!$AE1-1,4,1),"-")</definedName>
    <definedName name="REFERENCIA.Unidade" localSheetId="2" hidden="1">IF(ISNUMBER('[6]Av. Brasil'!$AE1),OFFSET(INDIRECT(ORÇAMENTO.BancoRef),'[6]Av. Brasil'!$AE1-1,4,1),"-")</definedName>
    <definedName name="REFERENCIA.Unidade" hidden="1">IF(ISNUMBER('[6]Av. Brasil'!$AE1),OFFSET(INDIRECT(ORÇAMENTO.BancoRef),'[6]Av. Brasil'!$AE1-1,4,1),"-")</definedName>
    <definedName name="REFERENCIA_Descricao" localSheetId="3">IF(ISNUMBER('[7]Planilha Referencial'!$AC1),OFFSET(INDIRECT(ORÇAMENTO_BancoRef),'[7]Planilha Referencial'!$AC1-1,3,1),'[7]Planilha Referencial'!$AC1)</definedName>
    <definedName name="REFERENCIA_Descricao" localSheetId="2">IF(ISNUMBER('[7]Planilha Referencial'!$AC1),OFFSET(INDIRECT(ORÇAMENTO_BancoRef),'[7]Planilha Referencial'!$AC1-1,3,1),'[7]Planilha Referencial'!$AC1)</definedName>
    <definedName name="REFERENCIA_Descricao" localSheetId="4">IF(ISNUMBER('[7]Planilha Referencial'!$AC1),OFFSET(INDIRECT(ORÇAMENTO_BancoRef),'[7]Planilha Referencial'!$AC1-1,3,1),'[7]Planilha Referencial'!$AC1)</definedName>
    <definedName name="REFERENCIA_Descricao">IF(ISNUMBER('[7]Planilha Referencial'!$AC1),OFFSET(INDIRECT(ORÇAMENTO_BancoRef),'[7]Planilha Referencial'!$AC1-1,3,1),'[7]Planilha Referencial'!$AC1)</definedName>
    <definedName name="REFERENCIA_Unidade" localSheetId="3">"NA()"</definedName>
    <definedName name="REFERENCIA_Unidade" localSheetId="1">"NA()"</definedName>
    <definedName name="REFERENCIA_Unidade" localSheetId="4">"NA()"</definedName>
    <definedName name="REFERENCIA_Unidade">NA()</definedName>
    <definedName name="SomaAgrup" localSheetId="3">"SUMIF(OFFSET([$Planilha1.$C1];1;0;[$Planilha1.$D1]);""S"";OFFSET([$Planilha1.A1];1;0;[$Planilha1.$D1]))"</definedName>
    <definedName name="SomaAgrup" localSheetId="1">"SUMIF(OFFSET([$Planilha1.$C1];1;0;[$Planilha1.$D1]);""S"";OFFSET([$Planilha1.A1];1;0;[$Planilha1.$D1]))"</definedName>
    <definedName name="SomaAgrup" localSheetId="4">"SUMIF(OFFSET([$Planilha1.$C1];1;0;[$Planilha1.$D1]);""S"";OFFSET([$Planilha1.A1];1;0;[$Planilha1.$D1]))"</definedName>
    <definedName name="SomaAgrup" localSheetId="0">SUMIF(OFFSET(#REF!,1,0,#REF!),"S",OFFSET(#REF!,1,0,#REF!))</definedName>
    <definedName name="SomaAgrup">SUMIF(OFFSET(#REF!,1,0,#REF!),"S",OFFSET(#REF!,1,0,#REF!))</definedName>
    <definedName name="TIPOORCAMENTO" hidden="1">IF(VALUE([2]MENU!$O$3)=2,"Licitado","Proposto")</definedName>
    <definedName name="_xlnm.Print_Titles" localSheetId="1">COMPOSIÇÕES!$1:$6</definedName>
    <definedName name="_xlnm.Print_Titles" localSheetId="2">CRONOGRAMA_Rev01a!$1:$7</definedName>
    <definedName name="_xlnm.Print_Titles" localSheetId="4">'Memória de Cálculo'!$1:$8</definedName>
    <definedName name="_xlnm.Print_Titles" localSheetId="0">PLANILHA!$1:$9</definedName>
    <definedName name="VTOTAL1" localSheetId="3">"ROUND([$Planilha1.$T1]*[$Planilha1.$W1];15-13*[$Planilha1.$AF$11])"</definedName>
    <definedName name="VTOTAL1" localSheetId="1">"ROUND([$Planilha1.$T1]*[$Planilha1.$W1];15-13*[$Planilha1.$AF$11])"</definedName>
    <definedName name="VTOTAL1" localSheetId="4">"ROUND([$Planilha1.$T1]*[$Planilha1.$W1];15-13*[$Planilha1.$AF$11])"</definedName>
    <definedName name="VTOTAL1" localSheetId="0">ROUND(#REF!*#REF!,15-13*#REF!)</definedName>
    <definedName name="VTOTAL1">ROUND(#REF!*#REF!,15-13*#REF!)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22" roundtripDataChecksum="Jslh806uZPA1zWqNCLVDItuZ7Ok60xmmGqQhrYdDZbk="/>
    </ext>
  </extLst>
</workbook>
</file>

<file path=xl/calcChain.xml><?xml version="1.0" encoding="utf-8"?>
<calcChain xmlns="http://schemas.openxmlformats.org/spreadsheetml/2006/main">
  <c r="B86" i="12" l="1"/>
  <c r="B83" i="12"/>
  <c r="B80" i="12"/>
  <c r="B77" i="12"/>
  <c r="B74" i="12"/>
  <c r="B71" i="12"/>
  <c r="B68" i="12"/>
  <c r="B65" i="12"/>
  <c r="B62" i="12"/>
  <c r="B59" i="12"/>
  <c r="B56" i="12"/>
  <c r="B53" i="12"/>
  <c r="B50" i="12"/>
  <c r="B47" i="12"/>
  <c r="B44" i="12"/>
  <c r="B41" i="12"/>
  <c r="B38" i="12"/>
  <c r="B35" i="12"/>
  <c r="B32" i="12"/>
  <c r="B29" i="12"/>
  <c r="C28" i="12"/>
  <c r="B26" i="12"/>
  <c r="C25" i="12"/>
  <c r="G25" i="12" s="1"/>
  <c r="B23" i="12"/>
  <c r="C22" i="12"/>
  <c r="G22" i="12" s="1"/>
  <c r="B20" i="12"/>
  <c r="C19" i="12"/>
  <c r="L19" i="12" s="1"/>
  <c r="B17" i="12"/>
  <c r="C16" i="12"/>
  <c r="T16" i="12" s="1"/>
  <c r="B14" i="12"/>
  <c r="C13" i="12"/>
  <c r="M13" i="12" s="1"/>
  <c r="B11" i="12"/>
  <c r="C10" i="12"/>
  <c r="B8" i="12"/>
  <c r="A5" i="12"/>
  <c r="U87" i="12"/>
  <c r="U81" i="12"/>
  <c r="U78" i="12"/>
  <c r="U66" i="12"/>
  <c r="U63" i="12"/>
  <c r="U57" i="12"/>
  <c r="U54" i="12"/>
  <c r="U30" i="12"/>
  <c r="H25" i="12"/>
  <c r="C29" i="11"/>
  <c r="G534" i="1"/>
  <c r="G533" i="1"/>
  <c r="G532" i="1"/>
  <c r="G531" i="1"/>
  <c r="G530" i="1"/>
  <c r="G529" i="1"/>
  <c r="G527" i="1"/>
  <c r="F530" i="1"/>
  <c r="F531" i="1"/>
  <c r="F532" i="1"/>
  <c r="F533" i="1"/>
  <c r="F534" i="1"/>
  <c r="F535" i="1"/>
  <c r="F529" i="1"/>
  <c r="C535" i="1"/>
  <c r="C534" i="1"/>
  <c r="C533" i="1"/>
  <c r="C532" i="1"/>
  <c r="C531" i="1"/>
  <c r="C530" i="1"/>
  <c r="C529" i="1"/>
  <c r="G993" i="4"/>
  <c r="G986" i="4"/>
  <c r="G985" i="4"/>
  <c r="G984" i="4"/>
  <c r="G960" i="4"/>
  <c r="G959" i="4"/>
  <c r="C990" i="4"/>
  <c r="D535" i="1" s="1"/>
  <c r="C983" i="4"/>
  <c r="D534" i="1" s="1"/>
  <c r="C977" i="4"/>
  <c r="D533" i="1" s="1"/>
  <c r="C970" i="4"/>
  <c r="D532" i="1" s="1"/>
  <c r="C964" i="4"/>
  <c r="D531" i="1" s="1"/>
  <c r="C958" i="4"/>
  <c r="D530" i="1" s="1"/>
  <c r="C953" i="4"/>
  <c r="D529" i="1" s="1"/>
  <c r="G956" i="4"/>
  <c r="G955" i="4"/>
  <c r="G954" i="4"/>
  <c r="G962" i="4"/>
  <c r="G961" i="4"/>
  <c r="G968" i="4"/>
  <c r="G967" i="4"/>
  <c r="G966" i="4"/>
  <c r="G965" i="4"/>
  <c r="G975" i="4"/>
  <c r="G974" i="4"/>
  <c r="G973" i="4"/>
  <c r="G972" i="4"/>
  <c r="G971" i="4"/>
  <c r="G981" i="4"/>
  <c r="G980" i="4"/>
  <c r="G979" i="4"/>
  <c r="G978" i="4"/>
  <c r="G988" i="4"/>
  <c r="G987" i="4"/>
  <c r="G996" i="4"/>
  <c r="G995" i="4"/>
  <c r="G994" i="4"/>
  <c r="G992" i="4"/>
  <c r="G991" i="4"/>
  <c r="D527" i="1"/>
  <c r="C527" i="1"/>
  <c r="G949" i="4"/>
  <c r="G948" i="4"/>
  <c r="G947" i="4"/>
  <c r="G946" i="4"/>
  <c r="G945" i="4"/>
  <c r="G944" i="4"/>
  <c r="G943" i="4"/>
  <c r="G950" i="4"/>
  <c r="G951" i="4"/>
  <c r="G942" i="4"/>
  <c r="F516" i="1"/>
  <c r="F515" i="1"/>
  <c r="F513" i="1"/>
  <c r="F506" i="1"/>
  <c r="M19" i="12" l="1"/>
  <c r="N19" i="12"/>
  <c r="O19" i="12"/>
  <c r="N13" i="12"/>
  <c r="O13" i="12"/>
  <c r="H13" i="12"/>
  <c r="T13" i="12"/>
  <c r="U84" i="12"/>
  <c r="U75" i="12"/>
  <c r="T19" i="12"/>
  <c r="U22" i="12"/>
  <c r="S13" i="12"/>
  <c r="F28" i="12"/>
  <c r="I13" i="12"/>
  <c r="E28" i="12"/>
  <c r="J13" i="12"/>
  <c r="U69" i="12"/>
  <c r="I19" i="12"/>
  <c r="L13" i="12"/>
  <c r="J19" i="12"/>
  <c r="G10" i="12"/>
  <c r="U9" i="12" s="1"/>
  <c r="S19" i="12"/>
  <c r="H19" i="12"/>
  <c r="K13" i="12"/>
  <c r="U72" i="12"/>
  <c r="G16" i="12"/>
  <c r="U16" i="12" s="1"/>
  <c r="U42" i="12"/>
  <c r="U25" i="12"/>
  <c r="K19" i="12"/>
  <c r="P13" i="12"/>
  <c r="P19" i="12"/>
  <c r="Q13" i="12"/>
  <c r="Q19" i="12"/>
  <c r="R13" i="12"/>
  <c r="R19" i="12"/>
  <c r="G13" i="12"/>
  <c r="G19" i="12"/>
  <c r="G990" i="4"/>
  <c r="G983" i="4"/>
  <c r="G977" i="4"/>
  <c r="G970" i="4"/>
  <c r="G964" i="4"/>
  <c r="G953" i="4"/>
  <c r="G958" i="4"/>
  <c r="G941" i="4"/>
  <c r="U28" i="12" l="1"/>
  <c r="U10" i="12"/>
  <c r="U27" i="12"/>
  <c r="U60" i="12"/>
  <c r="U24" i="12"/>
  <c r="U21" i="12"/>
  <c r="U15" i="12"/>
  <c r="U51" i="12"/>
  <c r="U33" i="12"/>
  <c r="U19" i="12"/>
  <c r="U18" i="12"/>
  <c r="U45" i="12"/>
  <c r="U48" i="12"/>
  <c r="U39" i="12"/>
  <c r="U13" i="12"/>
  <c r="U12" i="12"/>
  <c r="U36" i="12"/>
  <c r="G535" i="1"/>
  <c r="D56" i="1"/>
  <c r="G56" i="1"/>
  <c r="F82" i="1"/>
  <c r="F83" i="1" s="1"/>
  <c r="G97" i="1"/>
  <c r="G96" i="1"/>
  <c r="G95" i="1"/>
  <c r="F84" i="1" l="1"/>
  <c r="G94" i="1"/>
  <c r="F93" i="1"/>
  <c r="F92" i="1"/>
  <c r="F91" i="1"/>
  <c r="F90" i="1"/>
  <c r="F89" i="1"/>
  <c r="F88" i="1"/>
  <c r="F87" i="1"/>
  <c r="F94" i="1" s="1"/>
  <c r="F86" i="1"/>
  <c r="F95" i="1" s="1"/>
  <c r="G92" i="1"/>
  <c r="G89" i="1"/>
  <c r="G86" i="1"/>
  <c r="G87" i="1"/>
  <c r="G93" i="1"/>
  <c r="G91" i="1"/>
  <c r="G90" i="1"/>
  <c r="G88" i="1"/>
  <c r="F97" i="1" l="1"/>
  <c r="F96" i="1"/>
  <c r="F81" i="1"/>
  <c r="G74" i="1"/>
  <c r="A606" i="1"/>
  <c r="A605" i="1"/>
  <c r="A604" i="1"/>
  <c r="A603" i="1"/>
  <c r="F69" i="1"/>
  <c r="E69" i="1"/>
  <c r="D69" i="1"/>
  <c r="C69" i="1"/>
  <c r="E26" i="4"/>
  <c r="E25" i="4"/>
  <c r="G33" i="4"/>
  <c r="G24" i="4"/>
  <c r="G28" i="4"/>
  <c r="G27" i="4"/>
  <c r="G30" i="4"/>
  <c r="G29" i="4"/>
  <c r="G32" i="4"/>
  <c r="G31" i="4"/>
  <c r="A22" i="4"/>
  <c r="G26" i="4" l="1"/>
  <c r="G25" i="4"/>
  <c r="G23" i="4"/>
  <c r="G22" i="4" l="1"/>
  <c r="W160" i="8"/>
  <c r="W159" i="8"/>
  <c r="W158" i="8"/>
  <c r="W157" i="8"/>
  <c r="W156" i="8"/>
  <c r="W153" i="8"/>
  <c r="X154" i="8" s="1"/>
  <c r="W152" i="8"/>
  <c r="W151" i="8"/>
  <c r="W150" i="8"/>
  <c r="W149" i="8"/>
  <c r="R160" i="8"/>
  <c r="Q160" i="8"/>
  <c r="R159" i="8"/>
  <c r="Q159" i="8"/>
  <c r="R158" i="8"/>
  <c r="Q158" i="8"/>
  <c r="R157" i="8"/>
  <c r="Q157" i="8"/>
  <c r="R156" i="8"/>
  <c r="Q156" i="8"/>
  <c r="R153" i="8"/>
  <c r="Q153" i="8"/>
  <c r="R152" i="8"/>
  <c r="Q152" i="8"/>
  <c r="R151" i="8"/>
  <c r="Q151" i="8"/>
  <c r="R150" i="8"/>
  <c r="Q150" i="8"/>
  <c r="R149" i="8"/>
  <c r="Q149" i="8"/>
  <c r="W148" i="8"/>
  <c r="R148" i="8"/>
  <c r="Q148" i="8"/>
  <c r="U148" i="8"/>
  <c r="AA83" i="8"/>
  <c r="AB83" i="8"/>
  <c r="AA84" i="8"/>
  <c r="AB84" i="8"/>
  <c r="AA85" i="8"/>
  <c r="AB85" i="8"/>
  <c r="AA86" i="8"/>
  <c r="AB86" i="8"/>
  <c r="AA87" i="8"/>
  <c r="AB87" i="8"/>
  <c r="AA88" i="8"/>
  <c r="AB88" i="8"/>
  <c r="AA89" i="8"/>
  <c r="AB89" i="8"/>
  <c r="AA90" i="8"/>
  <c r="AB90" i="8"/>
  <c r="AA91" i="8"/>
  <c r="AB91" i="8"/>
  <c r="AA92" i="8"/>
  <c r="AB92" i="8"/>
  <c r="AA93" i="8"/>
  <c r="AB93" i="8"/>
  <c r="AA94" i="8"/>
  <c r="AB94" i="8"/>
  <c r="AA95" i="8"/>
  <c r="AB95" i="8"/>
  <c r="AA96" i="8"/>
  <c r="AB96" i="8"/>
  <c r="AA97" i="8"/>
  <c r="AB97" i="8"/>
  <c r="AA98" i="8"/>
  <c r="AB98" i="8"/>
  <c r="AA99" i="8"/>
  <c r="AB99" i="8"/>
  <c r="AA100" i="8"/>
  <c r="AB100" i="8"/>
  <c r="AA101" i="8"/>
  <c r="AB101" i="8"/>
  <c r="AA102" i="8"/>
  <c r="AB102" i="8"/>
  <c r="AA103" i="8"/>
  <c r="AB103" i="8"/>
  <c r="AA104" i="8"/>
  <c r="AB104" i="8"/>
  <c r="AA105" i="8"/>
  <c r="AB105" i="8"/>
  <c r="AA106" i="8"/>
  <c r="AB106" i="8"/>
  <c r="AA82" i="8"/>
  <c r="AB82" i="8"/>
  <c r="W62" i="8"/>
  <c r="Z62" i="8" s="1"/>
  <c r="Q65" i="8"/>
  <c r="T64" i="8"/>
  <c r="G605" i="1"/>
  <c r="G604" i="1"/>
  <c r="G603" i="1"/>
  <c r="C1144" i="4"/>
  <c r="C602" i="1"/>
  <c r="Q66" i="8"/>
  <c r="Q67" i="8" s="1"/>
  <c r="F70" i="8"/>
  <c r="E69" i="8"/>
  <c r="A602" i="1"/>
  <c r="X57" i="8"/>
  <c r="AA57" i="8"/>
  <c r="AA56" i="8"/>
  <c r="X54" i="8"/>
  <c r="X53" i="8"/>
  <c r="X155" i="8" l="1"/>
  <c r="AB149" i="8"/>
  <c r="F73" i="1" s="1"/>
  <c r="AB151" i="8"/>
  <c r="AB150" i="8"/>
  <c r="F80" i="1" s="1"/>
  <c r="F606" i="1"/>
  <c r="AB152" i="8"/>
  <c r="AB160" i="8" s="1"/>
  <c r="AB148" i="8"/>
  <c r="F72" i="1" s="1"/>
  <c r="AB81" i="8"/>
  <c r="AA81" i="8"/>
  <c r="T65" i="8"/>
  <c r="AB65" i="8" s="1"/>
  <c r="T67" i="8"/>
  <c r="AA67" i="8" s="1"/>
  <c r="AA59" i="8"/>
  <c r="F607" i="1" s="1"/>
  <c r="F613" i="1"/>
  <c r="G1183" i="4"/>
  <c r="G1182" i="4"/>
  <c r="C613" i="1"/>
  <c r="C1179" i="4"/>
  <c r="A613" i="1"/>
  <c r="F211" i="1"/>
  <c r="G211" i="1"/>
  <c r="A211" i="1"/>
  <c r="F360" i="1"/>
  <c r="F361" i="1" s="1"/>
  <c r="G390" i="1"/>
  <c r="G389" i="1"/>
  <c r="G388" i="1"/>
  <c r="G387" i="1"/>
  <c r="G386" i="1"/>
  <c r="G364" i="1"/>
  <c r="G363" i="1"/>
  <c r="G362" i="1"/>
  <c r="G361" i="1"/>
  <c r="G360" i="1"/>
  <c r="F300" i="1"/>
  <c r="F301" i="1" s="1"/>
  <c r="F302" i="1" s="1"/>
  <c r="G300" i="1"/>
  <c r="G304" i="1"/>
  <c r="G303" i="1"/>
  <c r="G302" i="1"/>
  <c r="G301" i="1"/>
  <c r="G84" i="1"/>
  <c r="G83" i="1"/>
  <c r="G82" i="1"/>
  <c r="AB157" i="8" l="1"/>
  <c r="AB156" i="8" s="1"/>
  <c r="F608" i="1"/>
  <c r="T66" i="8"/>
  <c r="AA66" i="8" s="1"/>
  <c r="AA64" i="8"/>
  <c r="G1181" i="4"/>
  <c r="G1186" i="4"/>
  <c r="G1184" i="4"/>
  <c r="G1185" i="4"/>
  <c r="G1189" i="4"/>
  <c r="G1187" i="4"/>
  <c r="G1188" i="4"/>
  <c r="G1180" i="4"/>
  <c r="F304" i="1"/>
  <c r="F303" i="1"/>
  <c r="G52" i="1"/>
  <c r="AB158" i="8" l="1"/>
  <c r="AB159" i="8" s="1"/>
  <c r="G1179" i="4"/>
  <c r="F362" i="1"/>
  <c r="G54" i="1"/>
  <c r="G53" i="1"/>
  <c r="G55" i="1"/>
  <c r="G51" i="1"/>
  <c r="G48" i="1"/>
  <c r="G47" i="1"/>
  <c r="G50" i="1"/>
  <c r="G46" i="1"/>
  <c r="G57" i="1"/>
  <c r="G59" i="1"/>
  <c r="G58" i="1"/>
  <c r="G61" i="1"/>
  <c r="G60" i="1"/>
  <c r="G63" i="1"/>
  <c r="G62" i="1"/>
  <c r="F364" i="1" l="1"/>
  <c r="F363" i="1"/>
  <c r="G64" i="1"/>
  <c r="G49" i="1"/>
  <c r="I6" i="1"/>
  <c r="C15" i="11"/>
  <c r="C16" i="11"/>
  <c r="I5" i="1" s="1"/>
  <c r="H529" i="1" s="1"/>
  <c r="I529" i="1" s="1"/>
  <c r="C28" i="11"/>
  <c r="H531" i="1" l="1"/>
  <c r="I531" i="1" s="1"/>
  <c r="H530" i="1"/>
  <c r="I530" i="1" s="1"/>
  <c r="H533" i="1"/>
  <c r="I533" i="1" s="1"/>
  <c r="H532" i="1"/>
  <c r="I532" i="1" s="1"/>
  <c r="H527" i="1"/>
  <c r="I527" i="1" s="1"/>
  <c r="H534" i="1"/>
  <c r="I534" i="1" s="1"/>
  <c r="H56" i="1"/>
  <c r="I56" i="1" s="1"/>
  <c r="H535" i="1"/>
  <c r="I535" i="1" s="1"/>
  <c r="H94" i="1"/>
  <c r="I94" i="1" s="1"/>
  <c r="H96" i="1"/>
  <c r="I96" i="1" s="1"/>
  <c r="H95" i="1"/>
  <c r="I95" i="1" s="1"/>
  <c r="H97" i="1"/>
  <c r="I97" i="1" s="1"/>
  <c r="H89" i="1"/>
  <c r="I89" i="1" s="1"/>
  <c r="H92" i="1"/>
  <c r="I92" i="1" s="1"/>
  <c r="H87" i="1"/>
  <c r="I87" i="1" s="1"/>
  <c r="H86" i="1"/>
  <c r="I86" i="1" s="1"/>
  <c r="H93" i="1"/>
  <c r="I93" i="1" s="1"/>
  <c r="H91" i="1"/>
  <c r="I91" i="1" s="1"/>
  <c r="H88" i="1"/>
  <c r="I88" i="1" s="1"/>
  <c r="H90" i="1"/>
  <c r="I90" i="1" s="1"/>
  <c r="H74" i="1"/>
  <c r="I74" i="1" s="1"/>
  <c r="H605" i="1"/>
  <c r="H603" i="1"/>
  <c r="H604" i="1"/>
  <c r="H211" i="1"/>
  <c r="I211" i="1" s="1"/>
  <c r="H386" i="1"/>
  <c r="H387" i="1"/>
  <c r="H388" i="1"/>
  <c r="H389" i="1"/>
  <c r="H390" i="1"/>
  <c r="H362" i="1"/>
  <c r="I362" i="1" s="1"/>
  <c r="H364" i="1"/>
  <c r="I364" i="1" s="1"/>
  <c r="H361" i="1"/>
  <c r="I361" i="1" s="1"/>
  <c r="H363" i="1"/>
  <c r="I363" i="1" s="1"/>
  <c r="H360" i="1"/>
  <c r="I360" i="1" s="1"/>
  <c r="H301" i="1"/>
  <c r="I301" i="1" s="1"/>
  <c r="H302" i="1"/>
  <c r="I302" i="1" s="1"/>
  <c r="H303" i="1"/>
  <c r="I303" i="1" s="1"/>
  <c r="H304" i="1"/>
  <c r="I304" i="1" s="1"/>
  <c r="H52" i="1"/>
  <c r="I52" i="1" s="1"/>
  <c r="H83" i="1"/>
  <c r="I83" i="1" s="1"/>
  <c r="H82" i="1"/>
  <c r="I82" i="1" s="1"/>
  <c r="H84" i="1"/>
  <c r="I84" i="1" s="1"/>
  <c r="H64" i="1"/>
  <c r="I64" i="1" s="1"/>
  <c r="H49" i="1"/>
  <c r="I49" i="1" s="1"/>
  <c r="H53" i="1"/>
  <c r="I53" i="1" s="1"/>
  <c r="H54" i="1"/>
  <c r="I54" i="1" s="1"/>
  <c r="H50" i="1"/>
  <c r="I50" i="1" s="1"/>
  <c r="H47" i="1"/>
  <c r="I47" i="1" s="1"/>
  <c r="H55" i="1"/>
  <c r="I55" i="1" s="1"/>
  <c r="H48" i="1"/>
  <c r="I48" i="1" s="1"/>
  <c r="H51" i="1"/>
  <c r="I51" i="1" s="1"/>
  <c r="H46" i="1"/>
  <c r="I46" i="1" s="1"/>
  <c r="H58" i="1"/>
  <c r="I58" i="1" s="1"/>
  <c r="H57" i="1"/>
  <c r="I57" i="1" s="1"/>
  <c r="H59" i="1"/>
  <c r="I59" i="1" s="1"/>
  <c r="H61" i="1"/>
  <c r="I61" i="1" s="1"/>
  <c r="H63" i="1"/>
  <c r="I63" i="1" s="1"/>
  <c r="H62" i="1"/>
  <c r="I62" i="1" s="1"/>
  <c r="H60" i="1"/>
  <c r="I60" i="1" s="1"/>
  <c r="I528" i="1" l="1"/>
  <c r="I45" i="1"/>
  <c r="I85" i="1"/>
  <c r="Z5" i="8"/>
  <c r="G38" i="4"/>
  <c r="D25" i="1"/>
  <c r="C25" i="1"/>
  <c r="F25" i="1"/>
  <c r="G585" i="1"/>
  <c r="D18" i="1"/>
  <c r="C18" i="1"/>
  <c r="G464" i="4"/>
  <c r="G474" i="4"/>
  <c r="G473" i="4"/>
  <c r="G472" i="4"/>
  <c r="G471" i="4"/>
  <c r="G470" i="4"/>
  <c r="G469" i="4"/>
  <c r="G468" i="4"/>
  <c r="G467" i="4"/>
  <c r="G466" i="4"/>
  <c r="G465" i="4"/>
  <c r="D384" i="1"/>
  <c r="G384" i="1"/>
  <c r="G385" i="1"/>
  <c r="F373" i="1"/>
  <c r="F383" i="1"/>
  <c r="F377" i="1"/>
  <c r="G383" i="1"/>
  <c r="F386" i="1" l="1"/>
  <c r="F387" i="1" s="1"/>
  <c r="I387" i="1" s="1"/>
  <c r="G36" i="4"/>
  <c r="G37" i="4"/>
  <c r="G463" i="4"/>
  <c r="G520" i="1"/>
  <c r="G518" i="1"/>
  <c r="G521" i="1"/>
  <c r="G526" i="1"/>
  <c r="F518" i="1"/>
  <c r="F519" i="1"/>
  <c r="F520" i="1"/>
  <c r="F521" i="1"/>
  <c r="F522" i="1"/>
  <c r="F523" i="1"/>
  <c r="F524" i="1"/>
  <c r="F525" i="1"/>
  <c r="F526" i="1"/>
  <c r="F517" i="1"/>
  <c r="D518" i="1"/>
  <c r="D519" i="1"/>
  <c r="D520" i="1"/>
  <c r="D521" i="1"/>
  <c r="D522" i="1"/>
  <c r="D523" i="1"/>
  <c r="D524" i="1"/>
  <c r="D525" i="1"/>
  <c r="D526" i="1"/>
  <c r="D517" i="1"/>
  <c r="C526" i="1"/>
  <c r="C518" i="1"/>
  <c r="C519" i="1"/>
  <c r="C520" i="1"/>
  <c r="C521" i="1"/>
  <c r="C522" i="1"/>
  <c r="G522" i="1" s="1"/>
  <c r="C523" i="1"/>
  <c r="G523" i="1" s="1"/>
  <c r="C524" i="1"/>
  <c r="G524" i="1" s="1"/>
  <c r="C525" i="1"/>
  <c r="G525" i="1" s="1"/>
  <c r="C517" i="1"/>
  <c r="G517" i="1" s="1"/>
  <c r="F509" i="1"/>
  <c r="D509" i="1"/>
  <c r="C509" i="1"/>
  <c r="G509" i="1"/>
  <c r="G519" i="1"/>
  <c r="G516" i="1"/>
  <c r="G515" i="1"/>
  <c r="G514" i="1"/>
  <c r="F514" i="1"/>
  <c r="G513" i="1"/>
  <c r="G512" i="1"/>
  <c r="G511" i="1"/>
  <c r="G510" i="1"/>
  <c r="G508" i="1"/>
  <c r="F508" i="1"/>
  <c r="G507" i="1"/>
  <c r="G506" i="1"/>
  <c r="G505" i="1"/>
  <c r="F505" i="1"/>
  <c r="G504" i="1"/>
  <c r="G418" i="1"/>
  <c r="F418" i="1"/>
  <c r="G463" i="1"/>
  <c r="F463" i="1"/>
  <c r="I386" i="1" l="1"/>
  <c r="F388" i="1"/>
  <c r="F390" i="1" l="1"/>
  <c r="I390" i="1" s="1"/>
  <c r="F389" i="1"/>
  <c r="I389" i="1" s="1"/>
  <c r="I388" i="1"/>
  <c r="G491" i="1"/>
  <c r="G490" i="1"/>
  <c r="Q75" i="8"/>
  <c r="Q76" i="8"/>
  <c r="C611" i="1"/>
  <c r="C1172" i="4"/>
  <c r="Q77" i="8" l="1"/>
  <c r="A611" i="1"/>
  <c r="C610" i="1"/>
  <c r="Z70" i="8"/>
  <c r="W72" i="8" s="1"/>
  <c r="G1168" i="4"/>
  <c r="G1167" i="4"/>
  <c r="G1166" i="4"/>
  <c r="G1165" i="4"/>
  <c r="G1164" i="4"/>
  <c r="G1163" i="4"/>
  <c r="G1162" i="4"/>
  <c r="G1161" i="4"/>
  <c r="G1160" i="4"/>
  <c r="G1159" i="4"/>
  <c r="G1158" i="4"/>
  <c r="G1157" i="4"/>
  <c r="G1156" i="4"/>
  <c r="G1155" i="4"/>
  <c r="G1154" i="4"/>
  <c r="C1151" i="4"/>
  <c r="G1153" i="4"/>
  <c r="G1169" i="4"/>
  <c r="G1152" i="4"/>
  <c r="A608" i="1"/>
  <c r="G608" i="1"/>
  <c r="A607" i="1"/>
  <c r="G607" i="1"/>
  <c r="G606" i="1"/>
  <c r="AA54" i="8"/>
  <c r="E51" i="8"/>
  <c r="B51" i="8"/>
  <c r="F191" i="1"/>
  <c r="G191" i="1"/>
  <c r="F190" i="1"/>
  <c r="E47" i="8"/>
  <c r="B47" i="8"/>
  <c r="E46" i="8"/>
  <c r="B46" i="8"/>
  <c r="C190" i="1"/>
  <c r="D190" i="1"/>
  <c r="F48" i="8" s="1"/>
  <c r="G377" i="4"/>
  <c r="G375" i="4"/>
  <c r="G374" i="4"/>
  <c r="N376" i="4"/>
  <c r="E376" i="4"/>
  <c r="G373" i="4"/>
  <c r="G372" i="4"/>
  <c r="G371" i="4"/>
  <c r="C598" i="1"/>
  <c r="C599" i="1"/>
  <c r="F599" i="1"/>
  <c r="F598" i="1"/>
  <c r="C1131" i="4"/>
  <c r="C1118" i="4"/>
  <c r="G1126" i="4"/>
  <c r="G1139" i="4"/>
  <c r="G1138" i="4"/>
  <c r="G1137" i="4"/>
  <c r="G1136" i="4"/>
  <c r="G1135" i="4"/>
  <c r="G1134" i="4"/>
  <c r="G1133" i="4"/>
  <c r="G1132" i="4"/>
  <c r="G1125" i="4"/>
  <c r="G1124" i="4"/>
  <c r="G1123" i="4"/>
  <c r="G1122" i="4"/>
  <c r="G1121" i="4"/>
  <c r="G1120" i="4"/>
  <c r="G1119" i="4"/>
  <c r="F42" i="8"/>
  <c r="E41" i="8"/>
  <c r="E42" i="8"/>
  <c r="B42" i="8"/>
  <c r="B41" i="8"/>
  <c r="C215" i="1"/>
  <c r="C405" i="4"/>
  <c r="G409" i="4"/>
  <c r="G408" i="4"/>
  <c r="G407" i="4"/>
  <c r="G406" i="4"/>
  <c r="AB37" i="8"/>
  <c r="F215" i="1" s="1"/>
  <c r="F37" i="8"/>
  <c r="R36" i="8"/>
  <c r="AB36" i="8" s="1"/>
  <c r="F214" i="1" s="1"/>
  <c r="A215" i="1"/>
  <c r="C399" i="4"/>
  <c r="G402" i="4"/>
  <c r="G400" i="4"/>
  <c r="C214" i="1"/>
  <c r="G403" i="4"/>
  <c r="G401" i="4"/>
  <c r="F36" i="8"/>
  <c r="E35" i="8"/>
  <c r="B35" i="8"/>
  <c r="E34" i="8"/>
  <c r="B34" i="8"/>
  <c r="A214" i="1"/>
  <c r="E29" i="8"/>
  <c r="B29" i="8"/>
  <c r="G38" i="1"/>
  <c r="F610" i="1" l="1"/>
  <c r="G376" i="4"/>
  <c r="G370" i="4" s="1"/>
  <c r="G1151" i="4"/>
  <c r="G1131" i="4"/>
  <c r="G1118" i="4"/>
  <c r="G405" i="4"/>
  <c r="G399" i="4"/>
  <c r="G44" i="1" l="1"/>
  <c r="G43" i="1"/>
  <c r="G42" i="1"/>
  <c r="G23" i="1"/>
  <c r="F43" i="1"/>
  <c r="F42" i="1"/>
  <c r="F44" i="1"/>
  <c r="G41" i="1" l="1"/>
  <c r="G40" i="1"/>
  <c r="AB13" i="8"/>
  <c r="G13" i="8"/>
  <c r="F14" i="8"/>
  <c r="F12" i="8"/>
  <c r="E11" i="8"/>
  <c r="B11" i="8"/>
  <c r="G22" i="1"/>
  <c r="AB26" i="8"/>
  <c r="AB25" i="8"/>
  <c r="AB24" i="8"/>
  <c r="F34" i="1"/>
  <c r="AB17" i="8"/>
  <c r="F32" i="1" s="1"/>
  <c r="U16" i="8"/>
  <c r="AA16" i="8" s="1"/>
  <c r="F31" i="1" s="1"/>
  <c r="P17" i="8"/>
  <c r="P18" i="8"/>
  <c r="P21" i="8"/>
  <c r="P27" i="8"/>
  <c r="P28" i="8"/>
  <c r="P16" i="8"/>
  <c r="F17" i="8"/>
  <c r="G23" i="8" s="1"/>
  <c r="F18" i="8"/>
  <c r="G24" i="8" s="1"/>
  <c r="F21" i="8"/>
  <c r="F27" i="8"/>
  <c r="F28" i="8"/>
  <c r="F16" i="8"/>
  <c r="G22" i="8" s="1"/>
  <c r="E15" i="8"/>
  <c r="B15" i="8"/>
  <c r="B9" i="8"/>
  <c r="AB12" i="8" l="1"/>
  <c r="F22" i="1" s="1"/>
  <c r="AB14" i="8"/>
  <c r="F23" i="1" s="1"/>
  <c r="AB22" i="8"/>
  <c r="AB23" i="8"/>
  <c r="AB21" i="8" l="1"/>
  <c r="AB28" i="8" s="1"/>
  <c r="F36" i="1" l="1"/>
  <c r="AB27" i="8"/>
  <c r="G36" i="1"/>
  <c r="G37" i="1"/>
  <c r="E35" i="1"/>
  <c r="P20" i="8" s="1"/>
  <c r="D35" i="1"/>
  <c r="F20" i="8" s="1"/>
  <c r="G26" i="8" s="1"/>
  <c r="C35" i="1"/>
  <c r="G129" i="4"/>
  <c r="G128" i="4"/>
  <c r="G127" i="4"/>
  <c r="E34" i="1"/>
  <c r="P19" i="8" s="1"/>
  <c r="D34" i="1"/>
  <c r="F19" i="8" s="1"/>
  <c r="G25" i="8" s="1"/>
  <c r="C34" i="1"/>
  <c r="G118" i="4"/>
  <c r="G119" i="4"/>
  <c r="G120" i="4"/>
  <c r="G121" i="4"/>
  <c r="G117" i="4"/>
  <c r="C210" i="1"/>
  <c r="C33" i="1"/>
  <c r="G112" i="4"/>
  <c r="G111" i="4"/>
  <c r="G32" i="1"/>
  <c r="G31" i="1"/>
  <c r="F38" i="1" l="1"/>
  <c r="F37" i="1"/>
  <c r="G126" i="4"/>
  <c r="G116" i="4"/>
  <c r="G110" i="4"/>
  <c r="F583" i="1" l="1"/>
  <c r="G213" i="1"/>
  <c r="A213" i="1"/>
  <c r="G212" i="1"/>
  <c r="A212" i="1"/>
  <c r="A210" i="1"/>
  <c r="G415" i="4"/>
  <c r="G416" i="4"/>
  <c r="G418" i="4"/>
  <c r="G417" i="4"/>
  <c r="G413" i="4"/>
  <c r="G414" i="4"/>
  <c r="G419" i="4"/>
  <c r="G420" i="4"/>
  <c r="G412" i="4"/>
  <c r="G421" i="4"/>
  <c r="F210" i="1"/>
  <c r="A610" i="1"/>
  <c r="A616" i="1"/>
  <c r="A615" i="1"/>
  <c r="G411" i="4" l="1"/>
  <c r="B566" i="4" l="1"/>
  <c r="G607" i="4" l="1"/>
  <c r="G884" i="4"/>
  <c r="G883" i="4"/>
  <c r="G873" i="4"/>
  <c r="G872" i="4"/>
  <c r="G871" i="4"/>
  <c r="G1200" i="4"/>
  <c r="G1195" i="4"/>
  <c r="G1194" i="4"/>
  <c r="G1113" i="4"/>
  <c r="G1109" i="4"/>
  <c r="G1108" i="4"/>
  <c r="G1104" i="4"/>
  <c r="G1099" i="4"/>
  <c r="G1094" i="4"/>
  <c r="G1089" i="4"/>
  <c r="G1084" i="4"/>
  <c r="G1083" i="4"/>
  <c r="G1078" i="4"/>
  <c r="G1073" i="4"/>
  <c r="G1068" i="4"/>
  <c r="G1063" i="4"/>
  <c r="G1058" i="4"/>
  <c r="G1053" i="4"/>
  <c r="G1048" i="4"/>
  <c r="G1043" i="4"/>
  <c r="G1038" i="4"/>
  <c r="G1033" i="4"/>
  <c r="G1018" i="4"/>
  <c r="G1013" i="4"/>
  <c r="G1008" i="4"/>
  <c r="G1007" i="4"/>
  <c r="G1006" i="4"/>
  <c r="G1001" i="4"/>
  <c r="G925" i="4"/>
  <c r="G920" i="4"/>
  <c r="G919" i="4"/>
  <c r="G914" i="4"/>
  <c r="G909" i="4"/>
  <c r="G904" i="4"/>
  <c r="G899" i="4"/>
  <c r="G894" i="4"/>
  <c r="G889" i="4"/>
  <c r="G878" i="4"/>
  <c r="G866" i="4"/>
  <c r="G861" i="4"/>
  <c r="G856" i="4"/>
  <c r="G851" i="4"/>
  <c r="G846" i="4"/>
  <c r="G841" i="4"/>
  <c r="G836" i="4"/>
  <c r="G831" i="4"/>
  <c r="G826" i="4"/>
  <c r="G821" i="4"/>
  <c r="G816" i="4"/>
  <c r="G811" i="4"/>
  <c r="G806" i="4"/>
  <c r="G801" i="4"/>
  <c r="G796" i="4"/>
  <c r="G791" i="4"/>
  <c r="G765" i="4"/>
  <c r="G760" i="4"/>
  <c r="G755" i="4"/>
  <c r="G750" i="4"/>
  <c r="G745" i="4"/>
  <c r="G740" i="4"/>
  <c r="G735" i="4"/>
  <c r="G730" i="4"/>
  <c r="G725" i="4"/>
  <c r="G720" i="4"/>
  <c r="G715" i="4"/>
  <c r="G714" i="4"/>
  <c r="G709" i="4"/>
  <c r="G698" i="4"/>
  <c r="G694" i="4"/>
  <c r="G688" i="4"/>
  <c r="G683" i="4"/>
  <c r="G674" i="4"/>
  <c r="G666" i="4"/>
  <c r="G665" i="4"/>
  <c r="G661" i="4"/>
  <c r="G646" i="4"/>
  <c r="G636" i="4"/>
  <c r="G635" i="4"/>
  <c r="G629" i="4"/>
  <c r="G625" i="4"/>
  <c r="G624" i="4"/>
  <c r="G623" i="4"/>
  <c r="G622" i="4"/>
  <c r="G617" i="4"/>
  <c r="G616" i="4"/>
  <c r="G615" i="4"/>
  <c r="G614" i="4"/>
  <c r="G613" i="4"/>
  <c r="G608" i="4"/>
  <c r="G606" i="4"/>
  <c r="G605" i="4"/>
  <c r="G599" i="4"/>
  <c r="G598" i="4"/>
  <c r="G597" i="4"/>
  <c r="G596" i="4"/>
  <c r="G591" i="4"/>
  <c r="G590" i="4"/>
  <c r="G589" i="4"/>
  <c r="G588" i="4"/>
  <c r="G583" i="4"/>
  <c r="G582" i="4"/>
  <c r="G581" i="4"/>
  <c r="G253" i="4"/>
  <c r="G252" i="4"/>
  <c r="G251" i="4"/>
  <c r="G250" i="4"/>
  <c r="G249" i="4"/>
  <c r="G248" i="4"/>
  <c r="G247" i="4"/>
  <c r="G246" i="4"/>
  <c r="G245" i="4"/>
  <c r="G244" i="4"/>
  <c r="G235" i="4"/>
  <c r="G234" i="4"/>
  <c r="G233" i="4"/>
  <c r="G232" i="4"/>
  <c r="G231" i="4"/>
  <c r="G230" i="4"/>
  <c r="G229" i="4"/>
  <c r="G228" i="4"/>
  <c r="G227" i="4"/>
  <c r="G226" i="4"/>
  <c r="G184" i="4"/>
  <c r="G183" i="4"/>
  <c r="G182" i="4"/>
  <c r="G167" i="4"/>
  <c r="G159" i="4"/>
  <c r="G148" i="4"/>
  <c r="G85" i="4"/>
  <c r="G78" i="4"/>
  <c r="G77" i="4"/>
  <c r="G76" i="4"/>
  <c r="G75" i="4"/>
  <c r="G74" i="4"/>
  <c r="G73" i="4"/>
  <c r="G72" i="4"/>
  <c r="G47" i="4"/>
  <c r="B5" i="1"/>
  <c r="G41" i="4"/>
  <c r="G39" i="4"/>
  <c r="G20" i="4"/>
  <c r="G19" i="4"/>
  <c r="G18" i="4"/>
  <c r="G17" i="4"/>
  <c r="G16" i="4"/>
  <c r="G15" i="4"/>
  <c r="G14" i="4"/>
  <c r="G13" i="4"/>
  <c r="B12" i="4"/>
  <c r="G10" i="4"/>
  <c r="G9" i="4"/>
  <c r="G8" i="4"/>
  <c r="B7" i="4"/>
  <c r="A4" i="11" l="1"/>
  <c r="G5" i="8"/>
  <c r="B5" i="4"/>
  <c r="G35" i="4"/>
  <c r="H585" i="1"/>
  <c r="I585" i="1" s="1"/>
  <c r="H384" i="1"/>
  <c r="I384" i="1" s="1"/>
  <c r="H383" i="1"/>
  <c r="I383" i="1" s="1"/>
  <c r="H385" i="1"/>
  <c r="I385" i="1" s="1"/>
  <c r="H517" i="1"/>
  <c r="I517" i="1" s="1"/>
  <c r="H509" i="1"/>
  <c r="I509" i="1" s="1"/>
  <c r="H519" i="1"/>
  <c r="I519" i="1" s="1"/>
  <c r="H518" i="1"/>
  <c r="I518" i="1" s="1"/>
  <c r="H521" i="1"/>
  <c r="I521" i="1" s="1"/>
  <c r="H520" i="1"/>
  <c r="I520" i="1" s="1"/>
  <c r="H523" i="1"/>
  <c r="I523" i="1" s="1"/>
  <c r="H522" i="1"/>
  <c r="I522" i="1" s="1"/>
  <c r="H525" i="1"/>
  <c r="I525" i="1" s="1"/>
  <c r="H524" i="1"/>
  <c r="I524" i="1" s="1"/>
  <c r="H526" i="1"/>
  <c r="I526" i="1" s="1"/>
  <c r="H508" i="1"/>
  <c r="I508" i="1" s="1"/>
  <c r="H510" i="1"/>
  <c r="I510" i="1" s="1"/>
  <c r="H516" i="1"/>
  <c r="I516" i="1" s="1"/>
  <c r="H513" i="1"/>
  <c r="I513" i="1" s="1"/>
  <c r="H463" i="1"/>
  <c r="I463" i="1" s="1"/>
  <c r="H507" i="1"/>
  <c r="I507" i="1" s="1"/>
  <c r="H505" i="1"/>
  <c r="I505" i="1" s="1"/>
  <c r="H511" i="1"/>
  <c r="I511" i="1" s="1"/>
  <c r="H512" i="1"/>
  <c r="I512" i="1" s="1"/>
  <c r="H504" i="1"/>
  <c r="I504" i="1" s="1"/>
  <c r="H418" i="1"/>
  <c r="I418" i="1" s="1"/>
  <c r="H506" i="1"/>
  <c r="I506" i="1" s="1"/>
  <c r="H515" i="1"/>
  <c r="I515" i="1" s="1"/>
  <c r="H514" i="1"/>
  <c r="I514" i="1" s="1"/>
  <c r="H491" i="1"/>
  <c r="I491" i="1" s="1"/>
  <c r="H490" i="1"/>
  <c r="I490" i="1" s="1"/>
  <c r="H607" i="1"/>
  <c r="I607" i="1" s="1"/>
  <c r="H606" i="1"/>
  <c r="I606" i="1" s="1"/>
  <c r="H608" i="1"/>
  <c r="I608" i="1" s="1"/>
  <c r="H191" i="1"/>
  <c r="I191" i="1" s="1"/>
  <c r="H44" i="1"/>
  <c r="I44" i="1" s="1"/>
  <c r="H43" i="1"/>
  <c r="I43" i="1" s="1"/>
  <c r="H40" i="1"/>
  <c r="I40" i="1" s="1"/>
  <c r="H41" i="1"/>
  <c r="I41" i="1" s="1"/>
  <c r="H42" i="1"/>
  <c r="I42" i="1" s="1"/>
  <c r="H22" i="1"/>
  <c r="I22" i="1" s="1"/>
  <c r="H23" i="1"/>
  <c r="I23" i="1" s="1"/>
  <c r="H38" i="1"/>
  <c r="I38" i="1" s="1"/>
  <c r="H37" i="1"/>
  <c r="I37" i="1" s="1"/>
  <c r="H36" i="1"/>
  <c r="I36" i="1" s="1"/>
  <c r="H32" i="1"/>
  <c r="I32" i="1" s="1"/>
  <c r="H31" i="1"/>
  <c r="I31" i="1" s="1"/>
  <c r="H213" i="1"/>
  <c r="I213" i="1" s="1"/>
  <c r="H212" i="1"/>
  <c r="I212" i="1" s="1"/>
  <c r="G44" i="4"/>
  <c r="G46" i="4"/>
  <c r="G45" i="4"/>
  <c r="G1199" i="4"/>
  <c r="G1198" i="4"/>
  <c r="G1193" i="4"/>
  <c r="G1192" i="4" s="1"/>
  <c r="G1116" i="4"/>
  <c r="G1115" i="4" s="1"/>
  <c r="G1112" i="4"/>
  <c r="G1111" i="4" s="1"/>
  <c r="G1107" i="4"/>
  <c r="G1106" i="4" s="1"/>
  <c r="G1103" i="4"/>
  <c r="G1102" i="4"/>
  <c r="G1098" i="4"/>
  <c r="G1097" i="4"/>
  <c r="G1093" i="4"/>
  <c r="G1092" i="4"/>
  <c r="G1088" i="4"/>
  <c r="G1087" i="4"/>
  <c r="G1082" i="4"/>
  <c r="G1081" i="4"/>
  <c r="G1077" i="4"/>
  <c r="G1076" i="4"/>
  <c r="G1072" i="4"/>
  <c r="G1071" i="4"/>
  <c r="G1067" i="4"/>
  <c r="G1066" i="4"/>
  <c r="G1062" i="4"/>
  <c r="G1061" i="4"/>
  <c r="G1057" i="4"/>
  <c r="G1056" i="4"/>
  <c r="G1052" i="4"/>
  <c r="G1051" i="4"/>
  <c r="G1047" i="4"/>
  <c r="G1046" i="4"/>
  <c r="G1041" i="4"/>
  <c r="G1042" i="4"/>
  <c r="G1037" i="4"/>
  <c r="G1036" i="4"/>
  <c r="G1032" i="4"/>
  <c r="G1031" i="4"/>
  <c r="G1028" i="4"/>
  <c r="G1027" i="4"/>
  <c r="G1024" i="4"/>
  <c r="G1025" i="4"/>
  <c r="G1026" i="4"/>
  <c r="G1023" i="4"/>
  <c r="G1022" i="4"/>
  <c r="G1021" i="4"/>
  <c r="G1017" i="4"/>
  <c r="G1016" i="4"/>
  <c r="G1012" i="4"/>
  <c r="G1011" i="4"/>
  <c r="G1005" i="4"/>
  <c r="G1004" i="4"/>
  <c r="G1000" i="4"/>
  <c r="G999" i="4"/>
  <c r="G939" i="4"/>
  <c r="G938" i="4"/>
  <c r="G937" i="4"/>
  <c r="G934" i="4"/>
  <c r="G933" i="4"/>
  <c r="G932" i="4"/>
  <c r="G929" i="4"/>
  <c r="G928" i="4"/>
  <c r="G924" i="4"/>
  <c r="G923" i="4"/>
  <c r="G918" i="4"/>
  <c r="G917" i="4"/>
  <c r="G913" i="4"/>
  <c r="G912" i="4"/>
  <c r="G908" i="4"/>
  <c r="G907" i="4"/>
  <c r="G903" i="4"/>
  <c r="G902" i="4"/>
  <c r="G898" i="4"/>
  <c r="G897" i="4"/>
  <c r="G893" i="4"/>
  <c r="G892" i="4"/>
  <c r="G888" i="4"/>
  <c r="G887" i="4"/>
  <c r="G882" i="4"/>
  <c r="G881" i="4"/>
  <c r="G877" i="4"/>
  <c r="G876" i="4"/>
  <c r="G870" i="4"/>
  <c r="G869" i="4"/>
  <c r="G865" i="4"/>
  <c r="G864" i="4"/>
  <c r="G860" i="4"/>
  <c r="G859" i="4"/>
  <c r="G855" i="4"/>
  <c r="G854" i="4"/>
  <c r="G850" i="4"/>
  <c r="G849" i="4"/>
  <c r="G845" i="4"/>
  <c r="G844" i="4"/>
  <c r="G840" i="4"/>
  <c r="G839" i="4"/>
  <c r="G835" i="4"/>
  <c r="G834" i="4"/>
  <c r="G830" i="4"/>
  <c r="G829" i="4"/>
  <c r="G825" i="4"/>
  <c r="G824" i="4"/>
  <c r="G820" i="4"/>
  <c r="G819" i="4"/>
  <c r="G815" i="4"/>
  <c r="G814" i="4"/>
  <c r="G810" i="4"/>
  <c r="G809" i="4"/>
  <c r="G805" i="4"/>
  <c r="G804" i="4"/>
  <c r="G800" i="4"/>
  <c r="G799" i="4"/>
  <c r="G795" i="4"/>
  <c r="G794" i="4"/>
  <c r="G790" i="4"/>
  <c r="G789" i="4"/>
  <c r="G786" i="4"/>
  <c r="G785" i="4"/>
  <c r="G784" i="4"/>
  <c r="G781" i="4"/>
  <c r="G780" i="4"/>
  <c r="G779" i="4"/>
  <c r="G776" i="4"/>
  <c r="G775" i="4"/>
  <c r="G774" i="4"/>
  <c r="G773" i="4"/>
  <c r="G772" i="4"/>
  <c r="G771" i="4"/>
  <c r="G770" i="4"/>
  <c r="G769" i="4"/>
  <c r="G768" i="4"/>
  <c r="G764" i="4"/>
  <c r="G763" i="4"/>
  <c r="G759" i="4"/>
  <c r="G758" i="4"/>
  <c r="G754" i="4"/>
  <c r="G753" i="4"/>
  <c r="G749" i="4"/>
  <c r="G748" i="4"/>
  <c r="G744" i="4"/>
  <c r="G743" i="4"/>
  <c r="G739" i="4"/>
  <c r="G738" i="4"/>
  <c r="G734" i="4"/>
  <c r="G733" i="4"/>
  <c r="G729" i="4"/>
  <c r="G728" i="4"/>
  <c r="G724" i="4"/>
  <c r="G723" i="4"/>
  <c r="G719" i="4"/>
  <c r="G718" i="4"/>
  <c r="G713" i="4"/>
  <c r="G712" i="4"/>
  <c r="G708" i="4"/>
  <c r="G707" i="4"/>
  <c r="G704" i="4"/>
  <c r="G703" i="4"/>
  <c r="G702" i="4"/>
  <c r="G701" i="4"/>
  <c r="G697" i="4"/>
  <c r="G696" i="4" s="1"/>
  <c r="G693" i="4"/>
  <c r="G692" i="4"/>
  <c r="G691" i="4"/>
  <c r="G687" i="4"/>
  <c r="G686" i="4"/>
  <c r="G682" i="4"/>
  <c r="G681" i="4" s="1"/>
  <c r="G679" i="4"/>
  <c r="G678" i="4"/>
  <c r="G677" i="4"/>
  <c r="G673" i="4"/>
  <c r="G672" i="4"/>
  <c r="G669" i="4"/>
  <c r="G668" i="4" s="1"/>
  <c r="G664" i="4"/>
  <c r="G663" i="4" s="1"/>
  <c r="G660" i="4"/>
  <c r="G659" i="4" s="1"/>
  <c r="G657" i="4"/>
  <c r="G656" i="4"/>
  <c r="G653" i="4"/>
  <c r="G652" i="4"/>
  <c r="G651" i="4"/>
  <c r="G650" i="4"/>
  <c r="G649" i="4"/>
  <c r="G645" i="4"/>
  <c r="G644" i="4" s="1"/>
  <c r="G634" i="4"/>
  <c r="G642" i="4"/>
  <c r="G641" i="4"/>
  <c r="G640" i="4"/>
  <c r="G639" i="4"/>
  <c r="G633" i="4"/>
  <c r="G632" i="4"/>
  <c r="G628" i="4"/>
  <c r="G627" i="4" s="1"/>
  <c r="G621" i="4"/>
  <c r="G620" i="4"/>
  <c r="G612" i="4"/>
  <c r="G611" i="4"/>
  <c r="G604" i="4"/>
  <c r="G603" i="4"/>
  <c r="G602" i="4"/>
  <c r="G595" i="4"/>
  <c r="G594" i="4"/>
  <c r="G587" i="4"/>
  <c r="G586" i="4"/>
  <c r="G580" i="4"/>
  <c r="G579" i="4"/>
  <c r="G578" i="4"/>
  <c r="G575" i="4"/>
  <c r="G574" i="4"/>
  <c r="G573" i="4"/>
  <c r="G572" i="4"/>
  <c r="G571" i="4"/>
  <c r="G570" i="4"/>
  <c r="G567" i="4"/>
  <c r="G566" i="4"/>
  <c r="G565" i="4"/>
  <c r="G564" i="4"/>
  <c r="G563" i="4"/>
  <c r="G562" i="4"/>
  <c r="G559" i="4"/>
  <c r="G558" i="4"/>
  <c r="G557" i="4"/>
  <c r="G556" i="4"/>
  <c r="G553" i="4"/>
  <c r="G552" i="4"/>
  <c r="G551" i="4"/>
  <c r="G548" i="4"/>
  <c r="G547" i="4"/>
  <c r="G546" i="4"/>
  <c r="G543" i="4"/>
  <c r="G542" i="4"/>
  <c r="G541" i="4"/>
  <c r="G540" i="4"/>
  <c r="G537" i="4"/>
  <c r="G536" i="4"/>
  <c r="G535" i="4"/>
  <c r="G534" i="4"/>
  <c r="G531" i="4"/>
  <c r="G530" i="4"/>
  <c r="G529" i="4"/>
  <c r="G526" i="4"/>
  <c r="G525" i="4"/>
  <c r="G524" i="4"/>
  <c r="G520" i="4"/>
  <c r="G519" i="4"/>
  <c r="G521" i="4"/>
  <c r="G516" i="4"/>
  <c r="G515" i="4"/>
  <c r="G514" i="4"/>
  <c r="G513" i="4"/>
  <c r="G510" i="4"/>
  <c r="G509" i="4"/>
  <c r="G508" i="4"/>
  <c r="G505" i="4"/>
  <c r="G504" i="4"/>
  <c r="G503" i="4"/>
  <c r="G502" i="4"/>
  <c r="G501" i="4"/>
  <c r="G500" i="4"/>
  <c r="G497" i="4"/>
  <c r="G496" i="4"/>
  <c r="G495" i="4"/>
  <c r="G492" i="4"/>
  <c r="G491" i="4"/>
  <c r="G490" i="4"/>
  <c r="G489" i="4"/>
  <c r="G486" i="4"/>
  <c r="G485" i="4"/>
  <c r="G484" i="4"/>
  <c r="G483" i="4"/>
  <c r="G480" i="4"/>
  <c r="G479" i="4"/>
  <c r="G478" i="4"/>
  <c r="G477" i="4"/>
  <c r="G461" i="4"/>
  <c r="G460" i="4"/>
  <c r="G459" i="4"/>
  <c r="G456" i="4"/>
  <c r="G444" i="4"/>
  <c r="G455" i="4"/>
  <c r="G454" i="4"/>
  <c r="G453" i="4"/>
  <c r="G452" i="4"/>
  <c r="G451" i="4"/>
  <c r="G450" i="4"/>
  <c r="G449" i="4"/>
  <c r="G448" i="4"/>
  <c r="G445" i="4"/>
  <c r="G447" i="4"/>
  <c r="G446" i="4"/>
  <c r="G441" i="4"/>
  <c r="G440" i="4"/>
  <c r="G439" i="4"/>
  <c r="G438" i="4"/>
  <c r="G437" i="4"/>
  <c r="G436" i="4"/>
  <c r="G435" i="4"/>
  <c r="G434" i="4"/>
  <c r="G433" i="4"/>
  <c r="G430" i="4"/>
  <c r="G429" i="4"/>
  <c r="G428" i="4"/>
  <c r="G427" i="4"/>
  <c r="G397" i="4"/>
  <c r="G396" i="4"/>
  <c r="G393" i="4"/>
  <c r="G392" i="4"/>
  <c r="G389" i="4"/>
  <c r="G388" i="4"/>
  <c r="G385" i="4"/>
  <c r="G384" i="4"/>
  <c r="G383" i="4"/>
  <c r="G368" i="4"/>
  <c r="G367" i="4"/>
  <c r="G366" i="4"/>
  <c r="G365" i="4"/>
  <c r="G362" i="4"/>
  <c r="G361" i="4"/>
  <c r="G360" i="4"/>
  <c r="G359" i="4"/>
  <c r="G358" i="4"/>
  <c r="G357" i="4"/>
  <c r="G356" i="4"/>
  <c r="G355" i="4"/>
  <c r="G354" i="4"/>
  <c r="G353" i="4"/>
  <c r="G349" i="4"/>
  <c r="G348" i="4"/>
  <c r="G350" i="4"/>
  <c r="G345" i="4"/>
  <c r="G344" i="4"/>
  <c r="G343" i="4"/>
  <c r="G339" i="4"/>
  <c r="G338" i="4"/>
  <c r="G340" i="4"/>
  <c r="G335" i="4"/>
  <c r="G334" i="4"/>
  <c r="G331" i="4"/>
  <c r="G330" i="4"/>
  <c r="G329" i="4"/>
  <c r="G326" i="4"/>
  <c r="G325" i="4"/>
  <c r="G324" i="4"/>
  <c r="G323" i="4"/>
  <c r="G322" i="4"/>
  <c r="G321" i="4"/>
  <c r="G318" i="4"/>
  <c r="G317" i="4"/>
  <c r="G316" i="4"/>
  <c r="G315" i="4"/>
  <c r="G314" i="4"/>
  <c r="G313" i="4"/>
  <c r="G312" i="4"/>
  <c r="G309" i="4"/>
  <c r="G311" i="4"/>
  <c r="G310" i="4"/>
  <c r="G306" i="4"/>
  <c r="G305" i="4"/>
  <c r="G304" i="4"/>
  <c r="G301" i="4"/>
  <c r="G300" i="4"/>
  <c r="G299" i="4"/>
  <c r="G298" i="4"/>
  <c r="G297" i="4"/>
  <c r="G296" i="4"/>
  <c r="G293" i="4"/>
  <c r="G292" i="4"/>
  <c r="G291" i="4"/>
  <c r="G290" i="4"/>
  <c r="G289" i="4"/>
  <c r="G286" i="4"/>
  <c r="G285" i="4"/>
  <c r="G284" i="4"/>
  <c r="G283" i="4"/>
  <c r="G282" i="4"/>
  <c r="G279" i="4"/>
  <c r="G278" i="4"/>
  <c r="G277" i="4"/>
  <c r="G276" i="4"/>
  <c r="G275" i="4"/>
  <c r="G269" i="4"/>
  <c r="G268" i="4"/>
  <c r="G267" i="4"/>
  <c r="G266" i="4"/>
  <c r="G265" i="4"/>
  <c r="G264" i="4"/>
  <c r="G263" i="4"/>
  <c r="G262" i="4"/>
  <c r="G261" i="4"/>
  <c r="G260" i="4"/>
  <c r="G259" i="4"/>
  <c r="G243" i="4"/>
  <c r="G242" i="4"/>
  <c r="G241" i="4"/>
  <c r="G225" i="4"/>
  <c r="G224" i="4"/>
  <c r="G223" i="4"/>
  <c r="G217" i="4"/>
  <c r="G216" i="4"/>
  <c r="G215" i="4"/>
  <c r="G214" i="4"/>
  <c r="G213" i="4"/>
  <c r="G212" i="4"/>
  <c r="G207" i="4"/>
  <c r="G211" i="4"/>
  <c r="G210" i="4"/>
  <c r="G209" i="4"/>
  <c r="G208" i="4"/>
  <c r="G206" i="4"/>
  <c r="G200" i="4"/>
  <c r="G199" i="4"/>
  <c r="G198" i="4"/>
  <c r="G197" i="4"/>
  <c r="G196" i="4"/>
  <c r="G195" i="4"/>
  <c r="G194" i="4"/>
  <c r="G193" i="4"/>
  <c r="G192" i="4"/>
  <c r="G191" i="4"/>
  <c r="G190" i="4"/>
  <c r="G181" i="4"/>
  <c r="G180" i="4"/>
  <c r="G174" i="4"/>
  <c r="G173" i="4"/>
  <c r="G166" i="4"/>
  <c r="G165" i="4"/>
  <c r="G158" i="4"/>
  <c r="G157" i="4"/>
  <c r="G156" i="4"/>
  <c r="G155" i="4"/>
  <c r="G154" i="4"/>
  <c r="G147" i="4"/>
  <c r="G146" i="4"/>
  <c r="G145" i="4"/>
  <c r="G144" i="4"/>
  <c r="G143" i="4"/>
  <c r="G137" i="4"/>
  <c r="G136" i="4"/>
  <c r="G135" i="4"/>
  <c r="G106" i="4"/>
  <c r="G105" i="4"/>
  <c r="G99" i="4"/>
  <c r="G98" i="4"/>
  <c r="G97" i="4"/>
  <c r="G96" i="4"/>
  <c r="G95" i="4"/>
  <c r="G94" i="4"/>
  <c r="G93" i="4"/>
  <c r="G92" i="4"/>
  <c r="G91" i="4"/>
  <c r="G84" i="4"/>
  <c r="G83" i="4" s="1"/>
  <c r="G71" i="4"/>
  <c r="G70" i="4"/>
  <c r="G69" i="4"/>
  <c r="G63" i="4"/>
  <c r="G62" i="4" s="1"/>
  <c r="G57" i="4"/>
  <c r="G56" i="4"/>
  <c r="G55" i="4"/>
  <c r="G54" i="4"/>
  <c r="G53" i="4"/>
  <c r="G583" i="1"/>
  <c r="G579" i="1"/>
  <c r="G578" i="1"/>
  <c r="H578" i="1" s="1"/>
  <c r="I578" i="1" s="1"/>
  <c r="G577" i="1"/>
  <c r="H577" i="1" s="1"/>
  <c r="I577" i="1" s="1"/>
  <c r="G576" i="1"/>
  <c r="H576" i="1" s="1"/>
  <c r="I576" i="1" s="1"/>
  <c r="G568" i="1"/>
  <c r="H568" i="1" s="1"/>
  <c r="I568" i="1" s="1"/>
  <c r="G560" i="1"/>
  <c r="H560" i="1" s="1"/>
  <c r="I560" i="1" s="1"/>
  <c r="G551" i="1"/>
  <c r="H551" i="1" s="1"/>
  <c r="I551" i="1" s="1"/>
  <c r="G546" i="1"/>
  <c r="H546" i="1" s="1"/>
  <c r="I546" i="1" s="1"/>
  <c r="G541" i="1"/>
  <c r="H541" i="1" s="1"/>
  <c r="I541" i="1" s="1"/>
  <c r="G540" i="1"/>
  <c r="H540" i="1" s="1"/>
  <c r="I540" i="1" s="1"/>
  <c r="G539" i="1"/>
  <c r="H539" i="1" s="1"/>
  <c r="I539" i="1" s="1"/>
  <c r="G538" i="1"/>
  <c r="H538" i="1" s="1"/>
  <c r="I538" i="1" s="1"/>
  <c r="G488" i="1"/>
  <c r="H488" i="1" s="1"/>
  <c r="I488" i="1" s="1"/>
  <c r="G486" i="1"/>
  <c r="H486" i="1" s="1"/>
  <c r="I486" i="1" s="1"/>
  <c r="G485" i="1"/>
  <c r="G481" i="1"/>
  <c r="H481" i="1" s="1"/>
  <c r="I481" i="1" s="1"/>
  <c r="G480" i="1"/>
  <c r="H480" i="1" s="1"/>
  <c r="I480" i="1" s="1"/>
  <c r="G479" i="1"/>
  <c r="H479" i="1" s="1"/>
  <c r="I479" i="1" s="1"/>
  <c r="G478" i="1"/>
  <c r="H478" i="1" s="1"/>
  <c r="I478" i="1" s="1"/>
  <c r="G477" i="1"/>
  <c r="H477" i="1" s="1"/>
  <c r="I477" i="1" s="1"/>
  <c r="G476" i="1"/>
  <c r="H476" i="1" s="1"/>
  <c r="I476" i="1" s="1"/>
  <c r="G462" i="1"/>
  <c r="H462" i="1" s="1"/>
  <c r="I462" i="1" s="1"/>
  <c r="G461" i="1"/>
  <c r="H461" i="1" s="1"/>
  <c r="I461" i="1" s="1"/>
  <c r="G460" i="1"/>
  <c r="H460" i="1" s="1"/>
  <c r="I460" i="1" s="1"/>
  <c r="G459" i="1"/>
  <c r="H459" i="1" s="1"/>
  <c r="I459" i="1" s="1"/>
  <c r="G458" i="1"/>
  <c r="H458" i="1" s="1"/>
  <c r="I458" i="1" s="1"/>
  <c r="G456" i="1"/>
  <c r="G455" i="1"/>
  <c r="H455" i="1" s="1"/>
  <c r="I455" i="1" s="1"/>
  <c r="G454" i="1"/>
  <c r="H454" i="1" s="1"/>
  <c r="I454" i="1" s="1"/>
  <c r="G453" i="1"/>
  <c r="H453" i="1" s="1"/>
  <c r="I453" i="1" s="1"/>
  <c r="G452" i="1"/>
  <c r="H452" i="1" s="1"/>
  <c r="I452" i="1" s="1"/>
  <c r="G451" i="1"/>
  <c r="H451" i="1" s="1"/>
  <c r="I451" i="1" s="1"/>
  <c r="G449" i="1"/>
  <c r="H449" i="1" s="1"/>
  <c r="I449" i="1" s="1"/>
  <c r="G447" i="1"/>
  <c r="H447" i="1" s="1"/>
  <c r="I447" i="1" s="1"/>
  <c r="G446" i="1"/>
  <c r="H446" i="1" s="1"/>
  <c r="I446" i="1" s="1"/>
  <c r="G445" i="1"/>
  <c r="H445" i="1" s="1"/>
  <c r="I445" i="1" s="1"/>
  <c r="G444" i="1"/>
  <c r="H444" i="1" s="1"/>
  <c r="I444" i="1" s="1"/>
  <c r="G443" i="1"/>
  <c r="H443" i="1" s="1"/>
  <c r="I443" i="1" s="1"/>
  <c r="G442" i="1"/>
  <c r="H442" i="1" s="1"/>
  <c r="I442" i="1" s="1"/>
  <c r="G441" i="1"/>
  <c r="H441" i="1" s="1"/>
  <c r="I441" i="1" s="1"/>
  <c r="G440" i="1"/>
  <c r="H440" i="1" s="1"/>
  <c r="I440" i="1" s="1"/>
  <c r="G439" i="1"/>
  <c r="H439" i="1" s="1"/>
  <c r="I439" i="1" s="1"/>
  <c r="G438" i="1"/>
  <c r="H438" i="1" s="1"/>
  <c r="I438" i="1" s="1"/>
  <c r="G437" i="1"/>
  <c r="H437" i="1" s="1"/>
  <c r="I437" i="1" s="1"/>
  <c r="G434" i="1"/>
  <c r="H434" i="1" s="1"/>
  <c r="I434" i="1" s="1"/>
  <c r="G433" i="1"/>
  <c r="G432" i="1"/>
  <c r="H432" i="1" s="1"/>
  <c r="I432" i="1" s="1"/>
  <c r="G431" i="1"/>
  <c r="H431" i="1" s="1"/>
  <c r="I431" i="1" s="1"/>
  <c r="G430" i="1"/>
  <c r="G427" i="1"/>
  <c r="G426" i="1"/>
  <c r="H426" i="1" s="1"/>
  <c r="I426" i="1" s="1"/>
  <c r="G425" i="1"/>
  <c r="H425" i="1" s="1"/>
  <c r="I425" i="1" s="1"/>
  <c r="G424" i="1"/>
  <c r="H424" i="1" s="1"/>
  <c r="I424" i="1" s="1"/>
  <c r="G423" i="1"/>
  <c r="H423" i="1" s="1"/>
  <c r="I423" i="1" s="1"/>
  <c r="G422" i="1"/>
  <c r="H422" i="1" s="1"/>
  <c r="I422" i="1" s="1"/>
  <c r="G421" i="1"/>
  <c r="H421" i="1" s="1"/>
  <c r="I421" i="1" s="1"/>
  <c r="G420" i="1"/>
  <c r="H420" i="1" s="1"/>
  <c r="I420" i="1" s="1"/>
  <c r="G419" i="1"/>
  <c r="G409" i="1"/>
  <c r="H409" i="1" s="1"/>
  <c r="I409" i="1" s="1"/>
  <c r="G408" i="1"/>
  <c r="G407" i="1"/>
  <c r="G406" i="1"/>
  <c r="H406" i="1" s="1"/>
  <c r="I406" i="1" s="1"/>
  <c r="G393" i="1"/>
  <c r="H393" i="1" s="1"/>
  <c r="I393" i="1" s="1"/>
  <c r="G382" i="1"/>
  <c r="H382" i="1" s="1"/>
  <c r="I382" i="1" s="1"/>
  <c r="G381" i="1"/>
  <c r="G380" i="1"/>
  <c r="H380" i="1" s="1"/>
  <c r="I380" i="1" s="1"/>
  <c r="G379" i="1"/>
  <c r="H379" i="1" s="1"/>
  <c r="I379" i="1" s="1"/>
  <c r="G378" i="1"/>
  <c r="H378" i="1" s="1"/>
  <c r="I378" i="1" s="1"/>
  <c r="G377" i="1"/>
  <c r="H377" i="1" s="1"/>
  <c r="I377" i="1" s="1"/>
  <c r="G375" i="1"/>
  <c r="H375" i="1" s="1"/>
  <c r="I375" i="1" s="1"/>
  <c r="G374" i="1"/>
  <c r="H374" i="1" s="1"/>
  <c r="I374" i="1" s="1"/>
  <c r="G372" i="1"/>
  <c r="G371" i="1"/>
  <c r="G370" i="1"/>
  <c r="H370" i="1" s="1"/>
  <c r="I370" i="1" s="1"/>
  <c r="G369" i="1"/>
  <c r="H369" i="1" s="1"/>
  <c r="I369" i="1" s="1"/>
  <c r="G368" i="1"/>
  <c r="H368" i="1" s="1"/>
  <c r="I368" i="1" s="1"/>
  <c r="G367" i="1"/>
  <c r="G359" i="1"/>
  <c r="H359" i="1" s="1"/>
  <c r="I359" i="1" s="1"/>
  <c r="G358" i="1"/>
  <c r="H358" i="1" s="1"/>
  <c r="I358" i="1" s="1"/>
  <c r="G357" i="1"/>
  <c r="H357" i="1" s="1"/>
  <c r="I357" i="1" s="1"/>
  <c r="G356" i="1"/>
  <c r="G355" i="1"/>
  <c r="H355" i="1" s="1"/>
  <c r="I355" i="1" s="1"/>
  <c r="G354" i="1"/>
  <c r="H354" i="1" s="1"/>
  <c r="I354" i="1" s="1"/>
  <c r="G353" i="1"/>
  <c r="G351" i="1"/>
  <c r="H351" i="1" s="1"/>
  <c r="I351" i="1" s="1"/>
  <c r="G350" i="1"/>
  <c r="H350" i="1" s="1"/>
  <c r="I350" i="1" s="1"/>
  <c r="G349" i="1"/>
  <c r="H349" i="1" s="1"/>
  <c r="I349" i="1" s="1"/>
  <c r="G346" i="1"/>
  <c r="H346" i="1" s="1"/>
  <c r="I346" i="1" s="1"/>
  <c r="G345" i="1"/>
  <c r="G344" i="1"/>
  <c r="H344" i="1" s="1"/>
  <c r="I344" i="1" s="1"/>
  <c r="G343" i="1"/>
  <c r="H343" i="1" s="1"/>
  <c r="I343" i="1" s="1"/>
  <c r="G342" i="1"/>
  <c r="G341" i="1"/>
  <c r="G340" i="1"/>
  <c r="G339" i="1"/>
  <c r="H339" i="1" s="1"/>
  <c r="I339" i="1" s="1"/>
  <c r="G335" i="1"/>
  <c r="H335" i="1" s="1"/>
  <c r="I335" i="1" s="1"/>
  <c r="G329" i="1"/>
  <c r="H329" i="1" s="1"/>
  <c r="I329" i="1" s="1"/>
  <c r="G328" i="1"/>
  <c r="H328" i="1" s="1"/>
  <c r="I328" i="1" s="1"/>
  <c r="G327" i="1"/>
  <c r="H327" i="1" s="1"/>
  <c r="I327" i="1" s="1"/>
  <c r="G326" i="1"/>
  <c r="G325" i="1"/>
  <c r="H325" i="1" s="1"/>
  <c r="I325" i="1" s="1"/>
  <c r="G324" i="1"/>
  <c r="H324" i="1" s="1"/>
  <c r="I324" i="1" s="1"/>
  <c r="G323" i="1"/>
  <c r="G322" i="1"/>
  <c r="G321" i="1"/>
  <c r="G320" i="1"/>
  <c r="H320" i="1" s="1"/>
  <c r="I320" i="1" s="1"/>
  <c r="G319" i="1"/>
  <c r="G318" i="1"/>
  <c r="H318" i="1" s="1"/>
  <c r="I318" i="1" s="1"/>
  <c r="G317" i="1"/>
  <c r="H317" i="1" s="1"/>
  <c r="I317" i="1" s="1"/>
  <c r="G316" i="1"/>
  <c r="H316" i="1" s="1"/>
  <c r="I316" i="1" s="1"/>
  <c r="G315" i="1"/>
  <c r="H315" i="1" s="1"/>
  <c r="I315" i="1" s="1"/>
  <c r="G314" i="1"/>
  <c r="G312" i="1"/>
  <c r="H312" i="1" s="1"/>
  <c r="I312" i="1" s="1"/>
  <c r="G311" i="1"/>
  <c r="H311" i="1" s="1"/>
  <c r="I311" i="1" s="1"/>
  <c r="G310" i="1"/>
  <c r="G309" i="1"/>
  <c r="G308" i="1"/>
  <c r="G307" i="1"/>
  <c r="H307" i="1" s="1"/>
  <c r="I307" i="1" s="1"/>
  <c r="G306" i="1"/>
  <c r="H306" i="1" s="1"/>
  <c r="I306" i="1" s="1"/>
  <c r="G297" i="1"/>
  <c r="H297" i="1" s="1"/>
  <c r="I297" i="1" s="1"/>
  <c r="G296" i="1"/>
  <c r="H296" i="1" s="1"/>
  <c r="I296" i="1" s="1"/>
  <c r="G295" i="1"/>
  <c r="H295" i="1" s="1"/>
  <c r="I295" i="1" s="1"/>
  <c r="G294" i="1"/>
  <c r="H294" i="1" s="1"/>
  <c r="I294" i="1" s="1"/>
  <c r="G293" i="1"/>
  <c r="H293" i="1" s="1"/>
  <c r="I293" i="1" s="1"/>
  <c r="G291" i="1"/>
  <c r="H291" i="1" s="1"/>
  <c r="I291" i="1" s="1"/>
  <c r="G287" i="1"/>
  <c r="G286" i="1"/>
  <c r="G285" i="1"/>
  <c r="G284" i="1"/>
  <c r="H284" i="1" s="1"/>
  <c r="I284" i="1" s="1"/>
  <c r="G283" i="1"/>
  <c r="H283" i="1" s="1"/>
  <c r="I283" i="1" s="1"/>
  <c r="G282" i="1"/>
  <c r="H282" i="1" s="1"/>
  <c r="I282" i="1" s="1"/>
  <c r="G281" i="1"/>
  <c r="H281" i="1" s="1"/>
  <c r="I281" i="1" s="1"/>
  <c r="G280" i="1"/>
  <c r="H280" i="1" s="1"/>
  <c r="I280" i="1" s="1"/>
  <c r="G279" i="1"/>
  <c r="H279" i="1" s="1"/>
  <c r="I279" i="1" s="1"/>
  <c r="G278" i="1"/>
  <c r="G277" i="1"/>
  <c r="H277" i="1" s="1"/>
  <c r="I277" i="1" s="1"/>
  <c r="G276" i="1"/>
  <c r="G275" i="1"/>
  <c r="G274" i="1"/>
  <c r="G273" i="1"/>
  <c r="G272" i="1"/>
  <c r="H272" i="1" s="1"/>
  <c r="I272" i="1" s="1"/>
  <c r="G271" i="1"/>
  <c r="H271" i="1" s="1"/>
  <c r="I271" i="1" s="1"/>
  <c r="G270" i="1"/>
  <c r="G269" i="1"/>
  <c r="H269" i="1" s="1"/>
  <c r="I269" i="1" s="1"/>
  <c r="G268" i="1"/>
  <c r="H268" i="1" s="1"/>
  <c r="I268" i="1" s="1"/>
  <c r="G267" i="1"/>
  <c r="G266" i="1"/>
  <c r="G259" i="1"/>
  <c r="H259" i="1" s="1"/>
  <c r="I259" i="1" s="1"/>
  <c r="G258" i="1"/>
  <c r="G257" i="1"/>
  <c r="G255" i="1"/>
  <c r="G250" i="1"/>
  <c r="G249" i="1"/>
  <c r="H249" i="1" s="1"/>
  <c r="I249" i="1" s="1"/>
  <c r="G248" i="1"/>
  <c r="H248" i="1" s="1"/>
  <c r="I248" i="1" s="1"/>
  <c r="G244" i="1"/>
  <c r="H244" i="1" s="1"/>
  <c r="I244" i="1" s="1"/>
  <c r="G242" i="1"/>
  <c r="G241" i="1"/>
  <c r="G240" i="1"/>
  <c r="G239" i="1"/>
  <c r="G237" i="1"/>
  <c r="H237" i="1" s="1"/>
  <c r="I237" i="1" s="1"/>
  <c r="G234" i="1"/>
  <c r="G231" i="1"/>
  <c r="G230" i="1"/>
  <c r="G228" i="1"/>
  <c r="G227" i="1"/>
  <c r="G225" i="1"/>
  <c r="G224" i="1"/>
  <c r="H224" i="1" s="1"/>
  <c r="I224" i="1" s="1"/>
  <c r="G223" i="1"/>
  <c r="G222" i="1"/>
  <c r="G221" i="1"/>
  <c r="G218" i="1"/>
  <c r="G201" i="1"/>
  <c r="G198" i="1"/>
  <c r="G196" i="1"/>
  <c r="G195" i="1"/>
  <c r="G194" i="1"/>
  <c r="G187" i="1"/>
  <c r="G176" i="1"/>
  <c r="G174" i="1"/>
  <c r="G172" i="1"/>
  <c r="G163" i="1"/>
  <c r="G162" i="1"/>
  <c r="G158" i="1"/>
  <c r="G157" i="1"/>
  <c r="G156" i="1"/>
  <c r="G154" i="1"/>
  <c r="G153" i="1"/>
  <c r="G152" i="1"/>
  <c r="G150" i="1"/>
  <c r="G148" i="1"/>
  <c r="G147" i="1"/>
  <c r="G144" i="1"/>
  <c r="G142" i="1"/>
  <c r="G136" i="1"/>
  <c r="G135" i="1"/>
  <c r="G134" i="1"/>
  <c r="G132" i="1"/>
  <c r="G129" i="1"/>
  <c r="G127" i="1"/>
  <c r="G122" i="1"/>
  <c r="G121" i="1"/>
  <c r="G120" i="1"/>
  <c r="G119" i="1"/>
  <c r="G118" i="1"/>
  <c r="G117" i="1"/>
  <c r="G113" i="1"/>
  <c r="G112" i="1"/>
  <c r="G111" i="1"/>
  <c r="G110" i="1"/>
  <c r="G109" i="1"/>
  <c r="G108" i="1"/>
  <c r="G107" i="1"/>
  <c r="G103" i="1"/>
  <c r="G102" i="1"/>
  <c r="G101" i="1"/>
  <c r="G100" i="1"/>
  <c r="G80" i="1"/>
  <c r="G79" i="1"/>
  <c r="G78" i="1"/>
  <c r="G77" i="1"/>
  <c r="G76" i="1"/>
  <c r="G75" i="1"/>
  <c r="G73" i="1"/>
  <c r="G72" i="1"/>
  <c r="G67" i="1"/>
  <c r="G21" i="1"/>
  <c r="G19" i="1"/>
  <c r="G17" i="1"/>
  <c r="G16" i="1"/>
  <c r="G12" i="4"/>
  <c r="G7" i="4"/>
  <c r="A35" i="4"/>
  <c r="I503" i="1" l="1"/>
  <c r="I39" i="1"/>
  <c r="G69" i="1"/>
  <c r="H69" i="1" s="1"/>
  <c r="I69" i="1" s="1"/>
  <c r="G70" i="1"/>
  <c r="G613" i="1"/>
  <c r="H613" i="1" s="1"/>
  <c r="I613" i="1" s="1"/>
  <c r="I612" i="1" s="1"/>
  <c r="H300" i="1"/>
  <c r="I300" i="1" s="1"/>
  <c r="G586" i="1"/>
  <c r="H586" i="1" s="1"/>
  <c r="I586" i="1" s="1"/>
  <c r="G588" i="1"/>
  <c r="H588" i="1" s="1"/>
  <c r="I588" i="1" s="1"/>
  <c r="G589" i="1"/>
  <c r="H589" i="1" s="1"/>
  <c r="I589" i="1" s="1"/>
  <c r="G587" i="1"/>
  <c r="H587" i="1" s="1"/>
  <c r="I587" i="1" s="1"/>
  <c r="G590" i="1"/>
  <c r="H590" i="1" s="1"/>
  <c r="I590" i="1" s="1"/>
  <c r="G591" i="1"/>
  <c r="H591" i="1" s="1"/>
  <c r="I591" i="1" s="1"/>
  <c r="G592" i="1"/>
  <c r="H592" i="1" s="1"/>
  <c r="I592" i="1" s="1"/>
  <c r="G25" i="1"/>
  <c r="G593" i="1"/>
  <c r="H593" i="1" s="1"/>
  <c r="I593" i="1" s="1"/>
  <c r="G1197" i="4"/>
  <c r="G706" i="4"/>
  <c r="G391" i="4"/>
  <c r="G395" i="4"/>
  <c r="G927" i="4"/>
  <c r="G104" i="4"/>
  <c r="G387" i="4"/>
  <c r="G655" i="4"/>
  <c r="G1096" i="4"/>
  <c r="G43" i="4"/>
  <c r="G1003" i="4"/>
  <c r="G1055" i="4"/>
  <c r="G1086" i="4"/>
  <c r="G1091" i="4"/>
  <c r="G1080" i="4"/>
  <c r="G1075" i="4"/>
  <c r="G1070" i="4"/>
  <c r="G1060" i="4"/>
  <c r="G1065" i="4"/>
  <c r="G1045" i="4"/>
  <c r="G1050" i="4"/>
  <c r="G931" i="4"/>
  <c r="G1015" i="4"/>
  <c r="G1035" i="4"/>
  <c r="G1040" i="4"/>
  <c r="G1030" i="4"/>
  <c r="G1020" i="4"/>
  <c r="G1010" i="4"/>
  <c r="G936" i="4"/>
  <c r="G998" i="4"/>
  <c r="G922" i="4"/>
  <c r="G593" i="4"/>
  <c r="G880" i="4"/>
  <c r="G911" i="4"/>
  <c r="G916" i="4"/>
  <c r="G906" i="4"/>
  <c r="G896" i="4"/>
  <c r="G901" i="4"/>
  <c r="G848" i="4"/>
  <c r="G891" i="4"/>
  <c r="G886" i="4"/>
  <c r="G863" i="4"/>
  <c r="G875" i="4"/>
  <c r="G868" i="4"/>
  <c r="G858" i="4"/>
  <c r="G853" i="4"/>
  <c r="G843" i="4"/>
  <c r="G828" i="4"/>
  <c r="G833" i="4"/>
  <c r="G808" i="4"/>
  <c r="G838" i="4"/>
  <c r="G788" i="4"/>
  <c r="G818" i="4"/>
  <c r="G798" i="4"/>
  <c r="G823" i="4"/>
  <c r="G813" i="4"/>
  <c r="G778" i="4"/>
  <c r="G803" i="4"/>
  <c r="G793" i="4"/>
  <c r="G783" i="4"/>
  <c r="G762" i="4"/>
  <c r="G767" i="4"/>
  <c r="G757" i="4"/>
  <c r="G752" i="4"/>
  <c r="G747" i="4"/>
  <c r="G742" i="4"/>
  <c r="G737" i="4"/>
  <c r="G732" i="4"/>
  <c r="G727" i="4"/>
  <c r="G722" i="4"/>
  <c r="G717" i="4"/>
  <c r="G711" i="4"/>
  <c r="G700" i="4"/>
  <c r="G690" i="4"/>
  <c r="G676" i="4"/>
  <c r="G1101" i="4"/>
  <c r="G685" i="4"/>
  <c r="G671" i="4"/>
  <c r="G619" i="4"/>
  <c r="G494" i="4"/>
  <c r="G134" i="4"/>
  <c r="G333" i="4"/>
  <c r="G172" i="4"/>
  <c r="G577" i="4"/>
  <c r="G561" i="4"/>
  <c r="G585" i="4"/>
  <c r="G523" i="4"/>
  <c r="G342" i="4"/>
  <c r="G638" i="4"/>
  <c r="G648" i="4"/>
  <c r="G550" i="4"/>
  <c r="G299" i="1" s="1"/>
  <c r="H299" i="1" s="1"/>
  <c r="I299" i="1" s="1"/>
  <c r="G507" i="4"/>
  <c r="G545" i="4"/>
  <c r="G518" i="4"/>
  <c r="G631" i="4"/>
  <c r="G528" i="4"/>
  <c r="G533" i="4"/>
  <c r="G539" i="4"/>
  <c r="G610" i="4"/>
  <c r="G569" i="4"/>
  <c r="G499" i="4"/>
  <c r="G555" i="4"/>
  <c r="G601" i="4"/>
  <c r="G432" i="4"/>
  <c r="G482" i="4"/>
  <c r="G512" i="4"/>
  <c r="G458" i="4"/>
  <c r="G364" i="4"/>
  <c r="G426" i="4"/>
  <c r="G443" i="4"/>
  <c r="G488" i="4"/>
  <c r="G258" i="4"/>
  <c r="G476" i="4"/>
  <c r="G347" i="4"/>
  <c r="G320" i="4"/>
  <c r="G337" i="4"/>
  <c r="G352" i="4"/>
  <c r="G382" i="4"/>
  <c r="G295" i="4"/>
  <c r="G288" i="4"/>
  <c r="G328" i="4"/>
  <c r="G308" i="4"/>
  <c r="G222" i="4"/>
  <c r="G303" i="4"/>
  <c r="G179" i="4"/>
  <c r="G274" i="4"/>
  <c r="G240" i="4"/>
  <c r="G281" i="4"/>
  <c r="G189" i="4"/>
  <c r="G205" i="4"/>
  <c r="G164" i="4"/>
  <c r="G153" i="4"/>
  <c r="G142" i="4"/>
  <c r="G90" i="4"/>
  <c r="G68" i="4"/>
  <c r="G52" i="4"/>
  <c r="H16" i="1"/>
  <c r="I16" i="1" s="1"/>
  <c r="H17" i="1"/>
  <c r="I17" i="1" s="1"/>
  <c r="H19" i="1"/>
  <c r="I19" i="1" s="1"/>
  <c r="H21" i="1"/>
  <c r="I21" i="1" s="1"/>
  <c r="H76" i="1"/>
  <c r="I76" i="1" s="1"/>
  <c r="H79" i="1"/>
  <c r="I79" i="1" s="1"/>
  <c r="H80" i="1"/>
  <c r="I80" i="1" s="1"/>
  <c r="H77" i="1"/>
  <c r="I77" i="1" s="1"/>
  <c r="H78" i="1"/>
  <c r="I78" i="1" s="1"/>
  <c r="H67" i="1"/>
  <c r="I67" i="1" s="1"/>
  <c r="I66" i="1" s="1"/>
  <c r="H72" i="1"/>
  <c r="I72" i="1" s="1"/>
  <c r="H73" i="1"/>
  <c r="I73" i="1" s="1"/>
  <c r="H75" i="1"/>
  <c r="I75" i="1" s="1"/>
  <c r="H102" i="1"/>
  <c r="I102" i="1" s="1"/>
  <c r="H103" i="1"/>
  <c r="I103" i="1" s="1"/>
  <c r="H100" i="1"/>
  <c r="I100" i="1" s="1"/>
  <c r="H101" i="1"/>
  <c r="I101" i="1" s="1"/>
  <c r="H110" i="1"/>
  <c r="I110" i="1" s="1"/>
  <c r="H107" i="1"/>
  <c r="I107" i="1" s="1"/>
  <c r="H108" i="1"/>
  <c r="I108" i="1" s="1"/>
  <c r="H109" i="1"/>
  <c r="I109" i="1" s="1"/>
  <c r="H111" i="1"/>
  <c r="I111" i="1" s="1"/>
  <c r="H112" i="1"/>
  <c r="I112" i="1" s="1"/>
  <c r="H113" i="1"/>
  <c r="I113" i="1" s="1"/>
  <c r="H119" i="1"/>
  <c r="I119" i="1" s="1"/>
  <c r="H120" i="1"/>
  <c r="I120" i="1" s="1"/>
  <c r="H121" i="1"/>
  <c r="I121" i="1" s="1"/>
  <c r="H117" i="1"/>
  <c r="I117" i="1" s="1"/>
  <c r="H118" i="1"/>
  <c r="I118" i="1" s="1"/>
  <c r="H127" i="1"/>
  <c r="I127" i="1" s="1"/>
  <c r="H122" i="1"/>
  <c r="I122" i="1" s="1"/>
  <c r="H129" i="1"/>
  <c r="I129" i="1" s="1"/>
  <c r="H132" i="1"/>
  <c r="I132" i="1" s="1"/>
  <c r="H134" i="1"/>
  <c r="I134" i="1" s="1"/>
  <c r="H135" i="1"/>
  <c r="I135" i="1" s="1"/>
  <c r="H136" i="1"/>
  <c r="I136" i="1" s="1"/>
  <c r="H142" i="1"/>
  <c r="I142" i="1" s="1"/>
  <c r="H144" i="1"/>
  <c r="I144" i="1" s="1"/>
  <c r="H147" i="1"/>
  <c r="I147" i="1" s="1"/>
  <c r="H148" i="1"/>
  <c r="I148" i="1" s="1"/>
  <c r="H150" i="1"/>
  <c r="I150" i="1" s="1"/>
  <c r="I149" i="1" s="1"/>
  <c r="H152" i="1"/>
  <c r="I152" i="1" s="1"/>
  <c r="H153" i="1"/>
  <c r="I153" i="1" s="1"/>
  <c r="H154" i="1"/>
  <c r="I154" i="1" s="1"/>
  <c r="H156" i="1"/>
  <c r="I156" i="1" s="1"/>
  <c r="H157" i="1"/>
  <c r="I157" i="1" s="1"/>
  <c r="H158" i="1"/>
  <c r="I158" i="1" s="1"/>
  <c r="H162" i="1"/>
  <c r="I162" i="1" s="1"/>
  <c r="H163" i="1"/>
  <c r="I163" i="1" s="1"/>
  <c r="H172" i="1"/>
  <c r="I172" i="1" s="1"/>
  <c r="H174" i="1"/>
  <c r="I174" i="1" s="1"/>
  <c r="H176" i="1"/>
  <c r="I176" i="1" s="1"/>
  <c r="H187" i="1"/>
  <c r="I187" i="1" s="1"/>
  <c r="H194" i="1"/>
  <c r="I194" i="1" s="1"/>
  <c r="H195" i="1"/>
  <c r="I195" i="1" s="1"/>
  <c r="H196" i="1"/>
  <c r="I196" i="1" s="1"/>
  <c r="H198" i="1"/>
  <c r="I198" i="1" s="1"/>
  <c r="I197" i="1" s="1"/>
  <c r="H201" i="1"/>
  <c r="I201" i="1" s="1"/>
  <c r="H218" i="1"/>
  <c r="I218" i="1" s="1"/>
  <c r="H225" i="1"/>
  <c r="I225" i="1" s="1"/>
  <c r="H221" i="1"/>
  <c r="I221" i="1" s="1"/>
  <c r="H222" i="1"/>
  <c r="I222" i="1" s="1"/>
  <c r="H223" i="1"/>
  <c r="I223" i="1" s="1"/>
  <c r="H227" i="1"/>
  <c r="I227" i="1" s="1"/>
  <c r="H228" i="1"/>
  <c r="I228" i="1" s="1"/>
  <c r="H230" i="1"/>
  <c r="I230" i="1" s="1"/>
  <c r="H231" i="1"/>
  <c r="I231" i="1" s="1"/>
  <c r="H234" i="1"/>
  <c r="I234" i="1" s="1"/>
  <c r="H239" i="1"/>
  <c r="I239" i="1" s="1"/>
  <c r="H240" i="1"/>
  <c r="I240" i="1" s="1"/>
  <c r="H241" i="1"/>
  <c r="I241" i="1" s="1"/>
  <c r="H242" i="1"/>
  <c r="I242" i="1" s="1"/>
  <c r="H250" i="1"/>
  <c r="I250" i="1" s="1"/>
  <c r="H255" i="1"/>
  <c r="I255" i="1" s="1"/>
  <c r="H257" i="1"/>
  <c r="I257" i="1" s="1"/>
  <c r="H258" i="1"/>
  <c r="I258" i="1" s="1"/>
  <c r="H270" i="1"/>
  <c r="I270" i="1" s="1"/>
  <c r="H273" i="1"/>
  <c r="I273" i="1" s="1"/>
  <c r="H285" i="1"/>
  <c r="I285" i="1" s="1"/>
  <c r="H274" i="1"/>
  <c r="I274" i="1" s="1"/>
  <c r="H286" i="1"/>
  <c r="I286" i="1" s="1"/>
  <c r="H275" i="1"/>
  <c r="I275" i="1" s="1"/>
  <c r="H287" i="1"/>
  <c r="I287" i="1" s="1"/>
  <c r="H276" i="1"/>
  <c r="I276" i="1" s="1"/>
  <c r="H266" i="1"/>
  <c r="I266" i="1" s="1"/>
  <c r="H278" i="1"/>
  <c r="I278" i="1" s="1"/>
  <c r="H267" i="1"/>
  <c r="I267" i="1" s="1"/>
  <c r="H319" i="1"/>
  <c r="I319" i="1" s="1"/>
  <c r="H353" i="1"/>
  <c r="I353" i="1" s="1"/>
  <c r="H308" i="1"/>
  <c r="I308" i="1" s="1"/>
  <c r="H321" i="1"/>
  <c r="I321" i="1" s="1"/>
  <c r="H340" i="1"/>
  <c r="I340" i="1" s="1"/>
  <c r="H309" i="1"/>
  <c r="I309" i="1" s="1"/>
  <c r="H322" i="1"/>
  <c r="I322" i="1" s="1"/>
  <c r="H341" i="1"/>
  <c r="I341" i="1" s="1"/>
  <c r="H356" i="1"/>
  <c r="I356" i="1" s="1"/>
  <c r="H310" i="1"/>
  <c r="I310" i="1" s="1"/>
  <c r="H323" i="1"/>
  <c r="I323" i="1" s="1"/>
  <c r="H342" i="1"/>
  <c r="I342" i="1" s="1"/>
  <c r="H314" i="1"/>
  <c r="I314" i="1" s="1"/>
  <c r="H326" i="1"/>
  <c r="I326" i="1" s="1"/>
  <c r="H345" i="1"/>
  <c r="I345" i="1" s="1"/>
  <c r="H371" i="1"/>
  <c r="I371" i="1" s="1"/>
  <c r="H372" i="1"/>
  <c r="I372" i="1" s="1"/>
  <c r="H367" i="1"/>
  <c r="I367" i="1" s="1"/>
  <c r="H381" i="1"/>
  <c r="I381" i="1" s="1"/>
  <c r="H407" i="1"/>
  <c r="I407" i="1" s="1"/>
  <c r="H427" i="1"/>
  <c r="I427" i="1" s="1"/>
  <c r="H456" i="1"/>
  <c r="I456" i="1" s="1"/>
  <c r="H408" i="1"/>
  <c r="I408" i="1" s="1"/>
  <c r="H430" i="1"/>
  <c r="I430" i="1" s="1"/>
  <c r="H485" i="1"/>
  <c r="I485" i="1" s="1"/>
  <c r="H419" i="1"/>
  <c r="I419" i="1" s="1"/>
  <c r="H433" i="1"/>
  <c r="I433" i="1" s="1"/>
  <c r="H583" i="1"/>
  <c r="I583" i="1" s="1"/>
  <c r="H579" i="1"/>
  <c r="I579" i="1" s="1"/>
  <c r="I236" i="1"/>
  <c r="G18" i="1"/>
  <c r="H18" i="1" s="1"/>
  <c r="I18" i="1" s="1"/>
  <c r="H70" i="1" l="1"/>
  <c r="I70" i="1" s="1"/>
  <c r="I68" i="1" s="1"/>
  <c r="I584" i="1"/>
  <c r="H25" i="1"/>
  <c r="I25" i="1" s="1"/>
  <c r="I24" i="1" s="1"/>
  <c r="G190" i="1"/>
  <c r="H190" i="1" s="1"/>
  <c r="I190" i="1" s="1"/>
  <c r="I189" i="1" s="1"/>
  <c r="G610" i="1"/>
  <c r="H610" i="1" s="1"/>
  <c r="I610" i="1" s="1"/>
  <c r="G215" i="1"/>
  <c r="H215" i="1" s="1"/>
  <c r="I215" i="1" s="1"/>
  <c r="G598" i="1"/>
  <c r="H598" i="1" s="1"/>
  <c r="I598" i="1" s="1"/>
  <c r="G599" i="1"/>
  <c r="H599" i="1" s="1"/>
  <c r="I599" i="1" s="1"/>
  <c r="G35" i="1"/>
  <c r="H35" i="1" s="1"/>
  <c r="I35" i="1" s="1"/>
  <c r="G214" i="1"/>
  <c r="G402" i="1"/>
  <c r="H402" i="1" s="1"/>
  <c r="I402" i="1" s="1"/>
  <c r="G210" i="1"/>
  <c r="H210" i="1" s="1"/>
  <c r="I210" i="1" s="1"/>
  <c r="G251" i="1"/>
  <c r="H251" i="1" s="1"/>
  <c r="I251" i="1" s="1"/>
  <c r="G133" i="1"/>
  <c r="H133" i="1" s="1"/>
  <c r="I133" i="1" s="1"/>
  <c r="I131" i="1" s="1"/>
  <c r="G260" i="1"/>
  <c r="H260" i="1" s="1"/>
  <c r="I260" i="1" s="1"/>
  <c r="G575" i="1"/>
  <c r="H575" i="1" s="1"/>
  <c r="I575" i="1" s="1"/>
  <c r="G104" i="1"/>
  <c r="H104" i="1" s="1"/>
  <c r="I104" i="1" s="1"/>
  <c r="G181" i="1"/>
  <c r="H181" i="1" s="1"/>
  <c r="I181" i="1" s="1"/>
  <c r="G233" i="1"/>
  <c r="H233" i="1" s="1"/>
  <c r="I233" i="1" s="1"/>
  <c r="I232" i="1" s="1"/>
  <c r="C64" i="12" s="1"/>
  <c r="G290" i="1"/>
  <c r="H290" i="1" s="1"/>
  <c r="I290" i="1" s="1"/>
  <c r="G405" i="1"/>
  <c r="H405" i="1" s="1"/>
  <c r="I405" i="1" s="1"/>
  <c r="G436" i="1"/>
  <c r="H436" i="1" s="1"/>
  <c r="I436" i="1" s="1"/>
  <c r="G472" i="1"/>
  <c r="H472" i="1" s="1"/>
  <c r="I472" i="1" s="1"/>
  <c r="G496" i="1"/>
  <c r="H496" i="1" s="1"/>
  <c r="I496" i="1" s="1"/>
  <c r="G550" i="1"/>
  <c r="H550" i="1" s="1"/>
  <c r="I550" i="1" s="1"/>
  <c r="G572" i="1"/>
  <c r="H572" i="1" s="1"/>
  <c r="I572" i="1" s="1"/>
  <c r="G347" i="1"/>
  <c r="H347" i="1" s="1"/>
  <c r="I347" i="1" s="1"/>
  <c r="G169" i="1"/>
  <c r="H169" i="1" s="1"/>
  <c r="I169" i="1" s="1"/>
  <c r="G188" i="1"/>
  <c r="H188" i="1" s="1"/>
  <c r="I188" i="1" s="1"/>
  <c r="G289" i="1"/>
  <c r="H289" i="1" s="1"/>
  <c r="I289" i="1" s="1"/>
  <c r="G332" i="1"/>
  <c r="H332" i="1" s="1"/>
  <c r="I332" i="1" s="1"/>
  <c r="G457" i="1"/>
  <c r="H457" i="1" s="1"/>
  <c r="I457" i="1" s="1"/>
  <c r="G471" i="1"/>
  <c r="H471" i="1" s="1"/>
  <c r="I471" i="1" s="1"/>
  <c r="G498" i="1"/>
  <c r="H498" i="1" s="1"/>
  <c r="I498" i="1" s="1"/>
  <c r="G549" i="1"/>
  <c r="H549" i="1" s="1"/>
  <c r="I549" i="1" s="1"/>
  <c r="G555" i="1"/>
  <c r="H555" i="1" s="1"/>
  <c r="I555" i="1" s="1"/>
  <c r="G352" i="1"/>
  <c r="H352" i="1" s="1"/>
  <c r="I352" i="1" s="1"/>
  <c r="G570" i="1"/>
  <c r="H570" i="1" s="1"/>
  <c r="I570" i="1" s="1"/>
  <c r="G125" i="1"/>
  <c r="H125" i="1" s="1"/>
  <c r="I125" i="1" s="1"/>
  <c r="G170" i="1"/>
  <c r="H170" i="1" s="1"/>
  <c r="I170" i="1" s="1"/>
  <c r="G247" i="1"/>
  <c r="H247" i="1" s="1"/>
  <c r="I247" i="1" s="1"/>
  <c r="G348" i="1"/>
  <c r="H348" i="1" s="1"/>
  <c r="I348" i="1" s="1"/>
  <c r="G126" i="1"/>
  <c r="H126" i="1" s="1"/>
  <c r="I126" i="1" s="1"/>
  <c r="G464" i="1"/>
  <c r="H464" i="1" s="1"/>
  <c r="I464" i="1" s="1"/>
  <c r="G474" i="1"/>
  <c r="H474" i="1" s="1"/>
  <c r="I474" i="1" s="1"/>
  <c r="G500" i="1"/>
  <c r="H500" i="1" s="1"/>
  <c r="I500" i="1" s="1"/>
  <c r="G545" i="1"/>
  <c r="H545" i="1" s="1"/>
  <c r="I545" i="1" s="1"/>
  <c r="G543" i="1"/>
  <c r="H543" i="1" s="1"/>
  <c r="I543" i="1" s="1"/>
  <c r="G366" i="1"/>
  <c r="H366" i="1" s="1"/>
  <c r="I366" i="1" s="1"/>
  <c r="G558" i="1"/>
  <c r="H558" i="1" s="1"/>
  <c r="I558" i="1" s="1"/>
  <c r="G429" i="1"/>
  <c r="H429" i="1" s="1"/>
  <c r="I429" i="1" s="1"/>
  <c r="G139" i="1"/>
  <c r="H139" i="1" s="1"/>
  <c r="I139" i="1" s="1"/>
  <c r="G202" i="1"/>
  <c r="H202" i="1" s="1"/>
  <c r="I202" i="1" s="1"/>
  <c r="I200" i="1" s="1"/>
  <c r="G264" i="1"/>
  <c r="H264" i="1" s="1"/>
  <c r="I264" i="1" s="1"/>
  <c r="G265" i="1"/>
  <c r="H265" i="1" s="1"/>
  <c r="I265" i="1" s="1"/>
  <c r="G466" i="1"/>
  <c r="H466" i="1" s="1"/>
  <c r="I466" i="1" s="1"/>
  <c r="G482" i="1"/>
  <c r="H482" i="1" s="1"/>
  <c r="I482" i="1" s="1"/>
  <c r="G499" i="1"/>
  <c r="H499" i="1" s="1"/>
  <c r="I499" i="1" s="1"/>
  <c r="G184" i="1"/>
  <c r="H184" i="1" s="1"/>
  <c r="I184" i="1" s="1"/>
  <c r="G138" i="1"/>
  <c r="H138" i="1" s="1"/>
  <c r="I138" i="1" s="1"/>
  <c r="G186" i="1"/>
  <c r="H186" i="1" s="1"/>
  <c r="I186" i="1" s="1"/>
  <c r="G252" i="1"/>
  <c r="H252" i="1" s="1"/>
  <c r="I252" i="1" s="1"/>
  <c r="G298" i="1"/>
  <c r="H298" i="1" s="1"/>
  <c r="I298" i="1" s="1"/>
  <c r="G450" i="1"/>
  <c r="H450" i="1" s="1"/>
  <c r="I450" i="1" s="1"/>
  <c r="G493" i="1"/>
  <c r="H493" i="1" s="1"/>
  <c r="I493" i="1" s="1"/>
  <c r="G554" i="1"/>
  <c r="H554" i="1" s="1"/>
  <c r="I554" i="1" s="1"/>
  <c r="G574" i="1"/>
  <c r="H574" i="1" s="1"/>
  <c r="I574" i="1" s="1"/>
  <c r="G616" i="1"/>
  <c r="H616" i="1" s="1"/>
  <c r="I616" i="1" s="1"/>
  <c r="G168" i="1"/>
  <c r="H168" i="1" s="1"/>
  <c r="I168" i="1" s="1"/>
  <c r="G183" i="1"/>
  <c r="H183" i="1" s="1"/>
  <c r="I183" i="1" s="1"/>
  <c r="G243" i="1"/>
  <c r="H243" i="1" s="1"/>
  <c r="I243" i="1" s="1"/>
  <c r="I238" i="1" s="1"/>
  <c r="G261" i="1"/>
  <c r="H261" i="1" s="1"/>
  <c r="I261" i="1" s="1"/>
  <c r="G254" i="1"/>
  <c r="H254" i="1" s="1"/>
  <c r="I254" i="1" s="1"/>
  <c r="G468" i="1"/>
  <c r="H468" i="1" s="1"/>
  <c r="I468" i="1" s="1"/>
  <c r="G487" i="1"/>
  <c r="H487" i="1" s="1"/>
  <c r="I487" i="1" s="1"/>
  <c r="G334" i="1"/>
  <c r="H334" i="1" s="1"/>
  <c r="I334" i="1" s="1"/>
  <c r="G553" i="1"/>
  <c r="H553" i="1" s="1"/>
  <c r="I553" i="1" s="1"/>
  <c r="G392" i="1"/>
  <c r="H392" i="1" s="1"/>
  <c r="I392" i="1" s="1"/>
  <c r="G596" i="1"/>
  <c r="H596" i="1" s="1"/>
  <c r="I596" i="1" s="1"/>
  <c r="G396" i="1"/>
  <c r="H396" i="1" s="1"/>
  <c r="I396" i="1" s="1"/>
  <c r="G207" i="1"/>
  <c r="H207" i="1" s="1"/>
  <c r="I207" i="1" s="1"/>
  <c r="I206" i="1" s="1"/>
  <c r="G205" i="1"/>
  <c r="H205" i="1" s="1"/>
  <c r="I205" i="1" s="1"/>
  <c r="G204" i="1"/>
  <c r="H204" i="1" s="1"/>
  <c r="I204" i="1" s="1"/>
  <c r="G141" i="1"/>
  <c r="H141" i="1" s="1"/>
  <c r="I141" i="1" s="1"/>
  <c r="G179" i="1"/>
  <c r="H179" i="1" s="1"/>
  <c r="I179" i="1" s="1"/>
  <c r="I178" i="1" s="1"/>
  <c r="I177" i="1" s="1"/>
  <c r="G336" i="1"/>
  <c r="H336" i="1" s="1"/>
  <c r="I336" i="1" s="1"/>
  <c r="G338" i="1"/>
  <c r="H338" i="1" s="1"/>
  <c r="I338" i="1" s="1"/>
  <c r="G416" i="1"/>
  <c r="H416" i="1" s="1"/>
  <c r="I416" i="1" s="1"/>
  <c r="G470" i="1"/>
  <c r="H470" i="1" s="1"/>
  <c r="I470" i="1" s="1"/>
  <c r="G489" i="1"/>
  <c r="H489" i="1" s="1"/>
  <c r="I489" i="1" s="1"/>
  <c r="G501" i="1"/>
  <c r="H501" i="1" s="1"/>
  <c r="I501" i="1" s="1"/>
  <c r="G557" i="1"/>
  <c r="H557" i="1" s="1"/>
  <c r="I557" i="1" s="1"/>
  <c r="G561" i="1"/>
  <c r="H561" i="1" s="1"/>
  <c r="I561" i="1" s="1"/>
  <c r="G615" i="1"/>
  <c r="H615" i="1" s="1"/>
  <c r="I615" i="1" s="1"/>
  <c r="G400" i="1"/>
  <c r="H400" i="1" s="1"/>
  <c r="I400" i="1" s="1"/>
  <c r="G171" i="1"/>
  <c r="H171" i="1" s="1"/>
  <c r="I171" i="1" s="1"/>
  <c r="G544" i="1"/>
  <c r="H544" i="1" s="1"/>
  <c r="I544" i="1" s="1"/>
  <c r="G167" i="1"/>
  <c r="H167" i="1" s="1"/>
  <c r="I167" i="1" s="1"/>
  <c r="G185" i="1"/>
  <c r="H185" i="1" s="1"/>
  <c r="I185" i="1" s="1"/>
  <c r="G313" i="1"/>
  <c r="H313" i="1" s="1"/>
  <c r="I313" i="1" s="1"/>
  <c r="G376" i="1"/>
  <c r="H376" i="1" s="1"/>
  <c r="I376" i="1" s="1"/>
  <c r="G397" i="1"/>
  <c r="H397" i="1" s="1"/>
  <c r="I397" i="1" s="1"/>
  <c r="G417" i="1"/>
  <c r="H417" i="1" s="1"/>
  <c r="I417" i="1" s="1"/>
  <c r="G465" i="1"/>
  <c r="H465" i="1" s="1"/>
  <c r="I465" i="1" s="1"/>
  <c r="G484" i="1"/>
  <c r="H484" i="1" s="1"/>
  <c r="I484" i="1" s="1"/>
  <c r="G542" i="1"/>
  <c r="H542" i="1" s="1"/>
  <c r="I542" i="1" s="1"/>
  <c r="G556" i="1"/>
  <c r="H556" i="1" s="1"/>
  <c r="I556" i="1" s="1"/>
  <c r="G410" i="1"/>
  <c r="H410" i="1" s="1"/>
  <c r="I410" i="1" s="1"/>
  <c r="G395" i="1"/>
  <c r="H395" i="1" s="1"/>
  <c r="I395" i="1" s="1"/>
  <c r="G394" i="1"/>
  <c r="H394" i="1" s="1"/>
  <c r="I394" i="1" s="1"/>
  <c r="G164" i="1"/>
  <c r="H164" i="1" s="1"/>
  <c r="I164" i="1" s="1"/>
  <c r="I161" i="1" s="1"/>
  <c r="I160" i="1" s="1"/>
  <c r="G495" i="1"/>
  <c r="H495" i="1" s="1"/>
  <c r="I495" i="1" s="1"/>
  <c r="G140" i="1"/>
  <c r="H140" i="1" s="1"/>
  <c r="I140" i="1" s="1"/>
  <c r="G253" i="1"/>
  <c r="H253" i="1" s="1"/>
  <c r="I253" i="1" s="1"/>
  <c r="G337" i="1"/>
  <c r="H337" i="1" s="1"/>
  <c r="I337" i="1" s="1"/>
  <c r="G288" i="1"/>
  <c r="H288" i="1" s="1"/>
  <c r="I288" i="1" s="1"/>
  <c r="G398" i="1"/>
  <c r="H398" i="1" s="1"/>
  <c r="I398" i="1" s="1"/>
  <c r="G435" i="1"/>
  <c r="H435" i="1" s="1"/>
  <c r="I435" i="1" s="1"/>
  <c r="G473" i="1"/>
  <c r="H473" i="1" s="1"/>
  <c r="I473" i="1" s="1"/>
  <c r="G475" i="1"/>
  <c r="H475" i="1" s="1"/>
  <c r="I475" i="1" s="1"/>
  <c r="G547" i="1"/>
  <c r="H547" i="1" s="1"/>
  <c r="I547" i="1" s="1"/>
  <c r="G571" i="1"/>
  <c r="H571" i="1" s="1"/>
  <c r="I571" i="1" s="1"/>
  <c r="G580" i="1"/>
  <c r="H580" i="1" s="1"/>
  <c r="I580" i="1" s="1"/>
  <c r="G494" i="1"/>
  <c r="H494" i="1" s="1"/>
  <c r="I494" i="1" s="1"/>
  <c r="G331" i="1"/>
  <c r="H331" i="1" s="1"/>
  <c r="I331" i="1" s="1"/>
  <c r="G175" i="1"/>
  <c r="H175" i="1" s="1"/>
  <c r="I175" i="1" s="1"/>
  <c r="I173" i="1" s="1"/>
  <c r="G246" i="1"/>
  <c r="H246" i="1" s="1"/>
  <c r="I246" i="1" s="1"/>
  <c r="G292" i="1"/>
  <c r="H292" i="1" s="1"/>
  <c r="I292" i="1" s="1"/>
  <c r="G333" i="1"/>
  <c r="H333" i="1" s="1"/>
  <c r="I333" i="1" s="1"/>
  <c r="G401" i="1"/>
  <c r="H401" i="1" s="1"/>
  <c r="I401" i="1" s="1"/>
  <c r="G448" i="1"/>
  <c r="H448" i="1" s="1"/>
  <c r="I448" i="1" s="1"/>
  <c r="G467" i="1"/>
  <c r="H467" i="1" s="1"/>
  <c r="I467" i="1" s="1"/>
  <c r="G497" i="1"/>
  <c r="H497" i="1" s="1"/>
  <c r="I497" i="1" s="1"/>
  <c r="G548" i="1"/>
  <c r="H548" i="1" s="1"/>
  <c r="I548" i="1" s="1"/>
  <c r="G573" i="1"/>
  <c r="H573" i="1" s="1"/>
  <c r="I573" i="1" s="1"/>
  <c r="G399" i="1"/>
  <c r="H399" i="1" s="1"/>
  <c r="I399" i="1" s="1"/>
  <c r="G595" i="1"/>
  <c r="H595" i="1" s="1"/>
  <c r="I595" i="1" s="1"/>
  <c r="G483" i="1"/>
  <c r="H483" i="1" s="1"/>
  <c r="I483" i="1" s="1"/>
  <c r="G502" i="1"/>
  <c r="H502" i="1" s="1"/>
  <c r="I502" i="1" s="1"/>
  <c r="G469" i="1"/>
  <c r="H469" i="1" s="1"/>
  <c r="I469" i="1" s="1"/>
  <c r="G569" i="1"/>
  <c r="H569" i="1" s="1"/>
  <c r="I569" i="1" s="1"/>
  <c r="G428" i="1"/>
  <c r="H428" i="1" s="1"/>
  <c r="I428" i="1" s="1"/>
  <c r="G567" i="1"/>
  <c r="H567" i="1" s="1"/>
  <c r="I567" i="1" s="1"/>
  <c r="G415" i="1"/>
  <c r="H415" i="1" s="1"/>
  <c r="I415" i="1" s="1"/>
  <c r="G566" i="1"/>
  <c r="H566" i="1" s="1"/>
  <c r="I566" i="1" s="1"/>
  <c r="G414" i="1"/>
  <c r="H414" i="1" s="1"/>
  <c r="I414" i="1" s="1"/>
  <c r="G565" i="1"/>
  <c r="H565" i="1" s="1"/>
  <c r="I565" i="1" s="1"/>
  <c r="G413" i="1"/>
  <c r="H413" i="1" s="1"/>
  <c r="I413" i="1" s="1"/>
  <c r="G564" i="1"/>
  <c r="H564" i="1" s="1"/>
  <c r="I564" i="1" s="1"/>
  <c r="G412" i="1"/>
  <c r="H412" i="1" s="1"/>
  <c r="I412" i="1" s="1"/>
  <c r="G563" i="1"/>
  <c r="H563" i="1" s="1"/>
  <c r="I563" i="1" s="1"/>
  <c r="G411" i="1"/>
  <c r="H411" i="1" s="1"/>
  <c r="I411" i="1" s="1"/>
  <c r="G562" i="1"/>
  <c r="H562" i="1" s="1"/>
  <c r="I562" i="1" s="1"/>
  <c r="G330" i="1"/>
  <c r="H330" i="1" s="1"/>
  <c r="I330" i="1" s="1"/>
  <c r="G373" i="1"/>
  <c r="H373" i="1" s="1"/>
  <c r="I373" i="1" s="1"/>
  <c r="G182" i="1"/>
  <c r="H182" i="1" s="1"/>
  <c r="I182" i="1" s="1"/>
  <c r="G256" i="1"/>
  <c r="H256" i="1" s="1"/>
  <c r="I256" i="1" s="1"/>
  <c r="G115" i="1"/>
  <c r="H115" i="1" s="1"/>
  <c r="I115" i="1" s="1"/>
  <c r="G124" i="1"/>
  <c r="H124" i="1" s="1"/>
  <c r="I124" i="1" s="1"/>
  <c r="G114" i="1"/>
  <c r="H114" i="1" s="1"/>
  <c r="I114" i="1" s="1"/>
  <c r="G123" i="1"/>
  <c r="H123" i="1" s="1"/>
  <c r="I123" i="1" s="1"/>
  <c r="G81" i="1"/>
  <c r="H81" i="1" s="1"/>
  <c r="I81" i="1" s="1"/>
  <c r="I71" i="1" s="1"/>
  <c r="G105" i="1"/>
  <c r="H105" i="1" s="1"/>
  <c r="I105" i="1" s="1"/>
  <c r="I155" i="1"/>
  <c r="C43" i="12" s="1"/>
  <c r="I128" i="1"/>
  <c r="I143" i="1"/>
  <c r="I146" i="1"/>
  <c r="I145" i="1"/>
  <c r="C40" i="12" s="1"/>
  <c r="I151" i="1"/>
  <c r="I193" i="1"/>
  <c r="I192" i="1"/>
  <c r="C49" i="12" s="1"/>
  <c r="I217" i="1"/>
  <c r="I216" i="1"/>
  <c r="C58" i="12" s="1"/>
  <c r="I220" i="1"/>
  <c r="I226" i="1"/>
  <c r="I229" i="1"/>
  <c r="I219" i="1"/>
  <c r="C61" i="12" s="1"/>
  <c r="I582" i="1"/>
  <c r="R61" i="12" l="1"/>
  <c r="Q61" i="12"/>
  <c r="K61" i="12"/>
  <c r="F61" i="12"/>
  <c r="E61" i="12"/>
  <c r="P61" i="12"/>
  <c r="L61" i="12"/>
  <c r="G61" i="12"/>
  <c r="J61" i="12"/>
  <c r="S61" i="12"/>
  <c r="I61" i="12"/>
  <c r="M61" i="12"/>
  <c r="O61" i="12"/>
  <c r="N61" i="12"/>
  <c r="H61" i="12"/>
  <c r="T61" i="12"/>
  <c r="I64" i="12"/>
  <c r="G64" i="12"/>
  <c r="T64" i="12"/>
  <c r="S64" i="12"/>
  <c r="M64" i="12"/>
  <c r="L64" i="12"/>
  <c r="K64" i="12"/>
  <c r="J64" i="12"/>
  <c r="F64" i="12"/>
  <c r="R64" i="12"/>
  <c r="P64" i="12"/>
  <c r="Q64" i="12"/>
  <c r="O64" i="12"/>
  <c r="H64" i="12"/>
  <c r="E64" i="12"/>
  <c r="N64" i="12"/>
  <c r="Q43" i="12"/>
  <c r="N43" i="12"/>
  <c r="P43" i="12"/>
  <c r="M43" i="12"/>
  <c r="L43" i="12"/>
  <c r="K43" i="12"/>
  <c r="J43" i="12"/>
  <c r="I43" i="12"/>
  <c r="T43" i="12"/>
  <c r="H43" i="12"/>
  <c r="S43" i="12"/>
  <c r="G43" i="12"/>
  <c r="O43" i="12"/>
  <c r="R43" i="12"/>
  <c r="E43" i="12"/>
  <c r="F49" i="12"/>
  <c r="Q49" i="12"/>
  <c r="T49" i="12"/>
  <c r="J49" i="12"/>
  <c r="E49" i="12"/>
  <c r="P49" i="12"/>
  <c r="N49" i="12"/>
  <c r="O49" i="12"/>
  <c r="L49" i="12"/>
  <c r="M49" i="12"/>
  <c r="K49" i="12"/>
  <c r="I49" i="12"/>
  <c r="H49" i="12"/>
  <c r="S49" i="12"/>
  <c r="G49" i="12"/>
  <c r="R49" i="12"/>
  <c r="M58" i="12"/>
  <c r="L58" i="12"/>
  <c r="O58" i="12"/>
  <c r="P58" i="12"/>
  <c r="I58" i="12"/>
  <c r="F58" i="12"/>
  <c r="E58" i="12"/>
  <c r="H58" i="12"/>
  <c r="T58" i="12"/>
  <c r="Q58" i="12"/>
  <c r="S58" i="12"/>
  <c r="N58" i="12"/>
  <c r="K58" i="12"/>
  <c r="J58" i="12"/>
  <c r="G58" i="12"/>
  <c r="R58" i="12"/>
  <c r="I40" i="12"/>
  <c r="J40" i="12"/>
  <c r="N40" i="12"/>
  <c r="T40" i="12"/>
  <c r="P40" i="12"/>
  <c r="M40" i="12"/>
  <c r="O40" i="12"/>
  <c r="E40" i="12"/>
  <c r="R40" i="12"/>
  <c r="Q40" i="12"/>
  <c r="F40" i="12"/>
  <c r="G40" i="12"/>
  <c r="S40" i="12"/>
  <c r="K40" i="12"/>
  <c r="H40" i="12"/>
  <c r="L40" i="12"/>
  <c r="I391" i="1"/>
  <c r="I305" i="1"/>
  <c r="I263" i="1"/>
  <c r="I365" i="1"/>
  <c r="I404" i="1"/>
  <c r="I403" i="1"/>
  <c r="C73" i="12" s="1"/>
  <c r="I65" i="1"/>
  <c r="C31" i="12" s="1"/>
  <c r="I597" i="1"/>
  <c r="I614" i="1"/>
  <c r="C88" i="12" s="1"/>
  <c r="I552" i="1"/>
  <c r="I166" i="1"/>
  <c r="I165" i="1" s="1"/>
  <c r="I180" i="1"/>
  <c r="H214" i="1"/>
  <c r="I214" i="1" s="1"/>
  <c r="I209" i="1" s="1"/>
  <c r="I199" i="1"/>
  <c r="C52" i="12" s="1"/>
  <c r="G20" i="1"/>
  <c r="H20" i="1" s="1"/>
  <c r="I20" i="1" s="1"/>
  <c r="G13" i="1"/>
  <c r="H13" i="1" s="1"/>
  <c r="I13" i="1" s="1"/>
  <c r="G12" i="1"/>
  <c r="H12" i="1" s="1"/>
  <c r="I12" i="1" s="1"/>
  <c r="I559" i="1"/>
  <c r="C79" i="12" s="1"/>
  <c r="G27" i="1"/>
  <c r="H27" i="1" s="1"/>
  <c r="I27" i="1" s="1"/>
  <c r="I26" i="1" s="1"/>
  <c r="G33" i="1"/>
  <c r="H33" i="1" s="1"/>
  <c r="I33" i="1" s="1"/>
  <c r="G34" i="1"/>
  <c r="H34" i="1" s="1"/>
  <c r="I34" i="1" s="1"/>
  <c r="G29" i="1"/>
  <c r="H29" i="1" s="1"/>
  <c r="I29" i="1" s="1"/>
  <c r="G15" i="1"/>
  <c r="H15" i="1" s="1"/>
  <c r="I15" i="1" s="1"/>
  <c r="G14" i="1"/>
  <c r="H14" i="1" s="1"/>
  <c r="I14" i="1" s="1"/>
  <c r="I594" i="1"/>
  <c r="I137" i="1"/>
  <c r="I130" i="1"/>
  <c r="C37" i="12" s="1"/>
  <c r="I537" i="1"/>
  <c r="I245" i="1"/>
  <c r="I203" i="1"/>
  <c r="I536" i="1"/>
  <c r="C76" i="12" s="1"/>
  <c r="I492" i="1"/>
  <c r="I581" i="1"/>
  <c r="C82" i="12" s="1"/>
  <c r="I262" i="1"/>
  <c r="C70" i="12" s="1"/>
  <c r="I235" i="1"/>
  <c r="C67" i="12" s="1"/>
  <c r="I159" i="1"/>
  <c r="C46" i="12" s="1"/>
  <c r="I116" i="1"/>
  <c r="I106" i="1"/>
  <c r="I98" i="1"/>
  <c r="C34" i="12" s="1"/>
  <c r="I99" i="1"/>
  <c r="O82" i="12" l="1"/>
  <c r="N82" i="12"/>
  <c r="M82" i="12"/>
  <c r="K82" i="12"/>
  <c r="I82" i="12"/>
  <c r="J82" i="12"/>
  <c r="T82" i="12"/>
  <c r="G82" i="12"/>
  <c r="S82" i="12"/>
  <c r="F82" i="12"/>
  <c r="L82" i="12"/>
  <c r="R82" i="12"/>
  <c r="H82" i="12"/>
  <c r="P82" i="12"/>
  <c r="E82" i="12"/>
  <c r="Q82" i="12"/>
  <c r="U43" i="12"/>
  <c r="K31" i="12"/>
  <c r="M31" i="12"/>
  <c r="Q31" i="12"/>
  <c r="J31" i="12"/>
  <c r="I31" i="12"/>
  <c r="F31" i="12"/>
  <c r="H31" i="12"/>
  <c r="G31" i="12"/>
  <c r="R31" i="12"/>
  <c r="S31" i="12"/>
  <c r="L31" i="12"/>
  <c r="O31" i="12"/>
  <c r="T31" i="12"/>
  <c r="E31" i="12"/>
  <c r="N31" i="12"/>
  <c r="P31" i="12"/>
  <c r="S73" i="12"/>
  <c r="M73" i="12"/>
  <c r="K73" i="12"/>
  <c r="T73" i="12"/>
  <c r="I73" i="12"/>
  <c r="Q73" i="12"/>
  <c r="L73" i="12"/>
  <c r="E73" i="12"/>
  <c r="F73" i="12"/>
  <c r="O73" i="12"/>
  <c r="G73" i="12"/>
  <c r="N73" i="12"/>
  <c r="R73" i="12"/>
  <c r="H73" i="12"/>
  <c r="J73" i="12"/>
  <c r="P73" i="12"/>
  <c r="F76" i="12"/>
  <c r="Q76" i="12"/>
  <c r="O76" i="12"/>
  <c r="G76" i="12"/>
  <c r="K76" i="12"/>
  <c r="J76" i="12"/>
  <c r="E76" i="12"/>
  <c r="N76" i="12"/>
  <c r="H76" i="12"/>
  <c r="R76" i="12"/>
  <c r="T76" i="12"/>
  <c r="S76" i="12"/>
  <c r="L76" i="12"/>
  <c r="M76" i="12"/>
  <c r="I76" i="12"/>
  <c r="P76" i="12"/>
  <c r="G79" i="12"/>
  <c r="L79" i="12"/>
  <c r="K79" i="12"/>
  <c r="I79" i="12"/>
  <c r="H79" i="12"/>
  <c r="S79" i="12"/>
  <c r="E79" i="12"/>
  <c r="F79" i="12"/>
  <c r="Q79" i="12"/>
  <c r="T79" i="12"/>
  <c r="P79" i="12"/>
  <c r="J79" i="12"/>
  <c r="R79" i="12"/>
  <c r="M79" i="12"/>
  <c r="N79" i="12"/>
  <c r="O79" i="12"/>
  <c r="U64" i="12"/>
  <c r="I34" i="12"/>
  <c r="R34" i="12"/>
  <c r="M34" i="12"/>
  <c r="T34" i="12"/>
  <c r="G34" i="12"/>
  <c r="N34" i="12"/>
  <c r="E34" i="12"/>
  <c r="O34" i="12"/>
  <c r="P34" i="12"/>
  <c r="Q34" i="12"/>
  <c r="J34" i="12"/>
  <c r="S34" i="12"/>
  <c r="K34" i="12"/>
  <c r="L34" i="12"/>
  <c r="F34" i="12"/>
  <c r="H34" i="12"/>
  <c r="U40" i="12"/>
  <c r="M52" i="12"/>
  <c r="I52" i="12"/>
  <c r="S52" i="12"/>
  <c r="K52" i="12"/>
  <c r="T52" i="12"/>
  <c r="R52" i="12"/>
  <c r="G52" i="12"/>
  <c r="L52" i="12"/>
  <c r="P52" i="12"/>
  <c r="O52" i="12"/>
  <c r="F52" i="12"/>
  <c r="J52" i="12"/>
  <c r="H52" i="12"/>
  <c r="N52" i="12"/>
  <c r="Q52" i="12"/>
  <c r="E52" i="12"/>
  <c r="U49" i="12"/>
  <c r="T37" i="12"/>
  <c r="R37" i="12"/>
  <c r="P37" i="12"/>
  <c r="L37" i="12"/>
  <c r="J37" i="12"/>
  <c r="E37" i="12"/>
  <c r="I37" i="12"/>
  <c r="G37" i="12"/>
  <c r="O37" i="12"/>
  <c r="M37" i="12"/>
  <c r="S37" i="12"/>
  <c r="H37" i="12"/>
  <c r="N37" i="12"/>
  <c r="K37" i="12"/>
  <c r="Q37" i="12"/>
  <c r="F37" i="12"/>
  <c r="U61" i="12"/>
  <c r="Q46" i="12"/>
  <c r="E46" i="12"/>
  <c r="N46" i="12"/>
  <c r="R46" i="12"/>
  <c r="H46" i="12"/>
  <c r="O46" i="12"/>
  <c r="K46" i="12"/>
  <c r="T46" i="12"/>
  <c r="L46" i="12"/>
  <c r="I46" i="12"/>
  <c r="P46" i="12"/>
  <c r="J46" i="12"/>
  <c r="M46" i="12"/>
  <c r="G46" i="12"/>
  <c r="F46" i="12"/>
  <c r="S46" i="12"/>
  <c r="R67" i="12"/>
  <c r="J67" i="12"/>
  <c r="K67" i="12"/>
  <c r="L67" i="12"/>
  <c r="H67" i="12"/>
  <c r="T67" i="12"/>
  <c r="Q67" i="12"/>
  <c r="N67" i="12"/>
  <c r="I67" i="12"/>
  <c r="M67" i="12"/>
  <c r="F67" i="12"/>
  <c r="O67" i="12"/>
  <c r="E67" i="12"/>
  <c r="P67" i="12"/>
  <c r="G67" i="12"/>
  <c r="S67" i="12"/>
  <c r="P70" i="12"/>
  <c r="K70" i="12"/>
  <c r="J70" i="12"/>
  <c r="I70" i="12"/>
  <c r="T70" i="12"/>
  <c r="H70" i="12"/>
  <c r="S70" i="12"/>
  <c r="R70" i="12"/>
  <c r="F70" i="12"/>
  <c r="G70" i="12"/>
  <c r="E70" i="12"/>
  <c r="O70" i="12"/>
  <c r="Q70" i="12"/>
  <c r="N70" i="12"/>
  <c r="M70" i="12"/>
  <c r="L70" i="12"/>
  <c r="L88" i="12"/>
  <c r="M88" i="12"/>
  <c r="K88" i="12"/>
  <c r="E88" i="12"/>
  <c r="P88" i="12"/>
  <c r="F88" i="12"/>
  <c r="J88" i="12"/>
  <c r="R88" i="12"/>
  <c r="N88" i="12"/>
  <c r="O88" i="12"/>
  <c r="G88" i="12"/>
  <c r="S88" i="12"/>
  <c r="T88" i="12"/>
  <c r="I88" i="12"/>
  <c r="H88" i="12"/>
  <c r="Q88" i="12"/>
  <c r="U58" i="12"/>
  <c r="I28" i="1"/>
  <c r="I30" i="1"/>
  <c r="I208" i="1"/>
  <c r="C55" i="12" s="1"/>
  <c r="I11" i="1"/>
  <c r="U76" i="12" l="1"/>
  <c r="U46" i="12"/>
  <c r="U34" i="12"/>
  <c r="U31" i="12"/>
  <c r="U37" i="12"/>
  <c r="U73" i="12"/>
  <c r="U70" i="12"/>
  <c r="U79" i="12"/>
  <c r="U67" i="12"/>
  <c r="U82" i="12"/>
  <c r="U88" i="12"/>
  <c r="U52" i="12"/>
  <c r="K55" i="12"/>
  <c r="L55" i="12"/>
  <c r="M55" i="12"/>
  <c r="O55" i="12"/>
  <c r="Q55" i="12"/>
  <c r="E55" i="12"/>
  <c r="F55" i="12"/>
  <c r="R55" i="12"/>
  <c r="G55" i="12"/>
  <c r="H55" i="12"/>
  <c r="T55" i="12"/>
  <c r="I55" i="12"/>
  <c r="P55" i="12"/>
  <c r="N55" i="12"/>
  <c r="S55" i="12"/>
  <c r="J55" i="12"/>
  <c r="Z72" i="8"/>
  <c r="T74" i="8" s="1"/>
  <c r="U55" i="12" l="1"/>
  <c r="AA74" i="8"/>
  <c r="T76" i="8"/>
  <c r="AA76" i="8" s="1"/>
  <c r="T77" i="8"/>
  <c r="AA77" i="8" s="1"/>
  <c r="T75" i="8"/>
  <c r="AB75" i="8" s="1"/>
  <c r="E1145" i="4"/>
  <c r="G1145" i="4" s="1"/>
  <c r="E1173" i="4"/>
  <c r="G1173" i="4" s="1"/>
  <c r="E1149" i="4" l="1"/>
  <c r="G1149" i="4" s="1"/>
  <c r="E1177" i="4"/>
  <c r="G1177" i="4" s="1"/>
  <c r="E1148" i="4"/>
  <c r="G1148" i="4" s="1"/>
  <c r="E1176" i="4"/>
  <c r="G1176" i="4" s="1"/>
  <c r="E1147" i="4"/>
  <c r="G1147" i="4" s="1"/>
  <c r="F603" i="1"/>
  <c r="E1175" i="4"/>
  <c r="G1175" i="4" s="1"/>
  <c r="E1146" i="4"/>
  <c r="G1146" i="4" s="1"/>
  <c r="E1174" i="4"/>
  <c r="G1174" i="4" s="1"/>
  <c r="G1144" i="4" l="1"/>
  <c r="G602" i="1" s="1"/>
  <c r="H602" i="1" s="1"/>
  <c r="I602" i="1" s="1"/>
  <c r="G1172" i="4"/>
  <c r="G611" i="1" s="1"/>
  <c r="H611" i="1" s="1"/>
  <c r="I611" i="1" s="1"/>
  <c r="I609" i="1" s="1"/>
  <c r="F605" i="1"/>
  <c r="I605" i="1" s="1"/>
  <c r="I603" i="1"/>
  <c r="I10" i="1" s="1"/>
  <c r="F604" i="1"/>
  <c r="I604" i="1" s="1"/>
  <c r="I600" i="1" l="1"/>
  <c r="C85" i="12" s="1"/>
  <c r="I601" i="1"/>
  <c r="O85" i="12" l="1"/>
  <c r="O89" i="12" s="1"/>
  <c r="E85" i="12"/>
  <c r="R85" i="12"/>
  <c r="R89" i="12" s="1"/>
  <c r="M85" i="12"/>
  <c r="M89" i="12" s="1"/>
  <c r="Q85" i="12"/>
  <c r="Q89" i="12" s="1"/>
  <c r="T85" i="12"/>
  <c r="T89" i="12" s="1"/>
  <c r="G85" i="12"/>
  <c r="G89" i="12" s="1"/>
  <c r="N85" i="12"/>
  <c r="N89" i="12" s="1"/>
  <c r="S85" i="12"/>
  <c r="S89" i="12" s="1"/>
  <c r="L85" i="12"/>
  <c r="L89" i="12" s="1"/>
  <c r="F85" i="12"/>
  <c r="F89" i="12" s="1"/>
  <c r="K85" i="12"/>
  <c r="K89" i="12" s="1"/>
  <c r="J85" i="12"/>
  <c r="J89" i="12" s="1"/>
  <c r="I85" i="12"/>
  <c r="I89" i="12" s="1"/>
  <c r="H85" i="12"/>
  <c r="H89" i="12" s="1"/>
  <c r="P85" i="12"/>
  <c r="P89" i="12" s="1"/>
  <c r="C89" i="12"/>
  <c r="I9" i="1"/>
  <c r="C97" i="12" s="1"/>
  <c r="L92" i="12" l="1"/>
  <c r="L96" i="12"/>
  <c r="L91" i="12"/>
  <c r="S96" i="12"/>
  <c r="S91" i="12"/>
  <c r="S92" i="12"/>
  <c r="N91" i="12"/>
  <c r="N92" i="12"/>
  <c r="N96" i="12"/>
  <c r="G92" i="12"/>
  <c r="G96" i="12"/>
  <c r="G91" i="12"/>
  <c r="T96" i="12"/>
  <c r="T91" i="12"/>
  <c r="T92" i="12"/>
  <c r="C63" i="12"/>
  <c r="C27" i="12"/>
  <c r="C18" i="12"/>
  <c r="C21" i="12"/>
  <c r="C15" i="12"/>
  <c r="C12" i="12"/>
  <c r="C24" i="12"/>
  <c r="C9" i="12"/>
  <c r="C42" i="12"/>
  <c r="C39" i="12"/>
  <c r="C60" i="12"/>
  <c r="C48" i="12"/>
  <c r="C57" i="12"/>
  <c r="C51" i="12"/>
  <c r="C78" i="12"/>
  <c r="C45" i="12"/>
  <c r="C72" i="12"/>
  <c r="C87" i="12"/>
  <c r="C81" i="12"/>
  <c r="C69" i="12"/>
  <c r="C66" i="12"/>
  <c r="C33" i="12"/>
  <c r="C36" i="12"/>
  <c r="C75" i="12"/>
  <c r="C30" i="12"/>
  <c r="C54" i="12"/>
  <c r="Q92" i="12"/>
  <c r="Q96" i="12"/>
  <c r="Q91" i="12"/>
  <c r="F92" i="12"/>
  <c r="F96" i="12"/>
  <c r="F91" i="12"/>
  <c r="M92" i="12"/>
  <c r="M91" i="12"/>
  <c r="M96" i="12"/>
  <c r="T97" i="12"/>
  <c r="T98" i="12" s="1"/>
  <c r="H97" i="12"/>
  <c r="H98" i="12" s="1"/>
  <c r="F97" i="12"/>
  <c r="F98" i="12" s="1"/>
  <c r="O97" i="12"/>
  <c r="O98" i="12" s="1"/>
  <c r="K97" i="12"/>
  <c r="K98" i="12" s="1"/>
  <c r="P97" i="12"/>
  <c r="P98" i="12" s="1"/>
  <c r="I97" i="12"/>
  <c r="I98" i="12" s="1"/>
  <c r="J97" i="12"/>
  <c r="J98" i="12" s="1"/>
  <c r="L97" i="12"/>
  <c r="L98" i="12" s="1"/>
  <c r="R97" i="12"/>
  <c r="R98" i="12" s="1"/>
  <c r="E97" i="12"/>
  <c r="N97" i="12"/>
  <c r="N98" i="12" s="1"/>
  <c r="G97" i="12"/>
  <c r="G98" i="12" s="1"/>
  <c r="Q97" i="12"/>
  <c r="Q98" i="12" s="1"/>
  <c r="S97" i="12"/>
  <c r="S98" i="12" s="1"/>
  <c r="M97" i="12"/>
  <c r="M98" i="12" s="1"/>
  <c r="C98" i="12"/>
  <c r="R96" i="12"/>
  <c r="R91" i="12"/>
  <c r="R92" i="12"/>
  <c r="K91" i="12"/>
  <c r="K96" i="12"/>
  <c r="K92" i="12"/>
  <c r="C84" i="12"/>
  <c r="H92" i="12"/>
  <c r="H96" i="12"/>
  <c r="H91" i="12"/>
  <c r="I96" i="12"/>
  <c r="I91" i="12"/>
  <c r="I92" i="12"/>
  <c r="U85" i="12"/>
  <c r="U89" i="12" s="1"/>
  <c r="E89" i="12"/>
  <c r="P92" i="12"/>
  <c r="P91" i="12"/>
  <c r="P96" i="12"/>
  <c r="J91" i="12"/>
  <c r="J92" i="12"/>
  <c r="J96" i="12"/>
  <c r="O96" i="12"/>
  <c r="O92" i="12"/>
  <c r="O91" i="12"/>
  <c r="L25" i="1"/>
  <c r="E96" i="12" l="1"/>
  <c r="E91" i="12"/>
  <c r="E94" i="12" s="1"/>
  <c r="F94" i="12" s="1"/>
  <c r="G94" i="12" s="1"/>
  <c r="H94" i="12" s="1"/>
  <c r="I94" i="12" s="1"/>
  <c r="J94" i="12" s="1"/>
  <c r="K94" i="12" s="1"/>
  <c r="L94" i="12" s="1"/>
  <c r="M94" i="12" s="1"/>
  <c r="N94" i="12" s="1"/>
  <c r="O94" i="12" s="1"/>
  <c r="P94" i="12" s="1"/>
  <c r="Q94" i="12" s="1"/>
  <c r="R94" i="12" s="1"/>
  <c r="S94" i="12" s="1"/>
  <c r="T94" i="12" s="1"/>
  <c r="U94" i="12" s="1"/>
  <c r="E98" i="12"/>
  <c r="E92" i="12"/>
  <c r="E93" i="12" s="1"/>
  <c r="F93" i="12" s="1"/>
  <c r="G93" i="12" s="1"/>
  <c r="H93" i="12" s="1"/>
  <c r="I93" i="12" s="1"/>
  <c r="J93" i="12" s="1"/>
  <c r="K93" i="12" s="1"/>
  <c r="L93" i="12" s="1"/>
  <c r="M93" i="12" s="1"/>
  <c r="N93" i="12" s="1"/>
  <c r="O93" i="12" s="1"/>
  <c r="P93" i="12" s="1"/>
  <c r="Q93" i="12" s="1"/>
  <c r="R93" i="12" s="1"/>
  <c r="S93" i="12" s="1"/>
  <c r="T93" i="12" s="1"/>
  <c r="U93" i="12" s="1"/>
  <c r="U91" i="12"/>
  <c r="U92" i="12"/>
  <c r="D89"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Delson</author>
  </authors>
  <commentList>
    <comment ref="I7" authorId="0" shapeId="0" xr:uid="{00000000-0006-0000-0000-000001000000}">
      <text>
        <r>
          <rPr>
            <b/>
            <sz val="9"/>
            <color indexed="81"/>
            <rFont val="Segoe UI"/>
            <family val="2"/>
          </rPr>
          <t>OBS: PREENCHER SOMENTE ESTA CÉLULA</t>
        </r>
      </text>
    </comment>
  </commentList>
</comments>
</file>

<file path=xl/sharedStrings.xml><?xml version="1.0" encoding="utf-8"?>
<sst xmlns="http://schemas.openxmlformats.org/spreadsheetml/2006/main" count="5123" uniqueCount="2030">
  <si>
    <t>PREFEITURA DE JUIZ DE FORA</t>
  </si>
  <si>
    <t>SECRETARIA DE OBRAS</t>
  </si>
  <si>
    <t>SUBSECRETARIA DE GESTÃO DE OBRAS E PROJETOS</t>
  </si>
  <si>
    <t>PLANILHA ORÇAMENTÁRIA PROPONENTE</t>
  </si>
  <si>
    <t>BDI ONERADO:</t>
  </si>
  <si>
    <t>BDI DIFERENCIADO:</t>
  </si>
  <si>
    <t>ITEM</t>
  </si>
  <si>
    <t>DESCRIÇÃO</t>
  </si>
  <si>
    <t>UNID.</t>
  </si>
  <si>
    <t>QUANT.</t>
  </si>
  <si>
    <t>PREÇO 
UNITÁRIO 
SEM BDI</t>
  </si>
  <si>
    <t>PREÇO 
UNITÁRIO 
COM BDI</t>
  </si>
  <si>
    <t>PREÇO 
TOTAL 
COM BDI</t>
  </si>
  <si>
    <t>1.1</t>
  </si>
  <si>
    <t>M2</t>
  </si>
  <si>
    <t>1.2</t>
  </si>
  <si>
    <t>CANTEIRO DE OBRAS</t>
  </si>
  <si>
    <t>2.2</t>
  </si>
  <si>
    <t>MÊS</t>
  </si>
  <si>
    <t>2.3</t>
  </si>
  <si>
    <t>COMP.01</t>
  </si>
  <si>
    <t>2.4</t>
  </si>
  <si>
    <t>COMP.02</t>
  </si>
  <si>
    <t>COMP.03</t>
  </si>
  <si>
    <t>3.1</t>
  </si>
  <si>
    <t>COMP.04</t>
  </si>
  <si>
    <t>UNID</t>
  </si>
  <si>
    <t>4.1</t>
  </si>
  <si>
    <t>4.2</t>
  </si>
  <si>
    <t>M</t>
  </si>
  <si>
    <t>5.1</t>
  </si>
  <si>
    <t>5.2</t>
  </si>
  <si>
    <t>6.1</t>
  </si>
  <si>
    <t>6.2</t>
  </si>
  <si>
    <t>7.5</t>
  </si>
  <si>
    <t>CRONOGRAMA FÍSICO-FINANCEIRO PROPONENTE</t>
  </si>
  <si>
    <t>OBRA:</t>
  </si>
  <si>
    <t>SERVIÇOS</t>
  </si>
  <si>
    <t>TOTAL (R$)</t>
  </si>
  <si>
    <t>FINANC.</t>
  </si>
  <si>
    <t>MÊS 01</t>
  </si>
  <si>
    <t>MÊS 02</t>
  </si>
  <si>
    <t>MÊS 03</t>
  </si>
  <si>
    <t>MÊS 04</t>
  </si>
  <si>
    <t>MÊS 05</t>
  </si>
  <si>
    <t>MÊS 06</t>
  </si>
  <si>
    <t>TOTAIS</t>
  </si>
  <si>
    <t>Físico</t>
  </si>
  <si>
    <t>%</t>
  </si>
  <si>
    <t>R$</t>
  </si>
  <si>
    <t>TOTAL / PARCIAL (R$)</t>
  </si>
  <si>
    <t>PERCENTUAL MENSAL (%)</t>
  </si>
  <si>
    <t>TOTAL MENSAL (R$)</t>
  </si>
  <si>
    <t>TOTAL MENSAL ACUMULADO (R$)</t>
  </si>
  <si>
    <t>PERCENTUAL MENSAL ACUMULADO (%)</t>
  </si>
  <si>
    <t>Construção de Praças Urbanas, Rodovias, Ferrovias e recapeamento e pavimentação de vias urbanas</t>
  </si>
  <si>
    <t>Siglas</t>
  </si>
  <si>
    <t>% Adotado</t>
  </si>
  <si>
    <t>Administração Central</t>
  </si>
  <si>
    <t>AC</t>
  </si>
  <si>
    <t>Seguro e Garantia</t>
  </si>
  <si>
    <t>SG</t>
  </si>
  <si>
    <t>Risco</t>
  </si>
  <si>
    <t>R</t>
  </si>
  <si>
    <t>Despesas Financeiras</t>
  </si>
  <si>
    <t>DF</t>
  </si>
  <si>
    <t>Lucro</t>
  </si>
  <si>
    <t>L</t>
  </si>
  <si>
    <t>Tributos (impostos COFINS 3%, e  PIS 0,65%)</t>
  </si>
  <si>
    <t>CP</t>
  </si>
  <si>
    <t>Tributos (ISS, variável de acordo com o município)</t>
  </si>
  <si>
    <t>ISS</t>
  </si>
  <si>
    <t>Tributos (Contribuição Previdenciária sobre a Receita Bruta)</t>
  </si>
  <si>
    <t>CPRB</t>
  </si>
  <si>
    <t>BDI SEM desoneração (Fórmula Acórdão TCU)</t>
  </si>
  <si>
    <t>BDI PAD</t>
  </si>
  <si>
    <t>LDI</t>
  </si>
  <si>
    <t>Fornecimento de Materiais e Equipamentos (Aquisição indireta em conjunto com licitação de obras)</t>
  </si>
  <si>
    <t>LDI DIF.</t>
  </si>
  <si>
    <t>PREÇO 
UNITÁRIO 
SEM BDI
(REFERENCIAL)</t>
  </si>
  <si>
    <t>DESCONTO CONCEDIDO:</t>
  </si>
  <si>
    <t>LIGAÇÕES PROVISÓRIAS PARA CONTAINER TIPO 3</t>
  </si>
  <si>
    <t>UN</t>
  </si>
  <si>
    <t>ED-16358
ED-16342</t>
  </si>
  <si>
    <t>PREÇO UNITÁRIO
SEM BDI</t>
  </si>
  <si>
    <t>AJUDANTE ELETRICISTA</t>
  </si>
  <si>
    <t>H</t>
  </si>
  <si>
    <t>CABO COBRE FLEXÍVEL, CLASSE 5, NÃO HALOGENADO, ANTICHAMA, TERMOPLÁSTICO, UNIPOLAR, SEÇÃO 16MM², 70ºC, 450/750v</t>
  </si>
  <si>
    <t>ELETRICISTA</t>
  </si>
  <si>
    <t>ED-16361
ED-16343
ED-16342</t>
  </si>
  <si>
    <t>CAIXA D´ÁGUA DE POLIETILENO, CAPACIDADE DE 1.000L, INCLUSIVE TAMPA , TORNEIRA DE BOIA, EXTRAVASOR, TUBO DE LIMPEZA E ACESSÓRIOS, EXCLUSIVE TUBULAÇÃO DE ENTRADA/SAÍDA DE ÁGUA</t>
  </si>
  <si>
    <t>FORNECIMENTO E ASSENTAMENTO DE TUBO PVC RÍGIDO, ESGOTO, PBV - SÉRIE NORMAL, DN 100 MM ( 4"), INCLUSIVE CONEXÕES</t>
  </si>
  <si>
    <t>FORNECIMENTO E ASSENTAMENTO DE TUBO PVC RÍGIDO SOLDÁVEL, ÁGUA FRIA, DN 20 MM (1/2"), INCLUSIVE CONEXÕES</t>
  </si>
  <si>
    <t>REGISTRO DE ESFERA, TIPO PVC SOLDÁVEL DN 20MM (1/ 2"), INCLUSIVE VOLANTE PARA ACIONAMENTO</t>
  </si>
  <si>
    <t>TORNEIRA DE BOIA, TIPO ROSCÁVEL 1/2", EXCLUSIVE ADAPTADOR SOLDÁVEL DE PVC COM FLANGES E ANEL PARA CAIXA DÁGUA</t>
  </si>
  <si>
    <t>AJUDANTE ESPECIALIZADO COM ENCARGOS COMPLEMENTARES</t>
  </si>
  <si>
    <t>ELETRICISTA COM ENCARGOS COMPLEMENTARES</t>
  </si>
  <si>
    <t>ENCARREGADO DE OBRAS COM ENCARGOS COMPLEMENTARES</t>
  </si>
  <si>
    <t>VIGIA DIURNO COM ENCARGOS COMPLEMENTARES (SEG. A SEXTA: 05 H ÀS 07 H E 17 H ÀS 22 H = 7 H/DIA)</t>
  </si>
  <si>
    <t>VIGIA DIURNO COM ENCARGOS COMPLEMENTARES (SÁBADO E DOMINGO: 05 H ÀS 22 H = 17 H/DIA)</t>
  </si>
  <si>
    <t>VIGIA NOTURNO COM ENCARGOS COMPLEMENTARES (SEG. À SEXTA: 22 H ÀS 05 H = 7 H/DIA)</t>
  </si>
  <si>
    <t>SERVIÇOS PRELIMINARES E INDIRETOS</t>
  </si>
  <si>
    <t xml:space="preserve"> CPU2526 </t>
  </si>
  <si>
    <t>LOCAÇÃO DE CONTAINER TIPO DEPÓSITO - ÁREA MÍNIMA DE 13,80 M2</t>
  </si>
  <si>
    <t>UNXMÊS</t>
  </si>
  <si>
    <t xml:space="preserve"> CPU2527 </t>
  </si>
  <si>
    <t xml:space="preserve"> CPU2528 </t>
  </si>
  <si>
    <t xml:space="preserve"> CPU2529 </t>
  </si>
  <si>
    <t xml:space="preserve"> CPU2530 </t>
  </si>
  <si>
    <t>BARRACÃO ABERTO PARA APOIO À PRODUÇÃO (CARPINTARIA, CENTRAL DE ARMAÇÃO, OFICINA, ETC.) C/ TESOURAS, TELHA 4MM, PISO EM CONCRETO DESEMPOLADO</t>
  </si>
  <si>
    <t>LOCAÇÃO DE CONTAINER - BANHEIRO COM CHUVEIROS E VASOS - 4,30 X 2,30M</t>
  </si>
  <si>
    <t>BARRACAO PARA REFEITORIO EM OBRAS EM COMPENSADO</t>
  </si>
  <si>
    <t>KIT CAVALETE PARA MEDIÇÃO DE ÁGUA - ENTRADA INDIVIDUALIZADA, EM CPVC DN 28 MM (1"), PARA 1 MEDIDOR - FORNECIMENTO E INSTALAÇÃO (EXCLUSIVE HIDRÔMETRO). AF_03/2024</t>
  </si>
  <si>
    <t>HIDRÔMETRO DN 1/2", 1,5 M3/H - FORNECIMENTO E INSTALAÇÃO. AF_03/2024</t>
  </si>
  <si>
    <t>FORNECIMENTO E INSTALAÇÃO DE PLACA DE OBRA COM CHAPA GALVANIZADA E ESTRUTURA DE MADEIRA. AF_03/2022_PS</t>
  </si>
  <si>
    <t>REMOÇÃO DE ENTULHO SEPARADO DE OBRA COM CAÇAMBA METÁLICA - TERRA, ALVENARIA, CONCRETO, ARGAMASSA, MADEIRA, PAPEL, PLÁSTICO OU METAL</t>
  </si>
  <si>
    <t>TAPUME COM TELHA METÁLICA. AF_03/2024</t>
  </si>
  <si>
    <t>m²</t>
  </si>
  <si>
    <t>m³</t>
  </si>
  <si>
    <t>ADMINISTRAÇÃO LOCAL DA OBRA</t>
  </si>
  <si>
    <t>MES</t>
  </si>
  <si>
    <t xml:space="preserve"> CPU2531 </t>
  </si>
  <si>
    <t>MOBILIZACAO E DESMOBILIZACAO DE CANTEIRO</t>
  </si>
  <si>
    <t>MOBILIZAÇÃO E DESMOBILIZAÇÃO</t>
  </si>
  <si>
    <t>1.4</t>
  </si>
  <si>
    <t>1.3</t>
  </si>
  <si>
    <t>EQUIPAMENTOS DE APOIO</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</si>
  <si>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</si>
  <si>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</si>
  <si>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</si>
  <si>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FUNDAÇÃO</t>
  </si>
  <si>
    <t xml:space="preserve"> CPU2532 </t>
  </si>
  <si>
    <t>LOCAÇÃO CONVENCIONAL DE OBRA, UTILIZANDO GABARITO DE TÁBUAS CORRIDAS PONTALETADAS A CADA 2,00M -  2 UTILIZAÇÕES. AF_03/2024</t>
  </si>
  <si>
    <t>ESCAVAÇÃO MECANIZADA DE VALA COM PROF. ATÉ 1,5 M (MÉDIA MONTANTE E JUSANTE/UMA COMPOSIÇÃO POR TRECHO), RETROESCAV. (0,26 M3), LARG. DE 0,8 M A 1,5 M, EM SOLO DE 1A CATEGORIA, EM LOCAIS COM ALTO NÍVEL DE INTERFERÊNCIA. AF_02/2021</t>
  </si>
  <si>
    <t>LASTRO COM MATERIAL GRANULAR (PEDRA BRITADA N.1 E PEDRA BRITADA N.2), APLICADO EM PISOS OU LAJES SOBRE SOLO, ESPESSURA DE *10 CM*. AF_01/2024</t>
  </si>
  <si>
    <t>FABRICAÇÃO, MONTAGEM E DESMONTAGEM DE FÔRMA PARA BLOCO DE COROAMENTO, EM MADEIRA SERRADA, E=25 MM, 4 UTILIZAÇÕES. AF_01/2024</t>
  </si>
  <si>
    <t>ARMAÇÃO DE BLOCO UTILIZANDO AÇO CA-60 DE 5 MM - MONTAGEM. AF_01/2024</t>
  </si>
  <si>
    <t>ARMAÇÃO DE BLOCO UTILIZANDO AÇO CA-50 DE 6,3 MM - MONTAGEM. AF_01/2024</t>
  </si>
  <si>
    <t>ARMAÇÃO DE BLOCO UTILIZANDO AÇO CA-50 DE 8 MM - MONTAGEM. AF_01/2024</t>
  </si>
  <si>
    <t>ARMAÇÃO DE BLOCO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</si>
  <si>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</si>
  <si>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</si>
  <si>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CONCRETAGEM DE BLOCO DE COROAMENTO OU VIGA BALDRAME, FCK 30 MPA, COM USO DE BOMBA - LANÇAMENTO, ADENSAMENTO E ACABAMENTO. AF_01/2024</t>
  </si>
  <si>
    <t>REATERRO MANUAL DE VALAS, COM COMPACTADOR DE SOLOS DE PERCUSSÃO. AF_08/2023</t>
  </si>
  <si>
    <t>IMPERMEABILIZAÇÃO DE SUPERFÍCIE COM EMULSÃO ASFÁLTICA, 2 DEMÃOS. AF_09/2023</t>
  </si>
  <si>
    <t>CONTROLE TECNOLOGICO DE CONCRETOS</t>
  </si>
  <si>
    <t>KG</t>
  </si>
  <si>
    <t>ESTRUTURA</t>
  </si>
  <si>
    <t xml:space="preserve"> CPU2284 </t>
  </si>
  <si>
    <t>MONTAGEM E DESMONTAGEM DE FÔRMA DE PILARES RETANGULARES E ESTRUTURAS SIMILARES, PÉ-DIREITO SIMPLES, EM CHAPA DE MADEIRA COMPENSADA RESINADA, 6 UTILIZAÇÕES. AF_09/2020</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</si>
  <si>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</si>
  <si>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</si>
  <si>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CA-60 DE 5,0 MM - MONTAGEM. AF_06/2022</t>
  </si>
  <si>
    <t>CONCRETAGEM DE PILARES, FCK = 30 MPA, COM USO DE BOMBA - LANÇAMENTO, ADENSAMENTO E ACABAMENTO. AF_02/2022_PS</t>
  </si>
  <si>
    <t>PILARES</t>
  </si>
  <si>
    <t>3.2</t>
  </si>
  <si>
    <t>VIGAS</t>
  </si>
  <si>
    <t xml:space="preserve"> CPU2283 </t>
  </si>
  <si>
    <t>MONTAGEM E DESMONTAGEM DE FÔRMA DE VIGA, ESCORAMENTO METÁLICO, PÉ-DIREITO SIMPLES, EM CHAPA DE MADEIRA RESINADA, 6 UTILIZAÇÕES. AF_09/2020</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</si>
  <si>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</si>
  <si>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</si>
  <si>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16,0 MM - MONTAGEM. AF_06/2022</t>
  </si>
  <si>
    <t>CONCRETAGEM DE VIGAS E LAJES, FCK=30 MPA, PARA LAJES MACIÇAS OU NERVURADAS COM USO DE BOMBA - LANÇAMENTO, ADENSAMENTO E ACABAMENTO.</t>
  </si>
  <si>
    <t>3.3</t>
  </si>
  <si>
    <t>LAJES</t>
  </si>
  <si>
    <t xml:space="preserve"> CPU2100 </t>
  </si>
  <si>
    <t xml:space="preserve"> CPU2534 </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</si>
  <si>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</si>
  <si>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</si>
  <si>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</si>
  <si>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</si>
  <si>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</si>
  <si>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</si>
  <si>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Laje pré-fabricada unidirecional em viga treliçada/lajota em EPS LT 16 (12 + 4), exceto capa de concreto</t>
  </si>
  <si>
    <t>FORNECIMENTO E INSTALAÇÃO DE TELA AÇO SOLDADA NERVURADA CA-60, MALHA 20X20CM,FERRO 3.4MM, PAINEL 2X3M, (0,72KG/M²), MALHA POP LEVE GERDAU OU SIMILAR</t>
  </si>
  <si>
    <t>ESCORAMENTO DE FÔRMAS DE LAJE EM MADEIRA NÃO APARELHADA, PÉ-DIREITO SIMPLES, INCLUSO TRAVAMENTO, 4 UTILIZAÇÕES. AF_09/2020</t>
  </si>
  <si>
    <t>EXECUÇÃO DE RADIER, ESPESSURA DE 20 CM, FCK = 30 MPA, COM USO DE FORMAS EM MADEIRA SERRADA. AF_09/2021</t>
  </si>
  <si>
    <t>ALVENARIA, VEDAÇÕES E DIVISÓRIAS</t>
  </si>
  <si>
    <t xml:space="preserve"> CPU2535 </t>
  </si>
  <si>
    <t>ALVENARIA DE VEDAÇÃO DE BLOCOS CERÂMICOS FURADOS NA VERTICAL DE 14X19X39 CM (ESPESSURA 14 CM) E ARGAMASSA DE ASSENTAMENTO COM PREPARO EM BETONEIRA. AF_12/2021</t>
  </si>
  <si>
    <t>COBOGO DE CIMENTO (ELEMENTO VAZADO, CIRCULAR), 30 X 30 X 5CM, ASSENTADO COM ARGAMASSA DE CIMENTO E AREIA</t>
  </si>
  <si>
    <t>VERGA MOLDADA IN LOCO COM UTILIZAÇÃO DE BLOCOS CANALETA, ESPESSURA DE *20* CM. AF_03/2024</t>
  </si>
  <si>
    <t>CONTRAVERGA MOLDADA IN LOCO COM UTILIZAÇÃO DE BLOCOS CANALETA, ESPESSURA DE *20* CM. AF_03/2024</t>
  </si>
  <si>
    <t>FIXAÇÃO (ENCUNHAMENTO) DE ALVENARIA DE VEDAÇÃO COM ARGAMASSA APLICADA COM BISNAGA. AF_03/2024</t>
  </si>
  <si>
    <t>ALVENARIA DE VEDAÇÃO</t>
  </si>
  <si>
    <t>DRYWALL</t>
  </si>
  <si>
    <t xml:space="preserve"> CPU1942 </t>
  </si>
  <si>
    <t xml:space="preserve"> CPU2286 </t>
  </si>
  <si>
    <t xml:space="preserve"> CPU2520 </t>
  </si>
  <si>
    <t xml:space="preserve"> CPU2522 </t>
  </si>
  <si>
    <t>PAREDE COM SISTEMA EM CHAPAS DE GESSO RU PARA DRYWALL, USO INTERNO, COM DUAS FACES SIMPLES E ESTRUTURA METÁLICA COM GUIAS SIMPLES PARA PAREDES COM ÁREA LÍQUIDA MAIOR OU IGUAL A 6 M2, COM VÃOS. AF_07/2023_PS</t>
  </si>
  <si>
    <t>PAREDE COM SISTEMA EM CHAPAS DE GESSO RU PARA DRYWALL COM ISOLAMENTO ACUSTICO, USO INTERNO, COM DUAS FACES SIMPLES E ESTRUTURA METÁLICA COM GUIAS SIMPLES PARA PAREDES COM ÁREA LÍQUIDA MAIOR OU IGUAL A 6 M2, COM VÃOS.</t>
  </si>
  <si>
    <t>PAREDE COM SISTEMA EM CHAPAS DE GESSO RU PARA DRYWALL COM ISOLAMENTO ACUSTICO, USO INTERNO, COM DUAS FACES DUPLAS E ESTRUTURA METÁLICA COM GUIAS DUPLAS PARA PAREDES COM ÁREA LÍQUIDA MAIOR OU IGUAL A 6 M2, COM VÃOS.</t>
  </si>
  <si>
    <t>PAREDE COM SISTEMA EM CHAPAS DE GESSO ST PARA DRYWALL COM ISOLAMENTO ACUSTICO, USO INTERNO, COM DUAS FACES DUPLAS E ESTRUTURA METÁLICA COM GUIAS DUPLAS PARA PAREDES COM ÁREA LÍQUIDA MAIOR OU IGUAL A 6 M2, COM VÃOS.</t>
  </si>
  <si>
    <t>INSTALAÇÃO DE REFORÇO DE MADEIRA EM PAREDE DRYWALL. AF_07/2023</t>
  </si>
  <si>
    <t>DIVISÓRIAS</t>
  </si>
  <si>
    <t>DIVISORIA SANITÁRIA, TIPO CABINE, EM PAINEL DE GRANILITE, ESP = 3CM, ASSENTADO COM ARGAMASSA COLANTE AC III-E, EXCLUSIVE FERRAGENS. AF_01/2021</t>
  </si>
  <si>
    <t>COBERTURA</t>
  </si>
  <si>
    <t>FABRICAÇÃO E INSTALAÇÃO DE PONTALETES DE MADEIRA NÃO APARELHADA PARA TELHADOS COM ATÉ 2 ÁGUAS E COM TELHA ONDULADA DE FIBROCIMENTO, ALUMÍNIO OU PLÁSTICA EM EDIFÍCIO RESIDENCIAL DE MÚLTIPLOS PAVIMENTOS, INCLUSO TRANSPORTE VERTICAL. AF_07/2019</t>
  </si>
  <si>
    <t>TRAMA DE MADEIRA COMPOSTA POR TERÇAS PARA TELHADOS DE ATÉ 2 ÁGUAS PARA TELHA ONDULADA DE FIBROCIMENTO, METÁLICA, PLÁSTICA OU TERMOACÚSTICA, INCLUSO TRANSPORTE VERTICAL. AF_07/2019</t>
  </si>
  <si>
    <t>TELHAMENTO</t>
  </si>
  <si>
    <t>TELHAMENTO COM TELHA ONDULADA DE FIBROCIMENTO E = 6 MM, COM RECOBRIMENTO LATERAL DE 1/4 DE ONDA PARA TELHADO COM INCLINAÇÃO MAIOR QUE 10°, COM ATÉ 2 ÁGUAS, INCLUSO IÇAMENTO. AF_07/2019</t>
  </si>
  <si>
    <t xml:space="preserve"> 5.3 </t>
  </si>
  <si>
    <t>COMPLEMENTOS</t>
  </si>
  <si>
    <t>CALHA EM CHAPA DE AÇO GALVANIZADO NÚMERO 24, DESENVOLVIMENTO DE 100 CM, INCLUSO TRANSPORTE VERTICAL. AF_07/2019</t>
  </si>
  <si>
    <t>RUFO EM CHAPA DE AÇO GALVANIZADO NÚMERO 24, CORTE DE 25 CM, INCLUSO TRANSPORTE VERTICAL. AF_07/2019</t>
  </si>
  <si>
    <t>CUMEEIRA PARA TELHA DE FIBROCIMENTO ESTRUTURAL E = 6 MM, INCLUSO ACESSÓRIOS DE FIXAÇÃO E IÇAMENTO. AF_07/2019</t>
  </si>
  <si>
    <t>IMPERMEABILIZAÇÃO</t>
  </si>
  <si>
    <t>PROTEÇÃO MECÂNICA DE SUPERFICIE HORIZONTAL COM ARGAMASSA DE CIMENTO E AREIA, TRAÇO 1:3, E=3CM. AF_09/2023</t>
  </si>
  <si>
    <t>IMPERMEABILIZAÇÃO DE SUPERFÍCIE COM ARGAMASSA POLIMÉRICA / MEMBRANA ACRÍLICA, 4 DEMÃOS, REFORÇADA COM VÉU DE POLIÉSTER (MAV). AF_09/2023</t>
  </si>
  <si>
    <t>IMPERMEABILIZAÇÃO DE SUPERFÍCIE COM ARGAMASSA POLIMÉRICA / MEMBRANA ACRÍLICA, 3 DEMÃOS. AF_09/2023</t>
  </si>
  <si>
    <t xml:space="preserve"> 7.1 </t>
  </si>
  <si>
    <t xml:space="preserve"> 7.1.1 </t>
  </si>
  <si>
    <t>ESQUADRIAS</t>
  </si>
  <si>
    <t>ESQUADRIAS DE MADEIRA</t>
  </si>
  <si>
    <t>PORTAS DE MADEIRA</t>
  </si>
  <si>
    <t xml:space="preserve"> 7.1.1.1 </t>
  </si>
  <si>
    <t xml:space="preserve"> CPU2536 </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</si>
  <si>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</si>
  <si>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</si>
  <si>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PORTA COMPLETA MADEIRA 2,20m CORRER COM FERRAGENS</t>
  </si>
  <si>
    <t xml:space="preserve"> 7.2 </t>
  </si>
  <si>
    <t xml:space="preserve"> 7.2.1 </t>
  </si>
  <si>
    <t>ESQUADRIAS DE ALUMÍNIO</t>
  </si>
  <si>
    <t>PORTAS DE ALUMÍNIO</t>
  </si>
  <si>
    <t xml:space="preserve"> 7.2.1.1 </t>
  </si>
  <si>
    <t xml:space="preserve"> CPU2537 </t>
  </si>
  <si>
    <t xml:space="preserve"> CPU2538 </t>
  </si>
  <si>
    <t xml:space="preserve"> CPU2541 </t>
  </si>
  <si>
    <t xml:space="preserve"> CPU2543 </t>
  </si>
  <si>
    <t xml:space="preserve"> CPU2686 </t>
  </si>
  <si>
    <t>PORTA VENEZIANA DE ABRIR EM ALUMÍNIO, SOB MEDIDA</t>
  </si>
  <si>
    <t>PORTA DE ABRIR EM TELA ONDULADA DE AÇO GALVANIZADO, COMPLETA</t>
  </si>
  <si>
    <t>PORTA ALUMINIO ANODIZADO NATURAL 1 FOLHA DE ABRIR</t>
  </si>
  <si>
    <t>PORTAO DE CORRER EM ALUMINIO PINTURA ELETROSTATICA BRANCA</t>
  </si>
  <si>
    <t>PORTA DE ALUMÍNIO ANODIZADO COM VIDRO, 3 FOLHAS, ABERTURA DE CORRER</t>
  </si>
  <si>
    <t>PORTA DE CORRER DE ALUMÍNIO, COM DUAS FOLHAS PARA VIDRO, INCLUSO VIDRO LISO INCOLOR, FECHADURA E PUXADOR, SEM ALIZAR. AF_12/2019</t>
  </si>
  <si>
    <t xml:space="preserve"> 7.2.2 </t>
  </si>
  <si>
    <t>JANELAS DE ALUMÍNIO</t>
  </si>
  <si>
    <t xml:space="preserve"> 7.2.2.1 </t>
  </si>
  <si>
    <t xml:space="preserve"> CPU2687 </t>
  </si>
  <si>
    <t>JANELA DE ALUMÍNIO TIPO MAXIM-AR, COM VIDROS, BATENTE E FERRAGENS. EXCLUSIVE ALIZAR, ACABAMENTO E CONTRAMARCO. FORNECIMENTO E INSTALAÇÃO. AF_12/2019</t>
  </si>
  <si>
    <t>JANELA DE CORRER 4 FOLHAS EM ALUMINIO NATURAL COM VIDRO 6MM</t>
  </si>
  <si>
    <t>JANELA DE ALUMÍNIO DE CORRER COM 2 FOLHAS PARA VIDROS, COM VIDROS, BATENTE, ACABAMENTO COM ACETATO OU BRILHANTE E FERRAGENS. EXCLUSIVE ALIZAR E CONTRAMARCO. FORNECIMENTO E INSTALAÇÃO. AF_12/2019</t>
  </si>
  <si>
    <t xml:space="preserve"> 7.3 </t>
  </si>
  <si>
    <t xml:space="preserve"> 7.3.1 </t>
  </si>
  <si>
    <t>ESQUADRIAS METÁLICAS</t>
  </si>
  <si>
    <t>PORTAS METÁLICAS</t>
  </si>
  <si>
    <t xml:space="preserve"> 7.3.1.1 </t>
  </si>
  <si>
    <t xml:space="preserve"> CPU2544 </t>
  </si>
  <si>
    <t>PORTA CORTA FOGO, DE ABRIR, 02 FOLHAS, EM CHAPA DE AÇO GALVANIZADO Nº24, BATENTE EM CHAPA Nº18, CLASSE 90, ISOLANTE EM MANTA CERÂMICA INCOMBUSTÍVEL E=5CM,DOBRADIÇAS TIPO HELICOIDAL EM AÇO 1010/1020, E FECHADURA REVERSÍVEL SEM CHAVE</t>
  </si>
  <si>
    <t xml:space="preserve"> 7.4 </t>
  </si>
  <si>
    <t>ACESSÓRIOS</t>
  </si>
  <si>
    <t xml:space="preserve"> 7.4.1 </t>
  </si>
  <si>
    <t xml:space="preserve"> CPU2545 </t>
  </si>
  <si>
    <t xml:space="preserve"> CPU2546 </t>
  </si>
  <si>
    <t xml:space="preserve"> CPU2547 </t>
  </si>
  <si>
    <t xml:space="preserve"> CPU2548 </t>
  </si>
  <si>
    <t xml:space="preserve"> CPU2549 </t>
  </si>
  <si>
    <t xml:space="preserve"> CPU2550 </t>
  </si>
  <si>
    <t xml:space="preserve"> CPU2551 </t>
  </si>
  <si>
    <t>PUXADOR DUPLO EM AÇO INOXIDÁVEL, PARA PORTA DE MADEIRA, ALUMÍNIO OU VIDRO, DE 350 MM</t>
  </si>
  <si>
    <t>BARRA DE APOIO, RETA, FIXA, EM AÇO INOX, L=40CM, D=1 1/4", JACKWAL OU SIMILAR</t>
  </si>
  <si>
    <t>ALIZAR ALUMINIO PINTURA ELETROSTATICA BRANCA</t>
  </si>
  <si>
    <t>MOLA AEREA COM CALHA/BRACO DESLIZANTE</t>
  </si>
  <si>
    <t>FECHADURA COM MAÇANETA TIPO ALAVANCA EM AÇO INOXIDÁVEL, PARA PORTA EXTERNA</t>
  </si>
  <si>
    <t>GUICHE COM REQUADRO EM MADEIRA DE LEI - VASADO</t>
  </si>
  <si>
    <t>TARJETA TIPO LIVRE/OCUPADO PARA PORTA DE BANHEIRO. AF_12/2019</t>
  </si>
  <si>
    <t>FERRAGENS PARA MÓDULO DE JANELA DE ALUMÍNIO MÁXIM AR, INCLUSIVE FECHO E BRAÇO, FORNECIMENTO E INSTALAÇÃO, EXCLUSIVE JANELA</t>
  </si>
  <si>
    <t xml:space="preserve"> 8.1 </t>
  </si>
  <si>
    <t>REVESTIMENTO DE PAREDE</t>
  </si>
  <si>
    <t>REVESTIMENTO ARGAMASSADO</t>
  </si>
  <si>
    <t xml:space="preserve"> 8.1.1 </t>
  </si>
  <si>
    <t xml:space="preserve"> 8.1.2 </t>
  </si>
  <si>
    <t xml:space="preserve"> 8.1.3 </t>
  </si>
  <si>
    <t>CHAPISCO APLICADO EM ALVENARIA (COM PRESENÇA DE VÃOS) E ESTRUTURAS DE CONCRETO DE FACHADA, COM COLHER DE PEDREIRO.  ARGAMASSA TRAÇO 1:3 COM PREPARO EM BETONEIRA 400L. AF_10/2022</t>
  </si>
  <si>
    <t>MASSA ÚNICA, EM ARGAMASSA TRAÇO 1:2:8 PREPARO MECÂNICO, APLICADA MANUALMENTE EM PAREDES INTERNAS DE AMBIENTES COM ÁREA MAIOR QUE 10M², E = 10MM, COM TALISCAS. AF_03/2024</t>
  </si>
  <si>
    <t>EMBOÇO, EM ARGAMASSA TRAÇO 1:2:8, PREPARO MECÂNICO, APLICADO MANUALMENTE EM PAREDES INTERNAS DE AMBIENTES COM ÁREA MAIOR QUE 10M², E = 10MM, COM TALISCAS. AF_03/2024</t>
  </si>
  <si>
    <t xml:space="preserve"> 8.2 </t>
  </si>
  <si>
    <t>REVESTIMENTO CERÂMICO</t>
  </si>
  <si>
    <t xml:space="preserve"> 8.2.1 </t>
  </si>
  <si>
    <t>REVESTIMENTO CERÂMICO PARA PAREDES INTERNAS COM PLACAS TIPO ESMALTADA EXTRA DE DIMENSÕES 60X60 CM APLICADAS NA ALTURA INTEIRA DAS PAREDES. AF_02/2023_PE</t>
  </si>
  <si>
    <t xml:space="preserve"> 9.1 </t>
  </si>
  <si>
    <t>REVESTIMENTO DE PISO INTERNO</t>
  </si>
  <si>
    <t xml:space="preserve"> 9.1.1 </t>
  </si>
  <si>
    <t xml:space="preserve"> 9.1.2 </t>
  </si>
  <si>
    <t xml:space="preserve"> CPU2552 </t>
  </si>
  <si>
    <t>EXECUÇÃO DE PASSEIO (CALÇADA) OU PISO DE CONCRETO COM CONCRETO MOLDADO IN LOCO, USINADO, ACABAMENTO CONVENCIONAL, ESPESSURA 8 CM, ARMADO. AF_08/2022</t>
  </si>
  <si>
    <t>REGULARIZAÇÃO DE BASE PARA REVEST. DE PISOS COM ARG. TRAÇO T4, ESP. MÉDIA = 2,5CM</t>
  </si>
  <si>
    <t xml:space="preserve"> 9.2 </t>
  </si>
  <si>
    <t>GRANILITE</t>
  </si>
  <si>
    <t xml:space="preserve"> 9.2.1 </t>
  </si>
  <si>
    <t xml:space="preserve"> 9.2.2 </t>
  </si>
  <si>
    <t xml:space="preserve"> CPU2553 </t>
  </si>
  <si>
    <t xml:space="preserve"> CPU2554 </t>
  </si>
  <si>
    <t>PISO ALTA RESISTENCIA, COLORIDO, E=10MM, APLICADO COM JUNTAS, POLIDO ATÉ O ESMERIL 400 E ENCERADO</t>
  </si>
  <si>
    <t>PISO ALTA RESISTÊNCIA OU INDUSTRIAL DE 12 MM, COMUM, COR CINZA, COM JUNTAS PLÁSTICAS, SEM POLIMENTO, ECCLUSIVE ARGAMASSA DE REGULARIZAÇÃO, APLICADO</t>
  </si>
  <si>
    <t xml:space="preserve"> 9.3 </t>
  </si>
  <si>
    <t>RODAPÉ</t>
  </si>
  <si>
    <t xml:space="preserve"> 9.3.1 </t>
  </si>
  <si>
    <t xml:space="preserve"> CPU2555 </t>
  </si>
  <si>
    <t>RODAPÉ ALTA RESISTÊNCIA, H = 10 CM, MEIA-CANA</t>
  </si>
  <si>
    <t xml:space="preserve"> 10.1 </t>
  </si>
  <si>
    <t>REVESTIMENTO DE PISO EXTERNO</t>
  </si>
  <si>
    <t xml:space="preserve"> 10.1.1 </t>
  </si>
  <si>
    <t xml:space="preserve"> 11.1 </t>
  </si>
  <si>
    <t>REVESTIMENTO DE TETO</t>
  </si>
  <si>
    <t>FORRO</t>
  </si>
  <si>
    <t xml:space="preserve"> 11.1.1 </t>
  </si>
  <si>
    <t>FORRO EM DRYWALL, PARA AMBIENTES COMERCIAIS, INCLUSIVE ESTRUTURA BIRECIONAL DE FIXAÇÃO. AF_08/2023_PS</t>
  </si>
  <si>
    <t xml:space="preserve"> 12.1 </t>
  </si>
  <si>
    <t>PINTURA</t>
  </si>
  <si>
    <t>PAREDES</t>
  </si>
  <si>
    <t xml:space="preserve"> 12.1.1 </t>
  </si>
  <si>
    <t xml:space="preserve"> 12.1.2 </t>
  </si>
  <si>
    <t>FUNDO SELADOR ACRÍLICO, APLICAÇÃO MANUAL EM PAREDE, UMA DEMÃO. AF_04/2023</t>
  </si>
  <si>
    <t>EMASSAMENTO COM MASSA LÁTEX, APLICAÇÃO EM PAREDE, UMA DEMÃO, LIXAMENTO MANUAL. AF_04/2023</t>
  </si>
  <si>
    <t>APLICAÇÃO MANUAL DE MASSA ACRÍLICA EM PAREDES EXTERNAS DE CASAS, UMA DEMÃO. AF_03/2024</t>
  </si>
  <si>
    <t>PINTURA LÁTEX ACRÍLICA ECONÔMICA, APLICAÇÃO MANUAL EM PAREDES, DUAS DEMÃOS. AF_04/2023</t>
  </si>
  <si>
    <t>TEXTURA ACRÍLICA, APLICAÇÃO MANUAL EM PAREDE, UMA DEMÃO. AF_04/2023</t>
  </si>
  <si>
    <t xml:space="preserve"> 12.2 </t>
  </si>
  <si>
    <t>TETO</t>
  </si>
  <si>
    <t xml:space="preserve"> 12.2.1 </t>
  </si>
  <si>
    <t xml:space="preserve"> 12.2.2 </t>
  </si>
  <si>
    <t>EMASSAMENTO COM MASSA LÁTEX, APLICAÇÃO EM TETO, UMA DEMÃO, LIXAMENTO MANUAL. AF_04/2023</t>
  </si>
  <si>
    <t>PINTURA LÁTEX ACRÍLICA ECONÔMICA, APLICAÇÃO MANUAL EM TETO, DUAS DEMÃOS. AF_04/2023</t>
  </si>
  <si>
    <t xml:space="preserve"> 12.3 </t>
  </si>
  <si>
    <t xml:space="preserve"> 12.3.1 </t>
  </si>
  <si>
    <t xml:space="preserve"> 12.3.2 </t>
  </si>
  <si>
    <t>PINTURA FUNDO NIVELADOR ALQUÍDICO BRANCO EM MADEIRA. AF_01/2021</t>
  </si>
  <si>
    <t>PINTURA TINTA DE ACABAMENTO (PIGMENTADA) ESMALTE SINTÉTICO ACETINADO EM MADEIRA, 2 DEMÃOS. AF_01/2021</t>
  </si>
  <si>
    <t>MARMORARIA</t>
  </si>
  <si>
    <t xml:space="preserve"> 13.1 </t>
  </si>
  <si>
    <t xml:space="preserve"> CPU2556 </t>
  </si>
  <si>
    <t xml:space="preserve"> 13.2 </t>
  </si>
  <si>
    <t>TAMPO/BANCADA EM GRANITO BRANCO SIENA, E=2CM</t>
  </si>
  <si>
    <t>PEITORIL LINEAR EM GRANITO OU MÁRMORE, L = 15CM, COMPRIMENTO DE ATÉ 2M, ASSENTADO COM ARGAMASSA 1:6 COM ADITIVO. AF_11/2020</t>
  </si>
  <si>
    <t xml:space="preserve"> 14.1 </t>
  </si>
  <si>
    <t>LOUÇAS, METAIS E ACESSÓRIOS</t>
  </si>
  <si>
    <t>EQUIPAMENTOS</t>
  </si>
  <si>
    <t xml:space="preserve"> 14.1.1 </t>
  </si>
  <si>
    <t>CHUVEIRO ELÉTRICO COMUM CORPO PLÁSTICO, TIPO DUCHA - FORNECIMENTO E INSTALAÇÃO. AF_01/2020</t>
  </si>
  <si>
    <t xml:space="preserve"> 14.2 </t>
  </si>
  <si>
    <t>LOUÇAS</t>
  </si>
  <si>
    <t xml:space="preserve"> 14.2.1 </t>
  </si>
  <si>
    <t xml:space="preserve"> CPU2557 </t>
  </si>
  <si>
    <t>VASO SANITÁRIO SIFONADO COM CAIXA ACOPLADA LOUÇA BRANCA - PADRÃO MÉDIO, INCLUSO ENGATE FLEXÍVEL EM METAL CROMADO, 1/2  X 40CM - FORNECIMENTO E INSTALAÇÃO. AF_01/2020</t>
  </si>
  <si>
    <t>LAVATÓRIO LOUÇA BRANCA COM COLUNA, *44 X 35,5* CM, PADRÃO POPULAR, INCLUSO SIFÃO FLEXÍVEL EM PVC, VÁLVULA E ENGATE FLEXÍVEL 30CM EM PLÁSTICO E COM TORNEIRA CROMADA PADRÃO POPULAR - FORNECIMENTO E INSTALAÇÃO. AF_01/2020</t>
  </si>
  <si>
    <t>TANQUE DE LOUÇA BRANCA COM COLUNA, 30L OU EQUIVALENTE, INCLUSO SIFÃO FLEXÍVEL EM PVC, VÁLVULA METÁLICA E TORNEIRA DE METAL CROMADO PADRÃO MÉDIO - FORNECIMENTO E INSTALAÇÃO. AF_01/2020</t>
  </si>
  <si>
    <t>MICTÓRIO SIFONADO LOUÇA BRANCA - PADRÃO MÉDIO - FORNECIMENTO E INSTALAÇÃO. AF_01/2020</t>
  </si>
  <si>
    <t>LAVATÓRIO DE CANTO REF. L101 DECA OU EQUIVALENTE, INCLUSIVE VÁLVULA, SIFÃO E ENGATES CROMADOS, EXCLUSIVE TORNEIRA</t>
  </si>
  <si>
    <t>CUBA DE EMBUTIR OVAL EM LOUÇA BRANCA, 35 X 50CM OU EQUIVALENTE - FORNECIMENTO E INSTALAÇÃO. AF_01/2020</t>
  </si>
  <si>
    <t xml:space="preserve"> 14.3 </t>
  </si>
  <si>
    <t>METAIS E ACESSÓRIOS</t>
  </si>
  <si>
    <t xml:space="preserve"> 14.3.1 </t>
  </si>
  <si>
    <t xml:space="preserve"> CPU2558 </t>
  </si>
  <si>
    <t xml:space="preserve"> CPU2559 </t>
  </si>
  <si>
    <t xml:space="preserve"> CPU2560 </t>
  </si>
  <si>
    <t xml:space="preserve"> CPU2561 </t>
  </si>
  <si>
    <t xml:space="preserve"> CPU2562 </t>
  </si>
  <si>
    <t xml:space="preserve"> CPU2563 </t>
  </si>
  <si>
    <t xml:space="preserve"> CPU2105 </t>
  </si>
  <si>
    <t xml:space="preserve"> CPU2564 </t>
  </si>
  <si>
    <t>TAMPO/BANCADA EM CONCRETO ARMADO, REVESTIDO EM AÇO INOXIDÁVEL FOSCO POLIDO</t>
  </si>
  <si>
    <t>FUNIL EXPURGO HOSPITALAR DE AÇO INOX 304  290X300MM E= 0,8MM SEM MESA PARA EMBUTIR - MIRNOX OU SIMILAR</t>
  </si>
  <si>
    <t>CUBA DE EMBUTIR RETANGULAR DE AÇO INOXIDÁVEL, 46 X 30 X 12 CM - FORNECIMENTO E INSTALAÇÃO. AF_01/2020</t>
  </si>
  <si>
    <t>TORNEIRA CROMADA TUBO MÓVEL, DE MESA, 1/2" OU 3/4", PARA PIA DE COZINHA, PADRÃO ALTO - FORNECIMENTO E INSTALAÇÃO. AF_01/2020</t>
  </si>
  <si>
    <t>TORNEIRA CROMADA 1/2" OU 3/4" PARA TANQUE, PADRÃO POPULAR - FORNECIMENTO E INSTALAÇÃO. AF_01/2020</t>
  </si>
  <si>
    <t>TORNEIRA CLÍNICA COM VOLANTE TIPO ALAVANCA</t>
  </si>
  <si>
    <t>TORNEIRA MISTURADOR CLÍNICA DE MESA COM AREJADOR ARTICULADO, ACIONAMENTO COTOVELO</t>
  </si>
  <si>
    <t>TORNEIRA DE MESA COM FECHAMENTO AUTOMÁTICO, LINHA DECAMATIC ECO, REF.1173.C, DECA OU SIMILAR</t>
  </si>
  <si>
    <t>DUCHA HIGIÊNICA COM REGISTRO, LINHA DREAM, REF. 1984.C87.ACT.CR, DA DECA OU SIMILAR</t>
  </si>
  <si>
    <t>BARRA DE APOIO RETA, EM ACO INOX POLIDO, COMPRIMENTO 80 CM,  FIXADA NA PAREDE - FORNECIMENTO E INSTALAÇÃO. AF_01/2020</t>
  </si>
  <si>
    <t>BARRA DE APOIO LATERAL ARTICULADA, COM TRAVA, EM ACO INOX POLIDO, FIXADA NA PAREDE - FORNECIMENTO E INSTALAÇÃO. AF_01/2020</t>
  </si>
  <si>
    <t>BARRA DE APOIO RETA, EM ACO INOX POLIDO, COMPRIMENTO 70 CM,  FIXADA NA PAREDE - FORNECIMENTO E INSTALAÇÃO. AF_01/2020</t>
  </si>
  <si>
    <t>BANCO ARTICULADO, EM ACO INOX, PARA PCD, FIXADO NA PAREDE - FORNECIMENTO E INSTALAÇÃO. AF_01/2020</t>
  </si>
  <si>
    <t>RALO SECO PVC QUADRADO 15x15 COM GRELHA</t>
  </si>
  <si>
    <t>ESTACAO DE CHAMADA DE BANHEIRO,COM INTERRUPTOR DE EMBUTIR.FO RNECIMENTO E COLOCACAO 3%-DESGASTE DE FERRAMENTAS E EPI</t>
  </si>
  <si>
    <t xml:space="preserve"> 15.1 </t>
  </si>
  <si>
    <t>INSTALAÇÕES HIDROSSANITÁRIAS</t>
  </si>
  <si>
    <t>HIDRÁULICA</t>
  </si>
  <si>
    <t xml:space="preserve"> 15.1.1 </t>
  </si>
  <si>
    <t xml:space="preserve"> CPU2565 </t>
  </si>
  <si>
    <t xml:space="preserve"> CPU2566 </t>
  </si>
  <si>
    <t xml:space="preserve"> CPU2194 </t>
  </si>
  <si>
    <t xml:space="preserve"> CPU2475 </t>
  </si>
  <si>
    <t xml:space="preserve"> CPU2568 </t>
  </si>
  <si>
    <t xml:space="preserve"> CPU2569 </t>
  </si>
  <si>
    <t xml:space="preserve"> CPU2464 </t>
  </si>
  <si>
    <t xml:space="preserve"> CPU2570 </t>
  </si>
  <si>
    <t>ACOPLAMENTO RANHURADO EM FERRO FUNDIDO DN 60,3mm 2""</t>
  </si>
  <si>
    <t>HIDRÔMETRO EM BRONZE, DIÂMETRO DE 40 MM (1 1/2´)</t>
  </si>
  <si>
    <t>REGISTRO DE ESFERA, PVC, ROSCÁVEL, COM VOLANTE, 1 1/2" - FORNECIMENTO E INSTALAÇÃO. AF_08/2021</t>
  </si>
  <si>
    <t>REGISTRO DE GAVETA BRUTO, LATÃO, ROSCÁVEL, 1 1/2", COM ACABAMENTO E CANOPLA CROMADOS - FORNECIMENTO E INSTALAÇÃO. AF_08/2021</t>
  </si>
  <si>
    <t>CURVA 90 GRAUS, PVC, SOLDÁVEL, DN 60 MM, INSTALADO EM RESERVAÇÃO PREDIAL DE ÁGUA - FORNECIMENTO E INSTALAÇÃO. AF_04/2024</t>
  </si>
  <si>
    <t>ADAPTADOR CURTO COM BOLSA E ROSCA PARA REGISTRO, PVC, SOLDÁVEL, DN 50 MM X 1 1/2", INSTALADO EM RESERVAÇÃO PREDIAL DE ÁGUA - FORNECIMENTO E INSTALAÇÃO. AF_04/2024</t>
  </si>
  <si>
    <t>CURVA 90 GRAUS, PVC, SOLDÁVEL, DN 50MM, INSTALADO EM RAMAL DE DISTRIBUIÇÃO DE ÁGUA - FORNECIMENTO E INSTALAÇÃO. AF_06/2022</t>
  </si>
  <si>
    <t>TUBO, PVC, SOLDÁVEL, DN 50MM, INSTALADO EM RAMAL DE DISTRIBUIÇÃO DE ÁGUA - FORNECIMENTO E INSTALAÇÃO. AF_06/2022</t>
  </si>
  <si>
    <t>TE DE REDUÇÃO, 90 GRAUS, PVC, SOLDÁVEL, DN 50 MM X 32 MM, INSTALADO EM RAMAL DE DISTRIBUIÇÃO DE ÁGUA - FORNECIMENTO E INSTALAÇÃO. AF_06/2022</t>
  </si>
  <si>
    <t>REGISTRO DE GAVETA BRUTO, LATÃO, ROSCÁVEL, 3/4", COM ACABAMENTO E CANOPLA CROMADOS - FORNECIMENTO E INSTALAÇÃO. AF_08/2021</t>
  </si>
  <si>
    <t>REGISTRO DE PRESSÃO BRUTO, LATÃO, ROSCÁVEL, 3/4", COM ACABAMENTO E CANOPLA CROMADOS - FORNECIMENTO E INSTALAÇÃO. AF_08/2021</t>
  </si>
  <si>
    <t>VÁLVULA DE DESCARGA METÁLICA, BASE 1 1/2", ACABAMENTO METALICO CROMADO - FORNECIMENTO E INSTALAÇÃO. AF_08/2021</t>
  </si>
  <si>
    <t>LUVA DE REDUÇÃO, PVC, SOLDÁVEL, DN 25MM X 20MM, INSTALADO EM RAMAL OU SUB-RAMAL DE ÁGUA - FORNECIMENTO E INSTALAÇÃO. AF_06/2022</t>
  </si>
  <si>
    <t>ADAPTADOR CURTO COM BOLSA E ROSCA PARA REGISTRO, PVC, SOLDÁVEL, DN  25 MM X 3/4", INSTALADO EM RESERVAÇÃO PREDIAL DE ÁGUA - FORNECIMENTO E INSTALAÇÃO. AF_04/2024</t>
  </si>
  <si>
    <t>BUCHA DE REDUÇÃO, LONGA, PVC, SOLDÁVEL, DN 50 X 25 MM, INSTALADO EM PRUMADA DE ÁGUA - FORNECIMENTO E INSTALAÇÃO. AF_06/2022</t>
  </si>
  <si>
    <t>CURVA 90 GRAUS, PVC, SOLDÁVEL, DN 25MM, INSTALADO EM PRUMADA DE ÁGUA - FORNECIMENTO E INSTALAÇÃO. AF_06/2022</t>
  </si>
  <si>
    <t>JOELHO 90 GRAUS, PVC, SOLDÁVEL, DN 50 MM INSTALADO EM RESERVAÇÃO PREDIAL DE ÁGUA - FORNECIMENTO E INSTALAÇÃO. AF_04/2024</t>
  </si>
  <si>
    <t>LUVA DE CORRER, PVC, SOLDÁVEL, DN 25MM, INSTALADO EM PRUMADA DE ÁGUA - FORNECIMENTO E INSTALAÇÃO. AF_06/2022</t>
  </si>
  <si>
    <t>LUVA DE CORRER, PVC, SOLDÁVEL, DN 50MM, INSTALADO EM PRUMADA DE ÁGUA - FORNECIMENTO E INSTALAÇÃO. AF_06/2022</t>
  </si>
  <si>
    <t>TUBO, PVC, SOLDÁVEL, DN 25MM, INSTALADO EM RAMAL OU SUB-RAMAL DE ÁGUA - FORNECIMENTO E INSTALAÇÃO. AF_06/2022</t>
  </si>
  <si>
    <t>TE, PVC, SOLDÁVEL, DN 25MM, INSTALADO EM DRENO DE AR-CONDICIONADO - FORNECIMENTO E INSTALAÇÃO. AF_08/2022</t>
  </si>
  <si>
    <t>TÊ DE REDUÇÃO, PVC, SOLDÁVEL, DN 50MM X 25MM, INSTALADO EM PRUMADA DE ÁGUA - FORNECIMENTO E INSTALAÇÃO. AF_06/2022</t>
  </si>
  <si>
    <t>JOELHO 90 GRAUS COM BUCHA DE LATÃO, PVC, SOLDÁVEL, DN 25MM, X 3/4  INSTALADO EM RAMAL OU SUB-RAMAL DE ÁGUA - FORNECIMENTO E INSTALAÇÃO. AF_06/2022</t>
  </si>
  <si>
    <t>JOELHO 90 GRAUS COM BUCHA DE LATÃO, PVC, SOLDÁVEL, DN 25MM, X 1/2  INSTALADO EM RAMAL OU SUB-RAMAL DE ÁGUA - FORNECIMENTO E INSTALAÇÃO. AF_06/2022</t>
  </si>
  <si>
    <t>PRESSURIZADOR DE ÁGUA MAX PRESS 270 VF MONOFASICO 220V</t>
  </si>
  <si>
    <t>RESERVATÓRIO METÁLICO TIPO TAÇA 25000L H &lt;= 10M DE ALTURA - FORNECIMENTO E INSTALAÇÃO</t>
  </si>
  <si>
    <t>FILTRO ´Y´ CORPO EM BRONZE, PRESSÃO DE SERVIÇO ATÉ 20,7 BAR (PN 20), DN= 1 1/2´</t>
  </si>
  <si>
    <t>REGISTRO DE ESFERA, PVC, SOLDÁVEL, COM VOLANTE, DN  32 MM - FORNECIMENTO E INSTALAÇÃO. AF_08/2021</t>
  </si>
  <si>
    <t>VÁLVULA DE RETENÇÃO HORIZONTAL EM BRONZE, DN= 1´</t>
  </si>
  <si>
    <t>ADAPTADOR CURTO COM BOLSA E ROSCA PARA REGISTRO, PVC, SOLDÁVEL, DN 32MM X 1 , INSTALADO EM RAMAL DE DISTRIBUIÇÃO DE ÁGUA - FORNECIMENTO E INSTALAÇÃO. AF_06/2022</t>
  </si>
  <si>
    <t>BUCHA DE REDUÇÃO, CURTA, PVC, SOLDÁVEL, DN 32 X 25 MM, INSTALADO EM RAMAL OU SUB-RAMAL DE ÁGUA - FORNECIMENTO E INSTALAÇÃO. AF_06/2022</t>
  </si>
  <si>
    <t>CURVA 90 GRAUS, PVC, SOLDÁVEL, DN 32MM, INSTALADO EM RAMAL DE DISTRIBUIÇÃO DE ÁGUA - FORNECIMENTO E INSTALAÇÃO. AF_06/2022</t>
  </si>
  <si>
    <t>TUBO, PVC, SOLDÁVEL, DN 32MM, INSTALADO EM RAMAL OU SUB-RAMAL DE ÁGUA - FORNECIMENTO E INSTALAÇÃO. AF_06/2022</t>
  </si>
  <si>
    <t>TÊ DE REDUÇÃO, PVC, SOLDÁVEL, DN 32MM X 25MM, INSTALADO EM RAMAL OU SUB-RAMAL DE ÁGUA - FORNECIMENTO E INSTALAÇÃO. AF_06/2022</t>
  </si>
  <si>
    <t>PRESSURIZADOR MAX PRESS 20E</t>
  </si>
  <si>
    <t>RESERVATÓRIO EM POLIETILENO DE ALTA DENSIDADE (CISTERNA) COM ANTIOXIDANTE E PROTEÇÃO CONTRA RAIOS ULTRAVIOLETA (UV) - CAPACIDADE DE 5.000 LITROS</t>
  </si>
  <si>
    <t>CJ</t>
  </si>
  <si>
    <t xml:space="preserve"> 15.2 </t>
  </si>
  <si>
    <t>SANITÁRIA</t>
  </si>
  <si>
    <t xml:space="preserve"> 15.2.1 </t>
  </si>
  <si>
    <t xml:space="preserve"> 15.2.2 </t>
  </si>
  <si>
    <t xml:space="preserve"> 15.2.3 </t>
  </si>
  <si>
    <t xml:space="preserve"> CPU2573 </t>
  </si>
  <si>
    <t xml:space="preserve"> CPU2574 </t>
  </si>
  <si>
    <t xml:space="preserve"> CPU2575 </t>
  </si>
  <si>
    <t xml:space="preserve"> CPU2576 </t>
  </si>
  <si>
    <t xml:space="preserve"> CPU2577 </t>
  </si>
  <si>
    <t xml:space="preserve"> CPU2578 </t>
  </si>
  <si>
    <t xml:space="preserve"> CPU2579 </t>
  </si>
  <si>
    <t xml:space="preserve"> CPU2586 </t>
  </si>
  <si>
    <t xml:space="preserve"> CPU2587 </t>
  </si>
  <si>
    <t xml:space="preserve"> CPU2588 </t>
  </si>
  <si>
    <t xml:space="preserve"> CPU2589 </t>
  </si>
  <si>
    <t xml:space="preserve"> CPU2590 </t>
  </si>
  <si>
    <t>CAIXA ENTERRADA HIDRÁULICA RETANGULAR EM ALVENARIA COM TIJOLOS CERÂMICOS MACIÇOS, DIMENSÕES INTERNAS: 0,8X0,8X0,6 M PARA REDE DE ESGOTO. AF_12/2020</t>
  </si>
  <si>
    <t>CAIXA ENTERRADA HIDRÁULICA RETANGULAR EM ALVENARIA COM TIJOLOS CERÂMICOS MACIÇOS, DIMENSÕES INTERNAS: 0,6X0,6X0,6 M PARA REDE DE DRENAGEM. AF_12/2020</t>
  </si>
  <si>
    <t>CAIXA SIFONADA, COM GRELHA QUADRADA, PVC, DN 150 X 150 X 50 MM, JUNTA SOLDÁVEL,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</si>
  <si>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</si>
  <si>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</si>
  <si>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SIFÃO DO TIPO FLEXÍVEL EM PVC 1  X 1.1/2  - FORNECIMENTO E INSTALAÇÃO. AF_01/2020</t>
  </si>
  <si>
    <t>SIFÃO DO TIPO GARRAFA/COPO EM PVC 1.1/4  X 1.1/2" - FORNECIMENTO E INSTALAÇÃO. AF_01/2020</t>
  </si>
  <si>
    <t>SIFÃO CROMADO 1 1/4" X 2" (INSTALADO)</t>
  </si>
  <si>
    <t>VÁLVULA EM PLÁSTICO 1" PARA PIA, TANQUE OU LAVATÓRIO, COM OU SEM LADRÃO - FORNECIMENTO E INSTALAÇÃO. AF_01/2020</t>
  </si>
  <si>
    <t>CURVA LONGA, 45 GRAUS, PVC OCRE, JUNTA ELÁSTICA, DN 100 MM, PARA COLETOR PREDIAL DE ESGOTO. AF_06/2022</t>
  </si>
  <si>
    <t>CURVA LONGA 90 GRAUS, PVC, SERIE NORMAL, ESGOTO PREDIAL, DN 40 MM, JUNTA SOLDÁVEL, FORNECIDO E INSTALADO EM RAMAL DE DESCARGA OU RAMAL DE ESGOTO SANITÁRIO. AF_08/2022</t>
  </si>
  <si>
    <t>CURVA CURTA 90 GRAUS, PVC, SERIE NORMAL, ESGOTO PREDIAL, DN 100 MM, JUNTA ELÁSTICA, FORNECIDO E INSTALADO EM PRUMADA DE ESGOTO SANITÁRIO OU VENTILAÇÃO. AF_08/2022</t>
  </si>
  <si>
    <t>CURVA CURTA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</si>
  <si>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</si>
  <si>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</si>
  <si>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</si>
  <si>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</si>
  <si>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</si>
  <si>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</si>
  <si>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</si>
  <si>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</si>
  <si>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JUNÇÃO SIMPLES, PVC, SERIE NORMAL, ESGOTO PREDIAL, DN 40 MM, JUNTA SOLDÁVEL, FORNECIDO E INSTALADO EM RAMAL DE DESCARGA OU RAMAL DE ESGOTO SANITÁRIO. AF_08/2022</t>
  </si>
  <si>
    <t>JUNÇÃO DE REDUÇÃO INVERTIDA, PVC, SÉRIE NORMAL, ESGOTO PREDIAL, DN 75 X 50 MM, JUNTA ELÁSTICA, FORNECIDO E INSTALADO EM PRUMADA DE ESGOTO SANITÁRIO OU VENTILAÇÃO. AF_08/2022</t>
  </si>
  <si>
    <t>REDUÇÃO EXCÊNTRICA, PVC, SERIE R, ÁGUA PLUVIAL, DN 75 X 50 MM, JUNTA ELÁSTICA, FORNECIDO E INSTALADO EM RAMAL DE ENCAMINHAMENTO. AF_06/2022</t>
  </si>
  <si>
    <t>TUBO DE PVC RÍGIDO PXB COM VIROLA E ANEL DE BORRACHA, LINHA ESGOTO SÉRIE REFORÇADA ´R´, DN= 100 MM, INCLUSIVE CONEXÕES</t>
  </si>
  <si>
    <t>TUBO DE PVC RÍGIDO PXB COM VIROLA E ANEL DE BORRACHA, LINHA ESGOTO SÉRIE REFORÇADA ´R´. DN= 150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</si>
  <si>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</si>
  <si>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</si>
  <si>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</si>
  <si>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PARA REDE COLETORA DE ESGOTO DE PAREDE MACIÇA, DN 100 MM, JUNTA ELÁSTICA - FORNECIMENTO E ASSENTAMENTO. AF_01/2021</t>
  </si>
  <si>
    <t>TUBO DE PVC RÍGIDO BRANCO, PONTAS LISAS, SOLDÁVEL, LINHA ESGOTO SÉRIE NORMAL, DN= 40 MM, INCLUSIVE CONEXÕES</t>
  </si>
  <si>
    <t>TUBO DE PVC RÍGIDO, PONTAS LISAS, SOLDÁVEL, LINHA ESGOTO SÉRIE REFORÇADA ´R´, DN= 40 MM, INCLUSIVE CONEXÕES</t>
  </si>
  <si>
    <t>TUBO DE PVC RÍGIDO SOLDÁVEL MARROM, DN= 75 MM, (2 1/2´), INCLUSIVE CONEXÕES</t>
  </si>
  <si>
    <t>TE, PVC, SERIE NORMAL, ESGOTO PREDIAL, DN 40 X 40 MM, JUNTA SOLDÁVEL, FORNECIDO E INSTALADO EM RAMAL DE DESCARGA OU RAMAL DE ESGOTO SANITÁRIO. AF_08/2022</t>
  </si>
  <si>
    <t>BUCHA DE REDUÇÃO, LONGA, PVC, SOLDÁVEL, DN 40 X 25 MM, INSTALADO EM RAMAL DE DISTRIBUIÇÃO DE ÁGUA - FORNECIMENTO E INSTALAÇÃO. AF_06/2022</t>
  </si>
  <si>
    <t>CURVA DE TRANSPOSIÇÃO, PVC, SOLDÁVEL, DN 25MM, INSTALADO EM RAMAL OU SUB-RAMAL DE ÁGUA   FORNECIMENTO E INSTALAÇÃO. AF_06/2022</t>
  </si>
  <si>
    <t>JOELHO 90 GRAUS, PVC, SOLDÁVEL, DN 25MM, INSTALADO EM RAMAL DE DISTRIBUIÇÃO DE ÁGUA - FORNECIMENTO E INSTALAÇÃO. AF_06/2022</t>
  </si>
  <si>
    <t>LUVA SIMPLES, PVC, SERIE NORMAL, ESGOTO PREDIAL, DN 50 MM, JUNTA ELÁSTICA, FORNECIDO E INSTALADO EM RAMAL DE DESCARGA OU RAMAL DE ESGOTO SANITÁRIO. AF_08/2022</t>
  </si>
  <si>
    <t>REDUÇÃO EXCÊNTRICA, PVC, SERIE R, ÁGUA PLUVIAL, DN 100 X 75 MM, JUNTA ELÁSTICA, FORNECIDO E INSTALADO EM RAMAL DE ENCAMINHAMENTO. AF_06/2022</t>
  </si>
  <si>
    <t>ANEL DE BORRACHA PARA TUBO PVC SANITARIO D = 50MM</t>
  </si>
  <si>
    <t>JOELHO 45º DE PVC RÍGIDO, SÉRIE R, DIÂM = 50MM</t>
  </si>
  <si>
    <t>TUBO PVC, SÉRIE R, ÁGUA PLUVIAL, DN 100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</si>
  <si>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</si>
  <si>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</si>
  <si>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CAIXA DE COLETORA DE TALVEGUE - CCT 02 (PADRÃO DNIT)</t>
  </si>
  <si>
    <t>CONCRETO MAGRO PARA LASTRO, TRAÇO 1:4,5:4,5 (EM MASSA SECA DE CIMENTO/ AREIA MÉDIA/ BRITA 1) - PREPARO MECÂNICO COM BETONEIRA 400 L. AF_05/2021</t>
  </si>
  <si>
    <t>JOELHO 90 GRAUS, PVC, SERIE NORMAL, ESGOTO PREDIAL, DN 75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</si>
  <si>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</si>
  <si>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</si>
  <si>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</si>
  <si>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TE,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</si>
  <si>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</si>
  <si>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 xml:space="preserve"> 15.3 </t>
  </si>
  <si>
    <t>PLUVIAL</t>
  </si>
  <si>
    <t xml:space="preserve"> 15.3.1 </t>
  </si>
  <si>
    <t xml:space="preserve"> CPU2591 </t>
  </si>
  <si>
    <t xml:space="preserve"> 15.3.2 </t>
  </si>
  <si>
    <t xml:space="preserve"> 15.3.3 </t>
  </si>
  <si>
    <t xml:space="preserve"> CPU2092 </t>
  </si>
  <si>
    <t>CAIXA DE PASSAGEM EM ALVENARIA DE TIJOLOS MACIÇOS ESP. = 0,12M,  DIM. INT. = 0.50 X 0.50 X 0.60M, COM GRELHA DE FERRO FUNDIDO</t>
  </si>
  <si>
    <t>un</t>
  </si>
  <si>
    <t>CAIXA PARA BOCA DE LOBO COMBINADA COM GRELHA RETANGULAR, EM ALVENARIA COM BLOCOS DE CONCRETO, DIMENSÕES INTERNAS: 1,3X1X1,2 M. AF_12/2020</t>
  </si>
  <si>
    <t>JOELHO 45 GRAUS, PVC, SERIE NORMAL, ESGOTO PREDIAL, DN 100 MM, JUNTA ELÁSTICA, FORNECIDO E INSTALADO EM RAMAL DE DESCARGA OU RAMAL DE ESGOTO SANITÁRIO. AF_08/2022</t>
  </si>
  <si>
    <t>JOELHO 45 GRAUS, PVC, SERIE NORMAL, ESGOTO PREDIAL, DN 150 MM, JUNTA ELÁSTICA, FORNECIDO E INSTALADO EM SUBCOLETOR AÉREO DE ESGOTO SANITÁRIO. AF_08/2022</t>
  </si>
  <si>
    <t>TUBO, PVC OCRE, JUNTA ELÁSTICA, DN 150 MM, PARA COLETOR PREDIAL DE ESGOTO. AF_06/2022</t>
  </si>
  <si>
    <t>CURVA PVC PARA REDE COLETOR ESGOTO, EB-644, 45 GR, 200 MM, COM JUNTA ELASTICA.</t>
  </si>
  <si>
    <t>TUBO DE PVC PARA REDE COLETORA DE ESGOTO DE PAREDE MACIÇA, DN 200 MM, JUNTA ELÁSTICA - FORNECIMENTO E ASSENTAMENTO. AF_01/2021</t>
  </si>
  <si>
    <t>JOELHO 45 GRAUS, PVC, SOLDÁVEL, DN 25MM, INSTALADO EM RAMAL OU SUB-RAMAL DE ÁGUA - FORNECIMENTO E INSTALAÇÃO. AF_06/2022</t>
  </si>
  <si>
    <t xml:space="preserve"> 15.4 </t>
  </si>
  <si>
    <t>PREVENÇÃO E COMBATE A INCÊNDIO (PCI)</t>
  </si>
  <si>
    <t xml:space="preserve"> 15.4.1 </t>
  </si>
  <si>
    <t xml:space="preserve"> CPU2592 </t>
  </si>
  <si>
    <t xml:space="preserve"> CPU2593 </t>
  </si>
  <si>
    <t xml:space="preserve"> CPU2594 </t>
  </si>
  <si>
    <t xml:space="preserve"> CPU2595 </t>
  </si>
  <si>
    <t xml:space="preserve"> CPU2596 </t>
  </si>
  <si>
    <t xml:space="preserve"> CPU2597 </t>
  </si>
  <si>
    <t xml:space="preserve"> CPU2598 </t>
  </si>
  <si>
    <t xml:space="preserve"> CPU2599 </t>
  </si>
  <si>
    <t xml:space="preserve"> CPU2600 </t>
  </si>
  <si>
    <t xml:space="preserve"> CPU2601 </t>
  </si>
  <si>
    <t>PLACA DE SINALIZACAO, FOTOLUMINESCENTE, EM PVC , COM LOGOTIPO "CUIDADO RISCO DE CHOQUE ELÉTRICO"- PLACA E5</t>
  </si>
  <si>
    <t>EXTINTOR DE INCÊNDIO PORTÁTIL COM CARGA DE PQS DE 8 KG, CLASSE BC - FORNECIMENTO E INSTALAÇÃO. AF_10/2020_PE</t>
  </si>
  <si>
    <t>PLACA DE SINALIZACAO, FOTOLUMINESCENTE, EM PVC , COM LOGOTIPO "EXTINTOR DE INCÊNDIO PORTÁTIL"- PLACA E5</t>
  </si>
  <si>
    <t>PLACA DE SINALIZAÇÃO EM PVC PARA AMBIENTES</t>
  </si>
  <si>
    <t>PLACA DE SINALIZACAO DE SEGURANCA CONTRA INCENDIO, FOTOLUMINESCENTE, RETANGULAR, *20 X 40* CM, EM PVC *2* MM ANTI-CHAMAS (SIMBOLOS, CORES E PICTOGRAMAS CONFORME NBR 13434)</t>
  </si>
  <si>
    <t>PLACA DE SINALIZAÇÃO EM PVC, COM INDICAÇÃO DE PROIBIÇÃO NORMATIVA</t>
  </si>
  <si>
    <t>PLACA DE SINALIZAÇÃO EM ALUMÍNIO 35 X 25 CM - "PERIGO - GÁS INFLAMÁVEL - PROIBIDO FUMAR"</t>
  </si>
  <si>
    <t>PLACA DE SINALIZACAO, FOTOLUMINESCENTE, 38X19 CM, EM PVC , COM SETA INDICATIVA DE SENTIDO (ESQUERDA OU DIREITA) DE SAÍDA DE EMERGÊNCIA- PLACA S2</t>
  </si>
  <si>
    <t>ABRIGO DE SOBREPOR EM CHAPA DE AÇO CARBONO PINTADO COM TINTA A BASE DE EPOXI VERMELHA, DIMENSÕES 75X35X25CM</t>
  </si>
  <si>
    <t>PLACA DE SINALIZAÇÃO DE SEGURANÇA CODIGO 14 - 315/158(NBR 13.434); CÓDIGO S3(NT 14/2010-ES) ("SAIDA DE EMERGÊNCIA" - SETA VERTICAL)</t>
  </si>
  <si>
    <t>PLACA FOTOLUMINESCENTE DE SINALIZACAO DE SEGURANCA CONTRA IN CENDIO,PARA EQUIPAMENTOS DE COMBATE A INCENDIO E ALARME,EM P VC ANTICHAMA,DIMENSOES APROXIMADAS DE (20X15)CM,CONFORME ABN T NBR 16820.FORNECIMENTO E COLOCACAO</t>
  </si>
  <si>
    <t xml:space="preserve"> 16.1 </t>
  </si>
  <si>
    <t>INSTALAÇÕES ELÉTRICAS</t>
  </si>
  <si>
    <t>INFRAESTRUTURA</t>
  </si>
  <si>
    <t xml:space="preserve"> 16.1.1 </t>
  </si>
  <si>
    <t xml:space="preserve"> CPU2602 </t>
  </si>
  <si>
    <t xml:space="preserve"> 16.1.2 </t>
  </si>
  <si>
    <t xml:space="preserve"> CPU2678 </t>
  </si>
  <si>
    <t xml:space="preserve"> CPU2604 </t>
  </si>
  <si>
    <t xml:space="preserve"> CPU2605 </t>
  </si>
  <si>
    <t xml:space="preserve"> CPU2606 </t>
  </si>
  <si>
    <t xml:space="preserve"> CPU2607 </t>
  </si>
  <si>
    <t xml:space="preserve"> CPU2608 </t>
  </si>
  <si>
    <t xml:space="preserve"> CPU2609 </t>
  </si>
  <si>
    <t xml:space="preserve"> CPU2610 </t>
  </si>
  <si>
    <t xml:space="preserve"> CPU2611 </t>
  </si>
  <si>
    <t xml:space="preserve"> CPU2612 </t>
  </si>
  <si>
    <t xml:space="preserve"> CPU2613 </t>
  </si>
  <si>
    <t xml:space="preserve"> CPU2614 </t>
  </si>
  <si>
    <t xml:space="preserve"> CPU2615 </t>
  </si>
  <si>
    <t xml:space="preserve"> CPU2616 </t>
  </si>
  <si>
    <t xml:space="preserve"> CPU2617 </t>
  </si>
  <si>
    <t xml:space="preserve"> CPU2618 </t>
  </si>
  <si>
    <t xml:space="preserve"> CPU2619 </t>
  </si>
  <si>
    <t xml:space="preserve"> CPU2620 </t>
  </si>
  <si>
    <t xml:space="preserve"> CPU2621 </t>
  </si>
  <si>
    <t xml:space="preserve"> CPU2622 </t>
  </si>
  <si>
    <t xml:space="preserve"> CPU2623 </t>
  </si>
  <si>
    <t xml:space="preserve"> CPU2624 </t>
  </si>
  <si>
    <t xml:space="preserve"> CPU2625 </t>
  </si>
  <si>
    <t xml:space="preserve"> CPU2626 </t>
  </si>
  <si>
    <t xml:space="preserve"> CPU2627 </t>
  </si>
  <si>
    <t xml:space="preserve"> CPU2628 </t>
  </si>
  <si>
    <t xml:space="preserve"> CPU2630 </t>
  </si>
  <si>
    <t xml:space="preserve"> CPU2631 </t>
  </si>
  <si>
    <t xml:space="preserve"> CPU2632 </t>
  </si>
  <si>
    <t xml:space="preserve"> CPU2634 </t>
  </si>
  <si>
    <t xml:space="preserve"> CPU2635 </t>
  </si>
  <si>
    <t xml:space="preserve"> CPU2636 </t>
  </si>
  <si>
    <t xml:space="preserve"> CPU2679 </t>
  </si>
  <si>
    <t>BUCHA COM ARRUELA EM LIGA ESPECIAL ZAMAK P/ELETRODUTO 32MM, D=1 1/4"</t>
  </si>
  <si>
    <t>CAIXA RETANGULAR 4" X 2" MÉDIA (1,30 M DO PISO), PVC, INSTALADA EM PAREDE - FORNECIMENTO E INSTALAÇÃO. AF_03/2023</t>
  </si>
  <si>
    <t>CAIXA OCTOGONAL 3" X 3", PVC, INSTALADA EM LAJE - FORNECIMENTO E INSTALAÇÃO. AF_03/2023</t>
  </si>
  <si>
    <t>CAIXA RETANGULAR 4" X 2" MÉDIA (1,30 M DO PISO), METÁLICA, INSTALADA EM PAREDE - FORNECIMENTO E INSTALAÇÃO. AF_03/2023</t>
  </si>
  <si>
    <t>CURVA 90 GRAUS PARA ELETRODUTO, PVC, ROSCÁVEL, DN 40 MM (1 1/4"), PARA CIRCUITOS TERMINAIS, INSTALADA EM PAREDE - FORNECIMENTO E INSTALAÇÃO. AF_03/2023</t>
  </si>
  <si>
    <t>LEITOS - PORCA E ARRUELA 1/4""</t>
  </si>
  <si>
    <t>LEITOS - PORCA E ARRUELA 3/8""</t>
  </si>
  <si>
    <t>CHUMBADOR CB 3/8""x2.1/2""+ PARAFUSO</t>
  </si>
  <si>
    <t>PARAFUSO LENTILHA 42x13MM COM PORCA E ARRUELA</t>
  </si>
  <si>
    <t>SUPORTE PARA FIXACAO FITA ALUMINIO OU CABO COBRE NU</t>
  </si>
  <si>
    <t>VERGALHAO ACO GALV C/OM ROSCA TOTAL PARA PERFILADO 1/4""</t>
  </si>
  <si>
    <t>CABO DE COBRE FLEXÍVEL DE 150 MM², ISOLAMENTO 0,6/1 KV - ISOLAÇÃO HEPR 90°C</t>
  </si>
  <si>
    <t>CABO DE COBRE FLEXÍVEL DE 95 MM², ISOLAMENTO 0,6/1KV - ISOLAÇÃO HEPR 90°C</t>
  </si>
  <si>
    <t>CABO DE COBRE FLEXÍVEL ISOLADO, 16 MM², ANTI-CHAMA 450/750 V, PARA DISTRIBUIÇÃO - FORNECIMENTO E INSTALAÇÃO. AF_10/2020</t>
  </si>
  <si>
    <t>CABO DE COBRE ISOLADO, 25 MM², ANTI-CHAMA 450/750 V, INSTALADO EM ELETROCALHA OU PERFILADO - FORNECIMENTO E INSTALAÇÃO. AF_10/2020</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</si>
  <si>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</si>
  <si>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</si>
  <si>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1,5 MM², ANTI-CHAMA 450/750 V, PARA CIRCUITOS TERMINAIS - FORNECIMENTO E INSTALAÇÃO. AF_03/2023</t>
  </si>
  <si>
    <t>CABO DE COBRE FLEXÍVEL ISOLADO, 10 MM², ANTI-CHAMA 450/750 V, PARA CIRCUITOS TERMINAIS - FORNECIMENTO E INSTALAÇÃO. AF_03/2023</t>
  </si>
  <si>
    <t>CABO DE COBRE FLEXÍVEL ISOLADO, 2,5 MM², ANTI-CHAMA 450/750 V, PARA CIRCUITOS TERMINAIS - FORNECIMENTO E INSTALAÇÃO. AF_03/2023</t>
  </si>
  <si>
    <t>CABO DE COBRE FLEXÍVEL ISOLADO, 4 MM², ANTI-CHAMA 450/750 V, PARA CIRCUITOS TERMINAIS - FORNECIMENTO E INSTALAÇÃO. AF_03/2023</t>
  </si>
  <si>
    <t>CABO DE COBRE FLEXÍVEL ISOLADO, 6 MM², ANTI-CHAMA 450/750 V, PARA CIRCUITOS TERMINAIS - FORNECIMENTO E INSTALAÇÃO. AF_03/2023</t>
  </si>
  <si>
    <t>CAIXA ENTERRADA ELÉTRICA RETANGULAR, EM ALVENARIA COM TIJOLOS CERÂMICOS MACIÇOS, FUNDO COM BRITA, DIMENSÕES INTERNAS: 0,3X0,3X0,3 M. AF_12/2020</t>
  </si>
  <si>
    <t>CAIXA DE PASSAGEM DE ACO C/ TAMPA APARAFUSADA 302X302X120</t>
  </si>
  <si>
    <t>CAIXA DE PASSAGEM CH.DE ACO C/TAMPA APARAF. 200x200x100 PISO</t>
  </si>
  <si>
    <t>CAMPAINHA CIGARRA (1 MÓDULO), 10A/250V, INCLUINDO SUPORTE E PLACA - FORNECIMENTO E INSTALAÇÃO. AF_03/2023</t>
  </si>
  <si>
    <t>INTERRUPTOR INTERMEDIÁRIO (1 MÓDULO), 10A/250V, INCLUINDO SUPORTE E PLACA - FORNECIMENTO E INSTALAÇÃO. AF_03/2023</t>
  </si>
  <si>
    <t>INTERRUPTOR PARALELO (1 MÓDULO), 10A/250V, INCLUINDO SUPORTE E PLACA - FORNECIMENTO E INSTALAÇÃO. AF_03/2023</t>
  </si>
  <si>
    <t>INTERRUPTOR SIMPLES (1 MÓDULO) COM INTERRUPTOR PARALELO (1 MÓDULO), 10A/250V, INCLUINDO SUPORTE E PLACA - FORNECIMENTO E INSTALAÇÃO. AF_03/2023</t>
  </si>
  <si>
    <t>INTERRUPTOR SIMPLES (1 MÓDULO), 10A/250V, INCLUINDO SUPORTE E PLACA - FORNECIMENTO E INSTALAÇÃO. AF_03/2023</t>
  </si>
  <si>
    <t>PLACA COM UM FURO IMPERIA BRANCO IRIEL P/ SAIDA CABO DE SOM</t>
  </si>
  <si>
    <t>PLACA (ESPELHO) 1 POSTO HORIZONTAL 4x2 PIAL PLUS</t>
  </si>
  <si>
    <t>INTERRUPTOR PULSADOR CAMPAINHA (1 MÓDULO), 10A/250V, INCLUINDO SUPORTE E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</si>
  <si>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</si>
  <si>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</si>
  <si>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INTERRUPTOR PARALELO (1 MÓDULO) COM 1 TOMADA DE EMBUTIR 2P+T 10 A, SEM SUPORTE E SEM PLACA - FORNECIMENTO E INSTALAÇÃO. AF_03/2023</t>
  </si>
  <si>
    <t>INTERRUPTOR SIMPLES (1 MÓDULO), 10A/250V, SEM SUPORTE E SEM PLACA - FORNECIMENTO E INSTALAÇÃO. AF_03/2023</t>
  </si>
  <si>
    <t>INTERRUPTOR SIMPLES (1 MÓDULO) COM 1 TOMADA DE EMBUTIR 2P+T 10 A, SEM SUPORTE E SEM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</si>
  <si>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</si>
  <si>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</si>
  <si>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(3 MÓDULOS), 2P+T 10 A, SEM SUPORTE E SEM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</si>
  <si>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</si>
  <si>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</si>
  <si>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SENSOR DE PRESENCA (LIGA/DESLIGA)</t>
  </si>
  <si>
    <t>RELÉ FOTOELÉTRICO PARA COMANDO DE ILUMINAÇÃO EXTERNA 1000 W - FORNECIMENTO E INSTALAÇÃO. AF_08/2020</t>
  </si>
  <si>
    <t>RELÉ DE TEMPO ELETRÔNICO DE 3 ATÉ 30S - 220V - 50/60HZ</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</si>
  <si>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</si>
  <si>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</si>
  <si>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</si>
  <si>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</si>
  <si>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40A - FORNECIMENTO E INSTALAÇÃO. AF_10/2020</t>
  </si>
  <si>
    <t>DISJUNTOR BIPOLAR TIPO DIN, CORRENTE NOMINAL DE 50A - FORNECIMENTO E INSTALAÇÃO. AF_10/2020</t>
  </si>
  <si>
    <t>MINI-DISJUNTOR BIPOLAR 63A, CURVA C, 5KA, 127/220VCA, REFERÊNCIA SIEMENS, GE, SCHNEIDER OU EQUIVALENTE</t>
  </si>
  <si>
    <t>DISJUNTOR TRIPOLAR TIPO NEMA, CORRENTE NOMINAL DE 10 ATÉ 50A - FORNECIMENTO E INSTALAÇÃO. AF_10/2020</t>
  </si>
  <si>
    <t>DISJUNTOR TRIPOLAR TIPO DIN, CORRENTE NOMINAL DE 16A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</si>
  <si>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</si>
  <si>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</si>
  <si>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250A - FORNECIMENTO E INSTALAÇÃO. AF_10/2020</t>
  </si>
  <si>
    <t>DISPOSITIVO PROTETOR DE SURTO 220V OU 127V, 20 KA, TRIFASICO</t>
  </si>
  <si>
    <t>DISPOSITIVO DE PROTEÇÃO CONTRA SURTO, 1 POLO, SUPORTABILIDADE &amp;LT;= 4 KV, UN ATÉ 240V/415V, IIMP = 60 KA, CURVA DE ENSAIO 10/350µS - CLASSE 1</t>
  </si>
  <si>
    <t>INTERRUPTOR DIFERENCIAL BIPOLAR DR 40A, 30MA ? 6KA, REFERÊNCIA SIEMENS, SCHNEIDER, WEG OU EQUIVALENTE</t>
  </si>
  <si>
    <t>DISPOSITIVO DIFERENCIAL DR ALTA SENSIB.(30MA) TETRAPOLAR 25A</t>
  </si>
  <si>
    <t>DISPOSITIVO DR TETRAPOLAR 100 A, TIPO AC, 30MA</t>
  </si>
  <si>
    <t>SAIDA PARA ELETRODUTO MG2982 HORIZONTAL</t>
  </si>
  <si>
    <t>SAIDA HORIZONTAL PARA ELETROCALHA 1 1/4""</t>
  </si>
  <si>
    <t>CURVA DE INVERSAO PARA ELETROCALHA 100X100MM CHAPA 20</t>
  </si>
  <si>
    <t>ELETROCALHA PERFURADA TIPO ""U"" 100X100 CHAPA 22 SEM TAMPA</t>
  </si>
  <si>
    <t>SUPORTE VERTICAL 150 X 150 MM PARA FIXAÇÃO DE ELETROCALHA METÁLICA (REF.: MOPA OU SIMILAR)</t>
  </si>
  <si>
    <t>TE VERTICAL DE SUBIDA PARA ELETROCALHA 100x100 CHAPA 20</t>
  </si>
  <si>
    <t>EMENDA PARA ELETROCALHA TIPO U 100X100</t>
  </si>
  <si>
    <t>TERMINAL DE FECHAMENTO LISO,PARA ELETROCALHA PERFURADA OU LI SA,100X100MM.FORNECIMENTO E COLOCACAO</t>
  </si>
  <si>
    <t>ELETRODUTO FLEXÍVEL CORRUGADO REFORÇADO, PVC, DN 32 MM (1"), PARA CIRCUITOS TERMINAIS, INSTALADO EM FORRO - FORNECIMENTO E INSTALAÇÃO. AF_03/2023_PA</t>
  </si>
  <si>
    <t>ELETRODUTO FLEXÍVEL CORRUGADO REFORÇADO, PVC, DN 25 MM (3/4"), PARA CIRCUITOS TERMINAIS, INSTALADO EM FORRO - FORNECIMENTO E INSTALAÇÃO. AF_03/2023_PA</t>
  </si>
  <si>
    <t>ELETRODUTO RÍGIDO ROSCÁVEL, PVC, DN 50 MM (1 1/2"), PARA REDE ENTERRADA DE DISTRIBUIÇÃO DE ENERGIA ELÉTRICA - FORNECIMENTO E INSTALAÇÃO. AF_12/2021</t>
  </si>
  <si>
    <t>ELETRODUTO RÍGIDO ROSCÁVEL, PVC, DN 40 MM (1 1/4"), PARA CIRCUITOS TERMINAIS, INSTALADO EM FORRO - FORNECIMENTO E INSTALAÇÃO. AF_03/2023</t>
  </si>
  <si>
    <t>ELETRODUTO RÍGIDO ROSCÁVEL, PVC, DN 60 MM (2"), PARA REDE ENTERRADA DE DISTRIBUIÇÃO DE ENERGIA ELÉTRICA - FORNECIMENTO E INSTALAÇÃO. AF_12/2021</t>
  </si>
  <si>
    <t>ELETRODUTO RÍGIDO ROSCÁVEL, PVC, DN 110 MM (4"), PARA REDE ENTERRADA DE DISTRIBUIÇÃO DE ENERGIA ELÉTRICA - FORNECIMENTO E INSTALAÇÃO. AF_12/2021</t>
  </si>
  <si>
    <t>ELETRODUTO GALVANIZADO CONFORME NBR13057 -  1 1/4´ COM ACESSÓRIOS</t>
  </si>
  <si>
    <t>SOQUETE OU BOCAL DE PORCELANA E27 DE TEMPO, REF.MT-2233, MARCA DECORLUX OU SIMILAR</t>
  </si>
  <si>
    <t>ARMAÇÃO SECUNDÁRIA, COM 1 ESTRIBO E 1 ISOLADOR - FORNECIMENTO E INSTALAÇÃO. AF_07/2020</t>
  </si>
  <si>
    <t>QUADRO DE MEDIÇÃO GERAL DE ENERGIA COM 16 MEDIDORES - FORNECIMENTO E INSTALAÇÃO. AF_10/2020</t>
  </si>
  <si>
    <t>QUADRO DE DISTRIBUIÇÃO DE EMBUTIR, EM CHAPA DE AÇO, PARA ATÉ 32 DISJUNTORES, COM BARRAMENTO, PADRÃO DIN, EXCLUSIVE DISJUNTORES</t>
  </si>
  <si>
    <t>QUADRO DE DISTRIBUIÇÃO DE ENERGIA EM CHAPA DE AÇO GALVANIZADO, DE EMBUTIR, COM BARRAMENTO TRIFÁSICO, PARA 40 DISJUNTORES DIN 100A - FORNECIMENTO E INSTALAÇÃO. AF_10/2020</t>
  </si>
  <si>
    <t>QUADRO GERAL DE DISTRIBUIÇÃO DE EMBUTIR, COM BARRAMENTO, EM CHAPA GALVANIZ., MEDINDO:1200X800X250CM, EXCLUSIVE DISJUNTORES</t>
  </si>
  <si>
    <t xml:space="preserve"> 16.2 </t>
  </si>
  <si>
    <t>ILUMINAÇÃO</t>
  </si>
  <si>
    <t xml:space="preserve"> 16.2.1 </t>
  </si>
  <si>
    <t xml:space="preserve"> CPU2639 </t>
  </si>
  <si>
    <t xml:space="preserve"> 16.2.2 </t>
  </si>
  <si>
    <t xml:space="preserve"> CPU2640 </t>
  </si>
  <si>
    <t xml:space="preserve"> CPU2641 </t>
  </si>
  <si>
    <t xml:space="preserve"> CPU2642 </t>
  </si>
  <si>
    <t xml:space="preserve"> CPU2643 </t>
  </si>
  <si>
    <t xml:space="preserve"> CPU2644 </t>
  </si>
  <si>
    <t xml:space="preserve"> CPU2645 </t>
  </si>
  <si>
    <t xml:space="preserve"> CPU2646 </t>
  </si>
  <si>
    <t xml:space="preserve"> CPU2647 </t>
  </si>
  <si>
    <t>LUMINARIA DE EMBUTIR PLAFON 18W LED BRANCO FRIO 22,5x22,5</t>
  </si>
  <si>
    <t>LUMINÁRIA PLAFON (SOBREPOR) 40 X 40 - 36 W - 6000K - G- LIGHT OU SIMILAR</t>
  </si>
  <si>
    <t>LUMINÁRIA DE EMBUTIR DE LED RETANGULAR, DIMENSÃO DE 60X20CM OU EQUIVALENTE. CORPO FABRICADO EM ALUMÍNIO COM ACABAMENTO EM PINTURA ELETROSTÁTICA NA COR BRANCO OU SIMILAR. FIXADA ATRAVÉS DE PRESILHAS PARA GESSO. MONTADA COM LED INTEGRADO DE ALTA PERFORMANCE 24W BRANCO NEUTRO OU BRANCO FRIO 4500K - 6500K E DRIVER BIVOLT.</t>
  </si>
  <si>
    <t>LUMINÁRIA PLAFON (SOBREPOR) 22,5 X 22,5 - 18 W - 6000K - G- LIGHT OU SIMILAR</t>
  </si>
  <si>
    <t>LUMINÁRIA PLAFON LED QUADRADA DE EMBUTIR, 36W, 60X60 CM (MEDIDAS APROXIMADAS) - INCLUSO CORTE NO FORRO</t>
  </si>
  <si>
    <t>LUMINÁRIA PLAFON LED QUADRADA DE SOBREPOR, 36W, 60X60 CM (MEDIDAS APROXIMADAS)</t>
  </si>
  <si>
    <t>ARANDELA LED 18W BRANCO FRIO TIPO TARTARUGA</t>
  </si>
  <si>
    <t>LUMINÁRIA LED REDONDA DE EMBUTIR PARA PAREDE OU PISO, ÁREA INTERNA OU EXTERNA, BIVOLT - POTÊNCIA 6 W</t>
  </si>
  <si>
    <t>LUMINÁRIA LED RETANGULAR DE SOBREPOR COM REFLETOR DE ALUMÍNIO COM ALETAS, DE 36W A 39W</t>
  </si>
  <si>
    <t xml:space="preserve"> 16.3 </t>
  </si>
  <si>
    <t>SPDA</t>
  </si>
  <si>
    <t xml:space="preserve"> 16.3.1 </t>
  </si>
  <si>
    <t xml:space="preserve"> CPU2649 </t>
  </si>
  <si>
    <t xml:space="preserve"> CPU2650 </t>
  </si>
  <si>
    <t xml:space="preserve"> CPU2651 </t>
  </si>
  <si>
    <t>CAIXA DE EQUIPOTENCIALIZAÇÃO EM AÇO 200X200X90MM, PARA EMBUTIR COM TAMPA, COM9 TERMINAIS, REF:TEL-901 OU SIMILAR (SPDA)</t>
  </si>
  <si>
    <t>CAIXA COM GRELHA RETANGULAR DE FERRO FUNDIDO, EM ALVENARIA COM BLOCOS DE CONCRETO, DIMENSÕES INTERNAS: 0,30 X 1,00 X 1,00. AF_12/2020</t>
  </si>
  <si>
    <t>HASTE DE ATERRAMENTO, DIÂMETRO 3/4", COM 3 METROS - FORNECIMENTO E INSTALAÇÃO. AF_08/2023</t>
  </si>
  <si>
    <t>CAPTOR TIPO FRANKLIN PARA SPDA - FORNECIMENTO E INSTALAÇÃO. AF_08/2023</t>
  </si>
  <si>
    <t>MASTRO 1 ½", COM 3 METROS, PARA SPDA - FORNECIMENTO E INSTALAÇÃO. AF_08/2023</t>
  </si>
  <si>
    <t>MINI CAPTOR PARA SPDA - FORNECIMENTO E INSTALAÇÃO. AF_08/2023</t>
  </si>
  <si>
    <t>BASE METÁLICA PARA MASTRO 1 ½"  PARA SPDA - FORNECIMENTO E INSTALAÇÃO. AF_08/2023</t>
  </si>
  <si>
    <t>ABRAÇADEIRA DE FIXAÇÃO DE BRAÇOS DE LUMINÁRIAS DE 2" - FORNECIMENTO E INSTALAÇÃO. AF_08/2020</t>
  </si>
  <si>
    <t>CABO DE COBRE NU MEIO DURO 7 FIOS 35MM2</t>
  </si>
  <si>
    <t>CABO DE COBRE NU MEIO DURO 7 FIOS 50MM2</t>
  </si>
  <si>
    <t>ELETRODUTO PVC RÍGIDO, DIÂMETRO 40MM, COM 3 METROS, PARA SPDA - FORNECIMENTO E INSTALAÇÃO. AF_08/2023</t>
  </si>
  <si>
    <t>ISOLADOR, TIPO ROLDANA, PARA BAIXA TENSÃO - FORNECIMENTO E INSTALAÇÃO. AF_07/2020</t>
  </si>
  <si>
    <t xml:space="preserve"> 17.1 </t>
  </si>
  <si>
    <t>CLIMATIZAÇÃO</t>
  </si>
  <si>
    <t xml:space="preserve"> 17.1.1 </t>
  </si>
  <si>
    <t xml:space="preserve"> CPU2652 </t>
  </si>
  <si>
    <t xml:space="preserve"> CPU2653 </t>
  </si>
  <si>
    <t xml:space="preserve"> CPU2654 </t>
  </si>
  <si>
    <t xml:space="preserve"> CPU2655 </t>
  </si>
  <si>
    <t xml:space="preserve"> CPU2656 </t>
  </si>
  <si>
    <t xml:space="preserve"> CPU2657 </t>
  </si>
  <si>
    <t xml:space="preserve"> CPU2658 </t>
  </si>
  <si>
    <t xml:space="preserve"> CPU2659 </t>
  </si>
  <si>
    <t>TUBO EM COBRE FLEXÍVEL, DN 1/4", COM ISOLAMENTO, INSTALADO EM RAMAL DE ALIMENTAÇÃO DE AR CONDICIONADO COM CONDENSADORA CENTRAL - FORNECIMENTO E INSTALAÇÃO. AF_12/2015</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</si>
  <si>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</si>
  <si>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</si>
  <si>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RAMAL DE ALIMENTAÇÃO DE AR CONDICIONADO COM CONDENSADORA INDIVIDUAL - FORNECIMENTO E INSTALAÇÃO. AF_12/2015</t>
  </si>
  <si>
    <t>CABO DE COBRE PP CORDPLAST 4 X 2,5 MM2, 450/750V - FORNECIMENTO E INSTALAÇÃO</t>
  </si>
  <si>
    <t>CAIXA PARA ENCAIXE E INSTALACAO APARELHO AR CONDICIONADO</t>
  </si>
  <si>
    <t>TOMADA AR EXTERIOR+VENEZIANA C/ REGISTRO EM ALUMINIO 500X400</t>
  </si>
  <si>
    <t>TOMADA AR EXTERIOR+VENEZIANA C/ REGISTRO EM ALUMINIO 750X150</t>
  </si>
  <si>
    <t>PORTA EM ALUMÍNIO DE ABRIR TIPO VENEZIANA COM GUARNIÇÃO, FIXAÇÃO COM PARAFUSOS - FORNECIMENTO E INSTALAÇÃO. AF_12/2019</t>
  </si>
  <si>
    <t>DUTO PARA EXAUSTAO DE AR/VENTILACAO,CHAVETADO EM CHAPA DE AC O GALVANIZADO,NAS DIVERSAS BITOLAS,CONFORME ABNT NBR 16401,I NCLUSIVE SUPORTES PINTADOS,GRELHAS,DIFUSORES EM ALUMINIO EXT RUDADO E DEMAIS ITENS NECESSARIOS.FORNECIMENTO E COLOCACAO</t>
  </si>
  <si>
    <t>DUTO FLEXIVEL DE ALUMINIO 5"" COM ISOLAMENTO TERMO-ACUSTICO</t>
  </si>
  <si>
    <t>BARRA ROSCADA BICROMATIZADA Ø 3/8" X 3000MM</t>
  </si>
  <si>
    <t>FORNECIMENTO E INSTALAÇÃO DE PORCA SEXTAVADA 3/8" (REF VL 1.55 VALEMAM OU SIMILAR)</t>
  </si>
  <si>
    <t>SUPORTE PARA 2 TUBOS HORIZONTAIS, ESPAÇADO A CADA 56 CM, EM PERFILADO COM COMPRIMENTO DE 25 CM FIXADO EM LAJE, POR METRO DE TUBULAÇÃO FIXADA. AF_09/2023</t>
  </si>
  <si>
    <t xml:space="preserve"> 17.2 </t>
  </si>
  <si>
    <t xml:space="preserve"> 17.2.1 </t>
  </si>
  <si>
    <t xml:space="preserve"> CPU2660 </t>
  </si>
  <si>
    <t xml:space="preserve"> CPU2661 </t>
  </si>
  <si>
    <t xml:space="preserve"> CPU2662 </t>
  </si>
  <si>
    <t xml:space="preserve"> CPU2663 </t>
  </si>
  <si>
    <t xml:space="preserve"> CPU2664 </t>
  </si>
  <si>
    <t xml:space="preserve"> CPU2665 </t>
  </si>
  <si>
    <t>EXAUSTOR CENTRIFUGO SIROCO TRIFASICO MODELO EC4-TN</t>
  </si>
  <si>
    <t>EXAUSTOR CENTRIFUGO SIROCO TRIFASICO EC5-TN-3</t>
  </si>
  <si>
    <t>CAIXA DE VENTILACAO PARA FORRO MODELO: CAB-250N - 220V - S&amp;P</t>
  </si>
  <si>
    <t>CAIXA DE VENTILACAO PARA FORRO CAB-250 - 220V - S&amp;P</t>
  </si>
  <si>
    <t>CAIXA DE VENTILACAO PARA FORRO COLARINHO COM BOCAL CVM2500</t>
  </si>
  <si>
    <t>EXAUSTOR AXIAL MULTIVAC MODELO MURO 150A</t>
  </si>
  <si>
    <t>DADOS E VOZ</t>
  </si>
  <si>
    <t xml:space="preserve"> 18.1 </t>
  </si>
  <si>
    <t xml:space="preserve"> CPU2666 </t>
  </si>
  <si>
    <t xml:space="preserve"> CPU2667 </t>
  </si>
  <si>
    <t xml:space="preserve"> CPU2668 </t>
  </si>
  <si>
    <t xml:space="preserve"> CPU2669 </t>
  </si>
  <si>
    <t xml:space="preserve"> CPU2670 </t>
  </si>
  <si>
    <t xml:space="preserve"> CPU2671 </t>
  </si>
  <si>
    <t xml:space="preserve"> CPU2672 </t>
  </si>
  <si>
    <t>TOMADA DE REDE RJ45 - FORNECIMENTO E INSTALAÇÃO. AF_11/2019</t>
  </si>
  <si>
    <t>CURVA HORIZONTAL 75 X 50 MM PARA ELETROCALHA METÁLICA, COM ÂNGULO 90° (REF.: MOPA OU SIMILAR)</t>
  </si>
  <si>
    <t>FORNECIMENTO E INSTALAÇÃO DE ELETROCALHA METÁLICA  75 X  50 X 3000 MM (REF. VL 3.01 GE 75/50 VALEMAM OU SIMILAR)</t>
  </si>
  <si>
    <t>SUPORTE VERTICAL  100 X 100 MM  PARA FIXAÇÃO DE ELETROCALHA METÁLICA ( REF.: MOPA OU SIMILAR)</t>
  </si>
  <si>
    <t>TÊ HORIZONTAL 75 X 50 MM PARA ELETROCALHA METÁLICA (REF. MOPA OU SIMILAR)</t>
  </si>
  <si>
    <t>EMENDA INTERNA PARA ELETROCALHA 50x50</t>
  </si>
  <si>
    <t>TERMINAL 75 X 50 MM PARA ELETROCALHA METALICA (REF. VL 3.01-25 GE VALEMAM OU SIMILAR)</t>
  </si>
  <si>
    <t>TOMADA PARA TV, TIPO PINO JACK, COM PLACA</t>
  </si>
  <si>
    <t xml:space="preserve"> 19.1 </t>
  </si>
  <si>
    <t>URBANIZAÇÃO</t>
  </si>
  <si>
    <t>PAVIMENTAÇÃO E ACESSIBILIDADE</t>
  </si>
  <si>
    <t xml:space="preserve"> 19.1.1 </t>
  </si>
  <si>
    <t>PISO PODOTÁTIL DE ALERTA OU DIRECIONAL, DE CONCRETO, ASSENTADO SOBRE ARGAMASSA. AF_03/2024</t>
  </si>
  <si>
    <t xml:space="preserve"> 19.2 </t>
  </si>
  <si>
    <t>PAISAGISMO</t>
  </si>
  <si>
    <t xml:space="preserve"> 19.2.1 </t>
  </si>
  <si>
    <t xml:space="preserve"> 19.3 </t>
  </si>
  <si>
    <t>SINALIZAÇÃO</t>
  </si>
  <si>
    <t xml:space="preserve"> 19.3.1 </t>
  </si>
  <si>
    <t xml:space="preserve"> CPU2673 </t>
  </si>
  <si>
    <t xml:space="preserve"> 19.3.2 </t>
  </si>
  <si>
    <t xml:space="preserve"> CPU2674 </t>
  </si>
  <si>
    <t>LETRA EM AÇO INOX ESCOVADO/POLIDO 20 X 20CM - INSTALADO</t>
  </si>
  <si>
    <t>LETRA CAIXA INOX ESCOVADO COLOCADA</t>
  </si>
  <si>
    <t>SERVIÇOS COMPLEMENTARES</t>
  </si>
  <si>
    <t xml:space="preserve"> CPU2675 </t>
  </si>
  <si>
    <t xml:space="preserve"> CPU2676 </t>
  </si>
  <si>
    <t>LIMPEZA/REMOÇÃO DE TINTAS EM PISOS E REVESTIMENTOS</t>
  </si>
  <si>
    <t>LIMPEZA GERAL</t>
  </si>
  <si>
    <t>SUBTOTAL</t>
  </si>
  <si>
    <t>M3</t>
  </si>
  <si>
    <t>ANEL BORRACHA PARA TUBO ESGOTO PREDIAL, DN 50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</si>
  <si>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</si>
  <si>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</si>
  <si>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</si>
  <si>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</si>
  <si>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REDE COLETOR ESGOTO, DN 200 MM (NBR 7362)</t>
  </si>
  <si>
    <t>ARAME GALVANIZADO 12 BWG, D = 2,76 MM (0,048 KG/M) OU 14 BWG, D = 2,11 MM (0,026 KG/M)</t>
  </si>
  <si>
    <t>AREIA GROSSA - POSTO JAZIDA/FORNECEDOR (RETIRADO NA JAZIDA, SEM TRANSPORTE)</t>
  </si>
  <si>
    <t>AREIA MEDIA - POSTO JAZIDA/FORNECEDOR (RETIRADO NA JAZIDA, SEM TRANSPORTE)</t>
  </si>
  <si>
    <t>ARRUELA EM ALUMINIO, COM ROSCA, DE 1 1/2", PARA ELETRODUTO</t>
  </si>
  <si>
    <t>BUCHA DE NYLON SEM ABA S10, COM PARAFUSO DE 6,10 X 65 MM EM ACO ZINCADO COM ROSCA SOBERBA, CABECA CHATA E FENDA PHILLIPS</t>
  </si>
  <si>
    <t>BUCHA DE NYLON SEM ABA S8</t>
  </si>
  <si>
    <t>BUCHA EM ALUMINIO, COM ROSCA, DE 1/2", PARA ELETRODUTO</t>
  </si>
  <si>
    <t>CABO DE COBRE NU 16 MM2 MEIO-DURO</t>
  </si>
  <si>
    <t>CABO DE COBRE NU 50 MM2 MEIO-DURO</t>
  </si>
  <si>
    <t>CABO DE COBRE, FLEXIVEL, CLASSE 4 OU 5, ISOLACAO EM PVC/A, ANTICHAMA BWF-B, 1 CONDUTOR, 450/750 V, SECAO NOMINAL 150 MM2</t>
  </si>
  <si>
    <t>CAIXA DE PASSAGEM, EM PVC, DE 4" X 2", PARA ELETRODUTO FLEXIVEL CORRUGADO</t>
  </si>
  <si>
    <t>CANTONEIRA ACO ABAS IGUAIS (QUALQUER BITOLA), ESPESSURA ENTRE 1/8" E 1/4"</t>
  </si>
  <si>
    <t>CHAPA DE ACO GROSSA, ASTM A36, E = 3/8" (9,53 MM) 74,69 KG/M2</t>
  </si>
  <si>
    <t>CHAPA/PAINEL DE MADEIRA COMPENSADA RESINADA (MADEIRITE RESINADO ROSA) PARA FORMA DE CONCRETO, DE 2200 X 1100 MM, E = 8 A 12 MM</t>
  </si>
  <si>
    <t>CIMENTO PORTLAND COMPOSTO CP II-32</t>
  </si>
  <si>
    <t>CIMENTO PORTLAND DE ALTO FORNO (AF) CP III-40</t>
  </si>
  <si>
    <t>CONCRETO USINADO BOMBEAVEL, CLASSE DE RESISTENCIA C20, COM BRITA 0 E 1, SLUMP = 100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</si>
  <si>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</si>
  <si>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220 +/- 30 MM, EXCLUI SERVICO DE BOMBEAMENTO (NBR 8953)</t>
  </si>
  <si>
    <t>CURVA 90 GRAUS, LONGA, DE PVC RIGIDO ROSCAVEL, DE 1 1/2", PARA ELETRODUTO</t>
  </si>
  <si>
    <t>CURVA 90 GRAUS, LONGA, DE PVC RIGIDO ROSCAVEL, DE 4", PARA ELETRODUTO</t>
  </si>
  <si>
    <t>CURVA PVC, BB, JE, 90 GRAUS, DN 200 MM, PARA TUBO CORRUGADO E/OU LISO, REDE COLETORA ESGOTO</t>
  </si>
  <si>
    <t>DESMOLDANTE PARA CONCRETO ESTAMPADO</t>
  </si>
  <si>
    <t>DESMOLDANTE PARA FORMAS METALICAS A BASE DE OLEO VEGETAL</t>
  </si>
  <si>
    <t>DILUENTE AGUARRAS</t>
  </si>
  <si>
    <t>DISJUNTOR TERMOMAGNETICO TRIPOLAR 200 A / 600 V, TIPO FXD / ICC - 35 KA</t>
  </si>
  <si>
    <t>DISPOSITIVO DR, 2 POLOS, SENSIBILIDADE DE 30 MA, CORRENTE DE 40 A, TIPO AC</t>
  </si>
  <si>
    <t>DISPOSITIVO DR, 4 POLOS, SENSIBILIDADE DE 30 MA, CORRENTE DE 100 A, TIPO AC</t>
  </si>
  <si>
    <t>DOBRADICA EM ACO/FERRO, 3" X 2 1/2", E= 1,9 A 2 MM, SEM ANEL, CROMADO OU ZINCADO, TAMPA BOLA, COM PARAFUSOS</t>
  </si>
  <si>
    <t>ELETRODO REVESTIDO AWS - E6013, DIAMETRO IGUAL A 2,50 MM</t>
  </si>
  <si>
    <t>ELETRODUTO DE PVC RIGIDO ROSCAVEL DE 1 1/2", SEM LUVA</t>
  </si>
  <si>
    <t>ELETRODUTO DE PVC RIGIDO ROSCAVEL DE 4", SEM LUVA</t>
  </si>
  <si>
    <t>ESMERILHADEIRA ANGULAR ELETRICA, DIAMETRO DO DISCO 7" (180 MM), ROTACAO 8500 RPM, POTENCIA 2400 W</t>
  </si>
  <si>
    <t>ESTOPA</t>
  </si>
  <si>
    <t>FINCAPINO CURTO CALIBRE 22, CARGA MEDIA POTENCIA 5 (PARA FERRAMENTA DE ACAO DIRETA) COR VERMELHA</t>
  </si>
  <si>
    <t>CENTO</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</si>
  <si>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</si>
  <si>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</si>
  <si>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</si>
  <si>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</si>
  <si>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GRAMA ESMERALDA OU SAO CARLOS OU CURITIBANA, EM PLACAS, SEM PLANTIO</t>
  </si>
  <si>
    <t>GRELHA FIXA, EM PVC BRANCA, QUADRADA, 150 X 150 MM, PARA RALOS E CAIXAS</t>
  </si>
  <si>
    <t>HASTE DE ATERRAMENTO EM ACO COM 3,00 M DE COMPRIMENTO E DN = 3/4", REVESTIDA COM BAIXA CAMADA DE COBRE, SEM CONECTOR</t>
  </si>
  <si>
    <t>JOELHO, PVC SERIE R, 45 GRAUS, DN 50 MM, PARA ESGOTO PREDIAL</t>
  </si>
  <si>
    <t>LAVATORIO DE CANTO DE LOUCA BRANCA, SUSPENSO (SEM COLUNA), DIMENSOES *40 X 30* CM (L X C)</t>
  </si>
  <si>
    <t>LOCACAO DE ANDAIME METALICO TIPO FACHADEIRO, PECAS COM APROXIMADAMENTE 1,20 M DE LARGURA E 2,0 M DE ALTURA, INCLUINDO DIAGONAIS EM X, BARRAS DE LIGACAO, SAPATAS E DEMAIS ITENS NECESSARIOS A MONTAGEM (NAO INCLUI INSTALACAO)</t>
  </si>
  <si>
    <t>M2XMES</t>
  </si>
  <si>
    <t>LOCACAO DE CONTAINER 2,30 X 4,30 M, ALT. 2,50 M, PARA SANITARIO, COM 3 BACIAS, 4 CHUVEIROS, 1 LAVATORIO E 1 MICTORIO (NAO INCLUI MOBILIZACAO/DESMOBILIZACAO)</t>
  </si>
  <si>
    <t>LUVA EM PVC RIGIDO ROSCAVEL, DE 1 1/2", PARA ELETRODUTO</t>
  </si>
  <si>
    <t>LUVA EM PVC RIGIDO ROSCAVEL, DE 4", PARA ELETRODUTO</t>
  </si>
  <si>
    <t>MASSA DE REJUNTE EM PO PARA DRYWALL, A BASE DE GESSO, SECAGEM RAPIDA, PARA TRATAMENTO DE JUNTAS DE CHAPA DE GESSO (NECESSITA ADICAO DE AGUA)</t>
  </si>
  <si>
    <t>PARAFUSO DE ACO ZINCADO, TIPO CHUMBADOR PARABOLT, DIAMETRO 3/8", COMPRIMENTO 75 MM</t>
  </si>
  <si>
    <t>PARAFUSO DRY WALL, EM ACO FOSFATIZADO, CABECA TROMBETA E PONTA AGULHA (TA), COMPRIMENTO 25 MM</t>
  </si>
  <si>
    <t>PARAFUSO DRY WALL, EM ACO FOSFATIZADO, CABECA TROMBETA E PONTA AGULHA (TA), COMPRIMENTO 45 MM</t>
  </si>
  <si>
    <t>PARAFUSO DRY WALL, EM ACO ZINCADO, CABECA LENTILHA E PONTA BROCA (LB), LARGURA 4,2 MM, COMPRIMENTO 13 MM</t>
  </si>
  <si>
    <t>PASTA LUBRIFICANTE PARA TUBOS E CONEXOES COM JUNTA ELASTICA, EMBALAGEM DE *400* GR (USO EM PVC, ACO, POLIETILENO E OUTROS)</t>
  </si>
  <si>
    <t>PEDRA BRITADA N. 1 (9,5 A 19 MM) POSTO PEDREIRA/FORNECEDOR, SEM FRETE</t>
  </si>
  <si>
    <t>PERFIL EM ALUMINIO, FORMATO U, ABAS IGUAIS, LARGURA DE 12,70 MM (1/2 POL), ESPESSURA 1,58 MM (1/16 POL) E PESO LINEAR DE APROXIMADAMENTE 0,149 KG/M</t>
  </si>
  <si>
    <t>PERFIL GUIA, FORMATO U, EM ACO ZINCADO, PARA ESTRUTURA PAREDE DRYWALL, E = 0,5 MM, 70 X 3000 MM (L X C)</t>
  </si>
  <si>
    <t>PERFIL MONTANTE, FORMATO C, EM ACO ZINCADO, PARA ESTRUTURA PAREDE DRYWALL, E = 0,5 MM, 70 X 3000 MM (L X C)</t>
  </si>
  <si>
    <t>PINO DE ACO COM ARRUELA CONICA, DIAMETRO ARRUELA = *23* MM E COMP HASTE = *27* MM (ACAO INDIRETA)</t>
  </si>
  <si>
    <t>PLACA / CHAPA DE GESSO ACARTONADO, RESISTENTE A UMIDADE (RU), COR VERDE, E = 12,5 MM, 1200 X 2400 MM (L X C)</t>
  </si>
  <si>
    <t>PLACA / CHAPA DE GESSO ACARTONADO, STANDARD (ST), COR BRANCA, E = 12,5 MM, 1200 X 2400 MM (L X C)</t>
  </si>
  <si>
    <t>PLACA DE SINALIZACAO DE SEGURANCA CONTRA INCENDIO, FOTOLUMINESCENTE, RETANGULAR, *20 X 40* CM, EM PVC *2* MM ANTI-CHAMAS (SIMBOLOS, CORES E PICTOGRAMAS CONFORME NBR 16820)</t>
  </si>
  <si>
    <t>PONTALETE *7,5 X 7,5* CM EM PINUS, MISTA OU EQUIVALENTE DA REGIAO - BRUTA</t>
  </si>
  <si>
    <t>PORCA ZINCADA, SEXTAVADA, DIAMETRO 3/8"</t>
  </si>
  <si>
    <t>PORTA DE ABRIR / GIRO, DE MADEIRA FOLHA MEDIA (NBR 15930) DE 800 X 2100 MM, DE 35 MM A 40 MM DE ESPESSURA, NUCLEO SEMI-SOLIDO (SARRAFEADO), CAPA LISA EM HDF, ACABAMENTO EM LAMINADO NATURAL PARA VERNIZ</t>
  </si>
  <si>
    <t>PREGO DE ACO POLIDO COM CABECA 17 X 21 (2 X 11)</t>
  </si>
  <si>
    <t>PREGO DE ACO POLIDO COM CABECA 18 X 27 (2 1/2 X 10)</t>
  </si>
  <si>
    <t>PREGO DE ACO POLIDO SEM CABECA 15 X 15 (1 1/4 X 13)</t>
  </si>
  <si>
    <t>RALO FOFO COM REQUADRO, QUADRADO 150 X 150 MM</t>
  </si>
  <si>
    <t>RIPA APARELHADA *1,5 X 5* CM, EM MACARANDUBA/MASSARANDUBA, ANGELIM OU EQUIVALENTE DA REGIAO</t>
  </si>
  <si>
    <t>SARRAFO *2,5 X 7,5* CM EM PINUS, MISTA OU EQUIVALENTE DA REGIAO - BRUTA</t>
  </si>
  <si>
    <t>SARRAFO NAO APARELHADO *2,5 X 5* CM, EM MACARANDUBA/MASSARANDUBA, ANGELIM, PEROBA-ROSA OU EQUIVALENTE DA REGIAO - BRUTA</t>
  </si>
  <si>
    <t>SELANTE ACRILICO PARA TRATAMENTO / ACABAMENTO SUPERFICIAL DE CONCRETO ESTAMPADO, APARENTE, PEDRAS E OUTROS</t>
  </si>
  <si>
    <t>SIFAO EM METAL CROMADO PARA PIA OU LAVATORIO, 1 X 1.1/2"</t>
  </si>
  <si>
    <t>TABUA DE MADEIRA PARA PISO, CUMARU/IPE CHAMPANHE OU EQUIVALENTE DA REGIAO, ENCAIXE MACHO/FEMEA, *10 X 2* CM</t>
  </si>
  <si>
    <t>TABUA NAO APARELHADA *2,5 X 15* CM, EM MACARANDUBA/MASSARANDUBA, ANGELIM OU EQUIVALENTE DA REGIAO - BRUTA</t>
  </si>
  <si>
    <t>TELA DE ACO SOLDADA NERVURADA, CA-60, Q-196, (3,11 KG/M2), DIAMETRO DO FIO = 5,0 MM, LARGURA = 2,45 M, ESPACAMENTO DA MALHA = 10 X 10 CM</t>
  </si>
  <si>
    <t>TELA DE ACO SOLDADA NERVURADA, CA-60, Q-61, (0,97 KG/M2), DIAMETRO DO FIO = 3,4 MM, LARGURA = 2,45 M, ESPACAMENTO DA MALHA = 15 X 15 CM</t>
  </si>
  <si>
    <t>TELA DE ARAME GALVANIZADA QUADRANGULAR / LOSANGULAR, FIO 2,11 MM (14 BWG), MALHA 5 X 5 CM, H = 2 M</t>
  </si>
  <si>
    <t>TELHA DE FIBROCIMENTO ONDULADA E = 4 MM, DE 2,44 X 0,50 M (SEM AMIANTO)</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</si>
  <si>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</si>
  <si>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</si>
  <si>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</si>
  <si>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</si>
  <si>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VALVULA EM METAL CROMADO PARA LAVATORIO, 1" SEM LADRAO</t>
  </si>
  <si>
    <t>VASSOURA 40 CM COM CABO</t>
  </si>
  <si>
    <t>VERGALHAO ZINCADO ROSCA TOTAL, 1/4" (6,3 MM)</t>
  </si>
  <si>
    <t>VIDRO LISO FUME E = 6MM - SEM COLOCACAO</t>
  </si>
  <si>
    <t>ALVENARIA DE BLOCOS DE CONCRETO ESTRUTURAL 14X19X39 CM (ESPESSURA 14 CM), FBK = 4,5 MPA, UTILIZANDO PALHETA. AF_10/2022</t>
  </si>
  <si>
    <t>ARGAMASSA TRAÇO 1:3 (EM VOLUME DE CIMENTO E AREIA MÉDIA ÚMIDA) COM ADIÇÃO DE IMPERMEABILIZANTE, PREPARO MECÂNICO COM BETONEIRA 400 L. AF_08/2019</t>
  </si>
  <si>
    <t>ARGAMASSA TRAÇO 1:3:12 (EM VOLUME DE CIMENTO, CAL E AREIA MÉDIA ÚMIDA) PARA EMBOÇO/MASSA ÚNICA/ASSENTAMENTO DE ALVENARIA DE VEDAÇÃO, PREPARO MECÂNICO COM BETONEIRA 600 L. AF_08/2019</t>
  </si>
  <si>
    <t>ARGAMASSA TRAÇO 1:4 (EM VOLUME DE CIMENTO E AREIA MÉDIA ÚMIDA), PREPARO MECÂNICO COM BETONEIRA 600 L. AF_08/2019</t>
  </si>
  <si>
    <t>MONTAGEM DE ARMADURA DE ESTACAS, DIÂMETRO = 10,0 MM. AF_09/2021_PS</t>
  </si>
  <si>
    <t>MONTAGEM DE ARMADURA DE ESTACAS, DIÂMETRO = 16,0 MM. AF_09/2021_PS</t>
  </si>
  <si>
    <t>MONTAGEM DE ARMADURA TRANSVERSAL DE ESTACAS DE SEÇÃO CIRCULAR, DIÂMETRO = 6,30 MM. AF_09/2021_PS</t>
  </si>
  <si>
    <t>TUBO DE PVC PARA REDE COLETORA DE ESGOTO DE PAREDE MACIÇA, DN 300 MM, JUNTA ELÁSTICA, FORNECIMENTO E ASSENTAMENTO. AF_01/2021</t>
  </si>
  <si>
    <t>REATERRO MECANIZADO DE VALA COM ESCAVADEIRA HIDRÁULICA (CAPACIDADE DA CAÇAMBA: 0,8 M³/POTÊNCIA: 111 HP), LARGURA DE 1,5 A 2,5 M, PROFUNDIDADE ATÉ 1,5 M, COM SOLO (SEM SUBSTITUIÇÃO) DE 1ª CATEGORIA, COM COMPACTADOR DE SOLOS DE PERCUSSÃO. AF_08/2023</t>
  </si>
  <si>
    <t>CONSTRUÇÃO DE BASE E SUB-BASE PARA PAVIMENTAÇÃO DE BRITA GRADUADA SIMPLES TRATADA COM CIMENTO, COM ESPESSURA DE 10 CM - EXCLUSIVE CARGA E TRANSPORTE. AF_09/2024</t>
  </si>
  <si>
    <t>CAIXA DE INSPEÇÃO PARA ATERRAMENTO, CIRCULAR, EM POLIETILENO, DIÂMETRO INTERNO = 0,3 M. AF_12/2020</t>
  </si>
  <si>
    <t>CHAPISCO APLICADO EM ALVENARIA (COM PRESENÇA DE VÃOS) E ESTRUTURAS DE CONCRETO DE FACHADA, COM COLHER DE PEDREIRO. ARGAMASSA TRAÇO 1:3 COM PREPARO EM BETONEIRA 400L. AF_10/2022</t>
  </si>
  <si>
    <t>CHAPISCO APLICADO EM ALVENARIA (SEM PRESENÇA DE VÃOS) E ESTRUTURAS DE CONCRETO DE FACHADA, COM ROLO PARA TEXTURA ACRÍLICA. ARGAMASSA TRAÇO 1:4 E EMULSÃO POLIMÉRICA (ADESIVO) COM PREPARO EM BETONEIRA 400L. AF_10/2022</t>
  </si>
  <si>
    <t>CONCRETAGEM DE VIGAS E LAJES, FCK=25 MPA, PARA LAJES MACIÇAS OU NERVURADAS COM USO DE BOMBA - LANÇAMENTO, ADENSAMENTO E ACABAMENTO. AF_02/2022_PS</t>
  </si>
  <si>
    <t>CHI</t>
  </si>
  <si>
    <t>CHP</t>
  </si>
  <si>
    <t>ESCAVADEIRA HIDRÁULICA SOBRE ESTEIRAS, CAÇAMBA 0,80 M3, PESO OPERACIONAL 17 T, POTENCIA BRUTA 111 HP - CHI DIURNO. AF_06/2014</t>
  </si>
  <si>
    <t>ESCAVADEIRA HIDRÁULICA SOBRE ESTEIRAS, CAÇAMBA 0,80 M3, PESO OPERACIONAL 17 T, POTENCIA BRUTA 111 HP - CHP DIURNO. AF_06/2014</t>
  </si>
  <si>
    <t>MARTELETE OU ROMPEDOR PNEUMÁTICO MANUAL, 28 KG, COM SILENCIADOR - CHI DIURNO. AF_07/2016</t>
  </si>
  <si>
    <t>MARTELETE OU ROMPEDOR PNEUMÁTICO MANUAL, 28 KG, COM SILENCIADOR - CHP DIURNO. AF_07/2016</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</si>
  <si>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</si>
  <si>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</si>
  <si>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VIBRADOR DE IMERSÃO, DIÂMETRO DE PONTEIRA 45MM, MOTOR ELÉTRICO TRIFÁSICO POTÊNCIA DE 2 CV - CHI DIURNO. AF_06/2015</t>
  </si>
  <si>
    <t>VIBRADOR DE IMERSÃO, DIÂMETRO DE PONTEIRA 45MM, MOTOR ELÉTRICO TRIFÁSICO POTÊNCIA DE 2 CV - CHP DIURNO. AF_06/2015</t>
  </si>
  <si>
    <t>DEMOLIÇÃO DE ESTRUTURAS DE CONCRETO ARMADO EM GERAL, DE FORMA MECANIZADA COM ROMPEDOR ACOPLADO EM ESCAVADEIRA HIDRÁULICA, SEM REAPROVEITAMENTO. AF_09/2023</t>
  </si>
  <si>
    <t>DEMOLIÇÃO DE PISO DE CONCRETO SIMPLES, DE FORMA MECANIZADA COM MARTELETE, SEM REAPROVEITAMENTO. AF_09/2023</t>
  </si>
  <si>
    <t>CONCRETAGEM DE DISSIPADOR DE ENERGIA, FCK = 20 MPA, COM USO DE JERICAS E PREPARO EM BETONEIRA DE 600 L - AREIA E BRITA COMERCIAIS - LANÇAMENTO, ADENSAMENTO E ACABAMENTO. AF_08/2022</t>
  </si>
  <si>
    <t>MONTAGEM E DESMONTAGEM DE ANDAIME MODULAR FACHADEIRO, COM PISO METÁLICO, PARA EDIFÍCIOS COM MULTIPLOS PAVIMENTOS (EXCLUSIVE ANDAIME E LIMPEZA). AF_03/2024</t>
  </si>
  <si>
    <t>ARMAÇÃO DE ESCADA, DE UMA ESTRUTURA CONVENCIONAL DE CONCRETO ARMADO UTILIZANDO AÇO CA-50 DE 10,0 MM - MONTAGEM. AF_11/2020</t>
  </si>
  <si>
    <t>ARMAÇÃO DE ESCADA, DE UMA ESTRUTURA CONVENCIONAL DE CONCRETO ARMADO UTILIZANDO AÇO CA-60 DE 5,0 MM - MONTAGEM. AF_11/2020</t>
  </si>
  <si>
    <t>MONTAGEM E DESMONTAGEM DE FÔRMA PARA ESCADAS, COM 1 LANCE E LAJE CASCATA, EM CHAPA DE MADEIRA COMPENSADA RESINADA, 4 UTILIZAÇÕES. AF_11/2020</t>
  </si>
  <si>
    <t>ESCAVAÇÃO HORIZONTAL, INCLUINDO ESCARIFICAÇÃO, CARGA E DESCARGA EM SOLO DE 2A CATEGORIA COM TRATOR DE ESTEIRAS (150HP/LÂMINA: 3,18M3). AF_07/2020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</si>
  <si>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</si>
  <si>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</si>
  <si>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PREPARO DE FUNDO DE VALA COM LARGURA MENOR QUE 1,5 M, COM CAMADA DE AREIA, LANÇAMENTO MANUAL. AF_08/2020</t>
  </si>
  <si>
    <t>ESTACA BROCA DE CONCRETO, DIÂMETRO DE 20CM, ESCAVAÇÃO MANUAL COM TRADO CONCHA, COM ARMADURA DE ARRANQUE. AF_05/2020</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</si>
  <si>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</si>
  <si>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TESOURA INTEIRA EM MADEIRA NÃO APARELHADA, VÃO DE 10 M, PARA TELHA ONDULADA DE FIBROCIMENTO, METÁLICA, PLÁSTICA OU TERMOACÚSTICA, INCLUSO IÇAMENTO. AF_07/2019</t>
  </si>
  <si>
    <t>CONCRETAGEM DE BLOCO DE COROAMENTO OU VIGA BALDRAME, FCK 30 MPA, COM USO DE JERICA - LANÇAMENTO, ADENSAMENTO E ACABAMENTO. AF_01/2024</t>
  </si>
  <si>
    <t>FABRICAÇÃO, MONTAGEM E DESMONTAGEM DE FÔRMA PARA SAPATA CORRIDA, EM CHAPA DE MADEIRA COMPENSADA RESINADA, E=17 MM, 2 UTILIZAÇÕES. AF_01/2024</t>
  </si>
  <si>
    <t>FABRICAÇÃO, MONTAGEM E DESMONTAGEM DE FÔRMA PARA VIGA BALDRAME, EM MADEIRA SERRADA, E=25 MM, 4 UTILIZAÇÕES. AF_01/2024</t>
  </si>
  <si>
    <t>GUIA (MEIO-FIO) CONCRETO, MOLDADA IN LOCO EM TRECHO RETO COM EXTRUSORA, 15 CM BASE X 30 CM ALTURA. AF_01/2024</t>
  </si>
  <si>
    <t>DISJUNTOR TERMOMAGNÉTICO TRIPOLAR, CORRENTE NOMINAL DE 200A - FORNECIMENTO E INSTALAÇÃO. AF_07/2025</t>
  </si>
  <si>
    <t>AJUDANTE DE ARMADOR COM ENCARGOS COMPLEMENTARES</t>
  </si>
  <si>
    <t>AJUDANTE DE CARPINTEIRO COM ENCARGOS COMPLEMENTARES</t>
  </si>
  <si>
    <t>ARMADOR COM ENCARGOS COMPLEMENTARES</t>
  </si>
  <si>
    <t>AUXILIAR DE ELETRICISTA COM ENCARGOS COMPLEMENTARES</t>
  </si>
  <si>
    <t>AUXILIAR DE ENCANADOR OU BOMBEIRO HIDRÁULICO COM ENCARGOS COMPLEMENTARES</t>
  </si>
  <si>
    <t>AUXILIAR DE MECÂNICO COM ENCARGOS COMPLEMENTARES</t>
  </si>
  <si>
    <t>AUXILIAR DE SERRALHEIRO COM ENCARGOS COMPLEMENTARES</t>
  </si>
  <si>
    <t>CARPINTEIRO DE FORMAS COM ENCARGOS COMPLEMENTARES</t>
  </si>
  <si>
    <t>ELETROTÉCNICO COM ENCARGOS COMPLEMENTARES</t>
  </si>
  <si>
    <t>ENCANADOR OU BOMBEIRO HIDRÁULICO COM ENCARGOS COMPLEMENTARES</t>
  </si>
  <si>
    <t>ENCARREGADO GERAL COM ENCARGOS COMPLEMENTARES</t>
  </si>
  <si>
    <t>ENGENHEIRO CIVIL DE OBRA PLENO COM ENCARGOS COMPLEMENTARES</t>
  </si>
  <si>
    <t>JARDINEIRO COM ENCARGOS COMPLEMENTARES</t>
  </si>
  <si>
    <t>MARCENEIRO COM ENCARGOS COMPLEMENTARES</t>
  </si>
  <si>
    <t>MECÂNICO DE REFRIGERAÇÃO COM ENCARGOS COMPLEMENTARES</t>
  </si>
  <si>
    <t>MONTADOR (TUBO AÇO/EQUIPAMENTOS) COM ENCARGOS COMPLEMENTARES</t>
  </si>
  <si>
    <t>PEDREIRO COM ENCARGOS COMPLEMENTARES</t>
  </si>
  <si>
    <t>PINTOR COM ENCARGOS COMPLEMENTARES</t>
  </si>
  <si>
    <t>SERRALHEIRO COM ENCARGOS COMPLEMENTARES</t>
  </si>
  <si>
    <t>SERVENTE COM ENCARGOS COMPLEMENTARES</t>
  </si>
  <si>
    <t>TOPOGRAFO COM ENCARGOS COMPLEMENTARES</t>
  </si>
  <si>
    <t>VIDRACEIRO COM ENCARGOS COMPLEMENTARES</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</si>
  <si>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</si>
  <si>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DE FACHADA COM PRESENÇA DE VÃOS, ESPESSURA DE 25 MM. AF_08/2022</t>
  </si>
  <si>
    <t>PLANTIO DE GRAMA ESMERALDA OU SÃO CARLOS OU CURITIBANA, EM PLACAS. AF_07/2024</t>
  </si>
  <si>
    <t>EXECUÇÃO DE PAVIMENTO EM PISO INTERTRAVADO, COM BLOCO RETANGULAR COR NATURAL DE 20 X 10 CM, ESPESSURA 8 CM. AF_10/2022</t>
  </si>
  <si>
    <t>EXECUÇÃO DE JUNTAS DE CONTRAÇÃO PARA PAVIMENTOS DE CONCRETO. AF_04/2022</t>
  </si>
  <si>
    <t>CHAPIM SOBRE MUROS LINEARES, EM GRANITO OU MÁRMORE, L = 25 CM, ASSENTADO COM ARGAMASSA 1:6 COM ADITIVO. AF_11/2020</t>
  </si>
  <si>
    <t>FUNDO SELADOR ACRÍLICO, APLICAÇÃO MANUAL EM TETO, UMA DEMÃO. AF_04/2023</t>
  </si>
  <si>
    <t>PINTURA LÁTEX ACRÍLICA PREMIUM, APLICAÇÃO MANUAL EM PAREDES, DUAS DEMÃOS. AF_04/2023</t>
  </si>
  <si>
    <t>PINTURA LÁTEX ACRÍLICA PREMIUM, APLICAÇÃO MANUAL EM TETO, DUAS DEMÃOS. AF_04/2023</t>
  </si>
  <si>
    <t>PINTURA COM TINTA ACRÍLICA DE ACABAMENTO APLICADA A ROLO OU PINCEL SOBRE SUPERFÍCIES METÁLICAS (EXCETO PERFIL) EXECUTADO EM OBRA (02 DEMÃOS). AF_01/2020</t>
  </si>
  <si>
    <t>PISO EM CONCRETO 20 MPA PREPARO MECÂNICO, ESPESSURA 7CM. AF_09/2020</t>
  </si>
  <si>
    <t>CONCRETO FCK = 15MPA, TRAÇO 1:3,4:3,4 (EM MASSA SECA DE CIMENTO/ AREIA MÉDIA/ SEIXO ROLADO) - PREPARO MANUAL. AF_05/2021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</si>
  <si>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</si>
  <si>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</si>
  <si>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CABO DE COBRE FLEXÍVEL ISOLADO, 150 MM², ANTI-CHAMA 0,6/1,0 KV, PARA REDE ENTERRADA DE DISTRIBUIÇÃO DE ENERGIA ELÉTRICA - FORNECIMENTO E INSTALAÇÃO. AF_12/2021</t>
  </si>
  <si>
    <t>M3XKM</t>
  </si>
  <si>
    <t>CARGA, MANOBRA E DESCARGA DE ENTULHO EM CAMINHÃO BASCULANTE 6 M³ - CARGA COM ESCAVADEIRA HIDRÁULICA (CAÇAMBA DE 0,80 M³ / 111 HP) E DESCARGA LIVRE (UNIDADE: M3). AF_07/2020</t>
  </si>
  <si>
    <t>CARGA, MANOBRA E DESCARGA DE SOLOS E MATERIAIS GRANULARES EM CAMINHÃO BASCULANTE 6 M³ - CARGA COM PÁ CARREGADEIRA (CAÇAMBA DE 1,7 A 2,8 M³ / 128 HP) E DESCARGA LIVRE (UNIDADE: M3). AF_07/2020</t>
  </si>
  <si>
    <t>TRANSPORTE COM CAMINHÃO BASCULANTE DE 18 M³, EM VIA URBANA PAVIMENTADA, DMT ATÉ 30 KM (UNIDADE: M3XKM). AF_07/2020</t>
  </si>
  <si>
    <t>TRANSPORTE COM CAMINHÃO BASCULANTE DE 6 M³, EM VIA URBANA EM REVESTIMENTO PRIMÁRIO (UNIDADE: M3XKM). AF_07/2020</t>
  </si>
  <si>
    <t>TRANSPORTE COM CAMINHÃO BASCULANTE DE 6 M³, EM VIA URBANA PAVIMENTADA, DMT ATÉ 30 KM (UNIDADE: M3XKM). AF_07/2020</t>
  </si>
  <si>
    <t>6.3</t>
  </si>
  <si>
    <t>5.3.1</t>
  </si>
  <si>
    <t>5.3.2</t>
  </si>
  <si>
    <t>5.3.3</t>
  </si>
  <si>
    <t>5.2.1</t>
  </si>
  <si>
    <t>5.1.1</t>
  </si>
  <si>
    <t>5.1.2</t>
  </si>
  <si>
    <t>4.2.1</t>
  </si>
  <si>
    <t>CONTAINER DEPÓSITO, MÓDULO METÁLICO EM AÇO GALVANIZADO DE 6,0X2,3X2,5M, VÃO LIVRE, PISO DE CONCRETO, CIMENTADO, MADEIRA OU MATERIAL EQUIVALENTE</t>
  </si>
  <si>
    <t>unxmês</t>
  </si>
  <si>
    <t>Observação</t>
  </si>
  <si>
    <t>Composição de Referência: ORSE 11703.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</si>
  <si>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02.02.150 CPOS/CDHU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</si>
  <si>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4656.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</si>
  <si>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PREGO DE ACO POLIDO COM CABECA 19  X 36 (3 1/4  X  9)</t>
  </si>
  <si>
    <t>Composição de Referência: SBC 012208.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</si>
  <si>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REMOÇÃO DE ENTULHO DE OBRA, TERRA, ALVENARIA, CONCRETO, ARGAMASSA, MADEIRA, PAPEL, PLÁSTICO, METAL, CAPACIDADE DE 4M³</t>
  </si>
  <si>
    <t>Composição de Referência: CPOS/CDHU 05.07.040.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</si>
  <si>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CARPINTEIRO DE ESQUADRIA COM ENCARGOS COMPLEMENTARES</t>
  </si>
  <si>
    <t>Composição de Referência: SBC 012689.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</si>
  <si>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97063 + INSUMO SINAPI 20193. Junção do insumo de locação de andaime m2xmÊS com a montagem e desmontagem do andaime em m2, sendo coeficiente de 0,416 que corresponde à 1m2 em proporção à área do andaime informado no insumo.</t>
  </si>
  <si>
    <t>ENGENHEIRO CIVIL PLENO COM ENCARGOS COMPLEMENTARES</t>
  </si>
  <si>
    <t>ENSAIO - ENSAIO DE RESISTENCIA A COMPRESSAO SIMPLES - CONCRETO</t>
  </si>
  <si>
    <t>Composição de Referência: SBC 000128.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</si>
  <si>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103672. Utilizada composição de referência SINAPI e alterado o insumo 1527 para 1525 conforme especificação do projeto.</t>
  </si>
  <si>
    <t>Composição de Referência: SINAPI 103675. Utilizada composição de referência SINAPI e alterado o insumo 1527 para 1525 conforme especificação do projeto.</t>
  </si>
  <si>
    <t>LAJE PRÉ-FABRICADA UNIDIRECIONAL EM VIGA TRELIÇADA/LAJOTA EM EPS LT 16 (12 + 4) - SC = 300KGF/M²</t>
  </si>
  <si>
    <t>Tela aço soldada nervurada CA-60, malha 20x20cm, ferro 3.4mm, painel 2x3m, (0,72kg/m²), Malha Pop Leve Gerdau ou similar</t>
  </si>
  <si>
    <t>Composição de Referência: ORSE 11380.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</si>
  <si>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 13.01.320. Exclusão dos insumos referentes à capa de concreto, os quais estão considerados em outro item da planilha, para atender às especificações do projeto.</t>
  </si>
  <si>
    <t>Cobogo cimento, (elemento vazado,circular), 30 x 30 x 5cm</t>
  </si>
  <si>
    <t>Composição de Referência: ORSE 10783.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</si>
  <si>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MONTADOR DE ESTRUTURA METÁLICA COM ENCARGOS COMPLEMENTARES</t>
  </si>
  <si>
    <t>Composição de Referência: SINAPI 96359. Substituição do insumo de chapa de gesso ST 00039413 SINAPI pelo insumo de chapa resistente à umidade 00039417 SINAPI</t>
  </si>
  <si>
    <t>Isolamento acústico c/ painel  em lã de vidro e = 50mm (isover-santa marina ref psi - 30/50mm ou similar)</t>
  </si>
  <si>
    <t>Composição de Referência: SINAPI 96359. Substituição do insumo de chapa de gesso ST 00039413 SINAPI pelo insumo de chapa resistente à umidade 00039417 SINAPI e acrescentado a composição ORSE 1979 referente ao isolamento acustico.</t>
  </si>
  <si>
    <t>Composição de Referência: SINAPI 96369. Acrescentado a composição ORSE 1979 referente ao isolamento acustico.</t>
  </si>
  <si>
    <t xml:space="preserve"> H.05.000.031120 </t>
  </si>
  <si>
    <t xml:space="preserve"> H.04.000.031272 </t>
  </si>
  <si>
    <t xml:space="preserve"> H.08.000.031658 </t>
  </si>
  <si>
    <t xml:space="preserve"> H.08.000.035019 </t>
  </si>
  <si>
    <t xml:space="preserve"> MATED-29259 </t>
  </si>
  <si>
    <t xml:space="preserve"> MATED-29257 </t>
  </si>
  <si>
    <t xml:space="preserve"> E.18.000.036519 </t>
  </si>
  <si>
    <t xml:space="preserve"> C.04.000.020530 </t>
  </si>
  <si>
    <t xml:space="preserve"> O.11.000.066025 </t>
  </si>
  <si>
    <t xml:space="preserve"> B.07.000.069552 </t>
  </si>
  <si>
    <t xml:space="preserve"> O.11.000.066028 </t>
  </si>
  <si>
    <t xml:space="preserve"> O.09.000.063552 </t>
  </si>
  <si>
    <t xml:space="preserve"> O.08.000.061342 </t>
  </si>
  <si>
    <t xml:space="preserve"> O.09.000.064017 </t>
  </si>
  <si>
    <t xml:space="preserve"> M.04.000.065082 </t>
  </si>
  <si>
    <t xml:space="preserve"> I1861 </t>
  </si>
  <si>
    <t xml:space="preserve"> I1180 </t>
  </si>
  <si>
    <t xml:space="preserve"> O.12.000.069527 </t>
  </si>
  <si>
    <t xml:space="preserve"> O.02.000.069514 </t>
  </si>
  <si>
    <t xml:space="preserve"> O.02.000.062561 </t>
  </si>
  <si>
    <t xml:space="preserve"> O.02.000.062562 </t>
  </si>
  <si>
    <t xml:space="preserve"> O.02.000.062558 </t>
  </si>
  <si>
    <t xml:space="preserve"> O.02.000.062560 </t>
  </si>
  <si>
    <t xml:space="preserve"> O.02.000.062504 </t>
  </si>
  <si>
    <t xml:space="preserve"> B.09.000.069513 </t>
  </si>
  <si>
    <t xml:space="preserve"> O.02.000.062530 </t>
  </si>
  <si>
    <t xml:space="preserve"> O.02.000.062554 </t>
  </si>
  <si>
    <t xml:space="preserve"> O.02.000.062507 </t>
  </si>
  <si>
    <t xml:space="preserve"> S.04.000.026514 </t>
  </si>
  <si>
    <t xml:space="preserve"> S.04.000.039086 </t>
  </si>
  <si>
    <t xml:space="preserve"> N.04.000.020305 </t>
  </si>
  <si>
    <t xml:space="preserve"> H725 </t>
  </si>
  <si>
    <t xml:space="preserve"> P.08.000.043090 </t>
  </si>
  <si>
    <t xml:space="preserve"> P.29.000.042164 </t>
  </si>
  <si>
    <t xml:space="preserve"> P.12.000.049762 </t>
  </si>
  <si>
    <t xml:space="preserve"> P.16.000.067001 </t>
  </si>
  <si>
    <t xml:space="preserve"> B.07.000.049501 </t>
  </si>
  <si>
    <t xml:space="preserve"> P.15.000.034123 </t>
  </si>
  <si>
    <t xml:space="preserve"> P.13.000.042351 </t>
  </si>
  <si>
    <t>FECHADURA 892 ESCOVADA EXTERNA COM ROSETA LA FONTE</t>
  </si>
  <si>
    <t>RODIZIO DE SILICONE INCOLOR COM CHAPA SEM FREIO 50mm</t>
  </si>
  <si>
    <t>TRILHO METALICO E ROLDANAS PARA ESQUADRIA DE CORRER 1,80m</t>
  </si>
  <si>
    <t>TACO FIXACAO 5x10cm MADEIRA DE LEI</t>
  </si>
  <si>
    <t>PORTA EM ALUMÍNIO ANODIZADO FOSCO L 30, TIPO VENEZIANA DE GIRO, COMPLETA COM BATENTE E FERRAGEM, SOB MEDIDA COM REFERÊNCIA 90 CM X 185 CM</t>
  </si>
  <si>
    <t>PORTA DE ABRIR EM TELA DE AÇO GALVANIZADO, ONDULADA DE 1´ FIO 12, SOB MEDIDA</t>
  </si>
  <si>
    <t>PORTA 1 FOLHA LAMBRIL ALUMINIO NATURAL LINHA 25</t>
  </si>
  <si>
    <t>SISTEMA DE PORTA DE CORRER 1 FOLHA 135 4 RODAS COM TRILHO</t>
  </si>
  <si>
    <t>ALUMINIO EM PERFIL TUBULAR EXTRUDADO, LI GA COMUM</t>
  </si>
  <si>
    <t>AREIA GROSSA LAVADA</t>
  </si>
  <si>
    <t>JANELA DE CORRER 4 FOLHAS EM ALUMINIO NATURAL</t>
  </si>
  <si>
    <t>Porta corta fogo, duas folhas, abrir, classe P90, da DKS ou similar - inclusive batente</t>
  </si>
  <si>
    <t>PUXADOR DUPLO PARA PORTA DE MADEIRA, ALUMÍNIO OU VIDRO, REF. DORMA MANET DE 350MM DA DORMA OU EQUIVALENTE</t>
  </si>
  <si>
    <t>Barra de apoio, reta, fixa, em aço inox, l=40cm, d=1 1/4" - Jackwal ou similar</t>
  </si>
  <si>
    <t>ALIZAR/ PERFIL ARREMATE M18 18mm BRANCO TEXTURIZADO</t>
  </si>
  <si>
    <t>MOLA AEREA UD94 COM CALHA/BRACO DESLIZANTE UDINESE</t>
  </si>
  <si>
    <t>FECHADURA COM MAÇANETA TIPO ALAVANCA EM AÇO INOXIDÁVEL E ROZETA, REF. VICTÓRIA ECOINOX 882 IXE EXTERNA DA PADO OU EQUIVALENTE</t>
  </si>
  <si>
    <t>ALIZAR/MOLDURA MADEIRA DE LEI 1,5x4,5cm PARA PINTURA</t>
  </si>
  <si>
    <t>PREGO FERRO GALVANIZADO 16x24 (285 un/kg)</t>
  </si>
  <si>
    <t>TACO DE MADEIRA PARA FIXACAO DE ESQUADRIAS/CAIXILHOS</t>
  </si>
  <si>
    <t>ADUELA/MARCO/BATENTE MADEIRA 3,5x14cm P/PINTURA</t>
  </si>
  <si>
    <t>FECHO PARA ABERTURA DE JANELA MAXIM-AR (REFERÊNCIA: FEC-009)</t>
  </si>
  <si>
    <t>BRAÇO PARA JANELA MAXIM-AR (COMPRIMENTO: 400MM|LINHA: 25 OU 32|REFERÊNCIA: BRA-704|EMBALAGEM: PAR)</t>
  </si>
  <si>
    <t>Piso alta resistencia, colorido, e=10mm, aplicado com juntas, polido até o esmeril 400 e encerado</t>
  </si>
  <si>
    <t>Piso alta resistencia, comum, cor cinza, e=12mm, aplicado com juntas plásticas, sem polimento</t>
  </si>
  <si>
    <t>Rodape alta resistência, alt=10cm, meia-cana</t>
  </si>
  <si>
    <t>Perfil Alumínio, Tubo Retangular 50,80mm x 25,40mm x 1,20mm (0,484kg/m)</t>
  </si>
  <si>
    <t>Granito branco Siena e= 2cm</t>
  </si>
  <si>
    <t>ENGATES CROMADOS</t>
  </si>
  <si>
    <t>CONJUNTO PARAFUSO ACO INOX 304 ROSCA SOBERBA 7,2MM PARA FIXACAO DE BACIA/MICTORIOS</t>
  </si>
  <si>
    <t>FITA DE VEDACAO 18MM X 50M</t>
  </si>
  <si>
    <t>REVESTIMENTO EM AÇO INOXIDÁVEL AISI304, LIGA18,8 EM CHAPA 20 COM ESPESSURA DE 1MM, ACABAMENTO ESCOVADO - INSTALADO</t>
  </si>
  <si>
    <t>CONCRETO USINADO FCK= 15 MPA, SLUMP 5 ± 1CM</t>
  </si>
  <si>
    <t>Funil Expurgo Hospitalar de aço inox 304  290x300mm e= 0,8mm Sem mesa para embutir - Mirnox ou similar</t>
  </si>
  <si>
    <t>TORNEIRA CLÍNICA PROFISSIONAL, PAREDE OU MESA TIPO ALAVANCA, FABRICADA EM METAL CROMADO COM BICO AREJADOR</t>
  </si>
  <si>
    <t>FITA TEFLON DE 18 MM</t>
  </si>
  <si>
    <t>TORNEIRA MISTURADOR CLÍNICA DE MESA COM AREJADOR ARTICULADO, ACIONAMENTO COTOVELO; REF. CERTIVA, SOLUCENTER, PROFLUX  OU EQUIVALENTE</t>
  </si>
  <si>
    <t>Torneira de mesa com fechamento automático, ref.1173, linha Decamatic Eco, DECA ou similar</t>
  </si>
  <si>
    <t>Fita veda rosca 18mm</t>
  </si>
  <si>
    <t>Ducha higiênica com registro, linha Dream, ref. 1984.C87.ACT.CR, da DECA ou similar</t>
  </si>
  <si>
    <t>SOLUCAO LIMPADORA PARA PVC EMBALAGEM 200cc</t>
  </si>
  <si>
    <t>ADESIVO PARA PVC bisnaga de 75 gramas</t>
  </si>
  <si>
    <t>ESTACAO DE CHAMADA DE BANHEIRO, HOSPITAL AR, COM INTERRUPTOR DE EMBUTIR</t>
  </si>
  <si>
    <t>JUNTA RAPID, LINHA SMU, DESTINADA PARA U NIAO E VEDACAO ENTRE EXTREMIDADES PONTA/ PONTA DE TUBOS E CONEXOES COM DN 50MM</t>
  </si>
  <si>
    <t>HIDRÔMETRO EM BRONZE, DIÂMETRO 40 MM (1 1/2)</t>
  </si>
  <si>
    <t>LIXA D'AGUA EM FOLHA, GRAO 100</t>
  </si>
  <si>
    <t>RESERVATÓRIO METÁLICO TIPO TAÇA 25000L H &lt;= 10M DE ALTURA</t>
  </si>
  <si>
    <t>VÁLVULA DE RETENÇÃO HORIZONTAL EM BRONZE 1´</t>
  </si>
  <si>
    <t>RESERVATÓRIO EM POLIETILENO DE ALTA DENSIDADE (CISTERNA), ANTIOXIDANTE E PROTEÇÃO ANTI UV, CAPACIDADE DE 5.000 LITROS, COM ACESSÓRIOS, REF. ACQUALIMP OU EQUIVALENTE</t>
  </si>
  <si>
    <t>SIFÃO CROMADO 1 1/4"X1 1/2"</t>
  </si>
  <si>
    <t>FITA DE VEDAÇÃO</t>
  </si>
  <si>
    <t>LUBRIFICANTE PARA ANEL DE NEOPRENE</t>
  </si>
  <si>
    <t>SOLUÇÃO LIMPADORA PARA PVC</t>
  </si>
  <si>
    <t>TUBO DE PVC RÍGIDO PXB COM VIROLA, LINHA ESGOTO SÉRIE REFORÇADA ´R´, DN= 100MM</t>
  </si>
  <si>
    <t>TUBO DE PVC RÍGIDO PXB COM VIROLA, LINHA ESGOTO SÉRIE REFORÇADA ´R´, DN= 150MM</t>
  </si>
  <si>
    <t>TUBO DE PVC RÍGIDO PXB COM VIROLA, LINHA ESGOTO SÉRIE REFORÇADA ´R´, DN= 50MM</t>
  </si>
  <si>
    <t>TUBO DE PVC RÍGIDO PXB COM VIROLA, LINHA ESGOTO SÉRIE REFORÇADA ´R´, DN= 75MM</t>
  </si>
  <si>
    <t>TUBO DE PVC RÍGIDO SOLDÁVEL MARROM, DN= 40MM (1 1/4´)</t>
  </si>
  <si>
    <t>ADESIVO PARA TUBOS PVC</t>
  </si>
  <si>
    <t>TUBO DE PVC RÍGIDO BRANCO, PONTAS LISAS, SOLDÁVEL, SÉRIE NORMAL, DN 40MM</t>
  </si>
  <si>
    <t>ANEL BORRACHA, DN 40 MM, PARA TUBO SERIE REFORCADA ESGOTO PREDIAL</t>
  </si>
  <si>
    <t>TUBO DE PVC RÍGIDO, PONTAS LISAS, SOLDÁVEL, LINHA ESGOTO SÉRIE REFORÇADA ´R´, DN= 40MM</t>
  </si>
  <si>
    <t>TUBO DE PVC RÍGIDO SOLDÁVEL MARROM, DN= 75MM (2 1/2´)</t>
  </si>
  <si>
    <t>Solucao limpadora pvc</t>
  </si>
  <si>
    <t>Adesivo pvc em frasco de 850 gramas</t>
  </si>
  <si>
    <t>Placa de sinalizacao, fotoluminescente, em pvc , com logotipo "Cuidado risco de choque elétrico"- Placa E5</t>
  </si>
  <si>
    <t>Placa de sinalizacao, fotoluminescente, em pvc , com logotipo "Extintor de incêndio portátil"- Placa E5</t>
  </si>
  <si>
    <t>PARAFUSO AUTO-ATARRAXANTE COM FENDA, ZINCADO BRANCO DE 9,5 X 2,9 MM</t>
  </si>
  <si>
    <t>PLACA DE SINALIZAÇÃO EM PVC EXPANDIDO DE 70X20CM, ESPESSURA 3MM, ADESIVO DUPLA FACE SOBRE TODO O VERSO</t>
  </si>
  <si>
    <t>PLACA DE SINALIZAÇÃO EM PVC, COM INDICAÇÃO DE PROIBIÇÃO NORMATIVA, (150X200X2MM); REF. P00111C DA ADVCOMM, 639 DA TAG SINALIZAÇÃO, P4 DA NET PLACA OU EQUIVALENTE</t>
  </si>
  <si>
    <t>Placa de sinalizacao, fotoluminescente, 38x19 cm, em pvc , com seta indicativa de sentido (esquerda ou direita) de saída de emergência- Placa S2</t>
  </si>
  <si>
    <t>Abrigo de sobrepor em chapa de aço carbono pintado com tinta a base de epoxi vermelha, dimensões 75x35x25cm</t>
  </si>
  <si>
    <t>BUCHA PLASTICA COM PARAFUSO - 6MM</t>
  </si>
  <si>
    <t>PLACA DE SINALIZAÇÃO DE EMERGÊNCIA DE ORIENTAÇÃO E SALVAMENTO , CONFORME ABNT NBR 13434/2004 E NT14/2010-ES</t>
  </si>
  <si>
    <t>PLACA FOTOLUMINESCENTE SINALIZACAO SEG.C ONTRA INCENDIO P/EQUIP.COMB.INC.E ALARME ,PVC ANTICHAMA,(20X15)CM,ABNT NBR 16820</t>
  </si>
  <si>
    <t>Bucha em liga zamak para eletroduto 32mm, d=1 1/4"</t>
  </si>
  <si>
    <t>Arruela em liga zamak p/eletroduto 32mm, d=1 1/4 "</t>
  </si>
  <si>
    <t>ARRUELA LISA EM LATAO 1/4"</t>
  </si>
  <si>
    <t>PORCA SEXTAVADA 1/4"</t>
  </si>
  <si>
    <t>ARRUELA ACO 3/8" x 1/2"</t>
  </si>
  <si>
    <t>CHUMBADOR CB 3/8"x2.1/2"+ PARAFUSO</t>
  </si>
  <si>
    <t>PARAFUSO LENTILHA 42x13mm COM PORCA E ARRUELA</t>
  </si>
  <si>
    <t>SUPORTE PARA FIXACAO DE FITA DE ALUMINIO 7/8"x1/8" COM BASE</t>
  </si>
  <si>
    <t>CAIXA DE PASSAGEM CHAPA DE ACO DE EMBUTIR COM TAMPA APARAFUSADA 302x302x122 CEMAR</t>
  </si>
  <si>
    <t>CAIXA DE PASSAGEM SOBREPOR 200x200mm BRANCA METAL IP-44 GOMES</t>
  </si>
  <si>
    <t>PLACA COM UM FURO IMPERIA BRANCO IRIEL</t>
  </si>
  <si>
    <t>PLACA 1 POSTO HORIZONTAL 4x2 PIAL PLUS</t>
  </si>
  <si>
    <t>ELETRODUTO DE PVC RIGIDO ROSCAVEL DE 1/2 ", SEM LUVA</t>
  </si>
  <si>
    <t>CABO DE COBRE, RIGIDO, CLASSE 2, ISOLACAO EM PVC/A, ANTICHAMA BWF-B, 1 CONDUTOR, 450/750 V, SECAO NOMINAL 1,5 MM2</t>
  </si>
  <si>
    <t>SENSOR DE PRESENCA LIGHTEX PARA PAREDE(LIGA/DESLIGA)</t>
  </si>
  <si>
    <t>RELÉ DE TEMPO ELETRÔNICO DE 3 - 30SEG 220V 50/60HZ</t>
  </si>
  <si>
    <t>MINI DISJUNTOR BIPOLAR 63A CURVA C 5KA 220/127V</t>
  </si>
  <si>
    <t>DISJUNTOR - DISPOSITIVO PROTETOR DE SURTO DPS CLASSE II 20 ka TRIPOLAR 275V SOPRANO</t>
  </si>
  <si>
    <t>DISPOSITIVO DE PROTEÇÃO CONTRA SURTO, CLASSE 1, SUPORTABILIDADE &amp;LT;= 4 KV, 1 POLO; F+N, F+T OU F/PEN, 240V/415V, TN-C, TN-S, TT E IT, CURVA DE ENSAIO: 10/350µS; IIMP= 60 KA; REF. 6012 DA CLAMPER, 810399SG DA EMBRASTEC OU EQUIVALENTE</t>
  </si>
  <si>
    <t>DISJUNTOR - DISPOSITIVO DIF.RESIDUAL DR ALTA SENS. TETRAP.25A SDR22530 STECK</t>
  </si>
  <si>
    <t>ELETROCALHA - SAIDA HORIZONTAL PRE GALVANIZADA PARA ELETRODUTO 2.1/2" CHAPA 16</t>
  </si>
  <si>
    <t>ELETROCALHA - SAIDA HORIZONTAL PRE GALVANIZADA PARA ELETRODUTO 1 1/4" CHAPA 16</t>
  </si>
  <si>
    <t>ELETROCALHA - CURVA DE INVERSAO 100x100mm CHAPA 20</t>
  </si>
  <si>
    <t>ELETROCALHA PERFURADA TIPO "U" 100x100mm CHAPA 22 NBR6323</t>
  </si>
  <si>
    <t>Suporte vertical 150 x 150 mm para fixação de eletrocalha metálica (ref.: mopa ou similar)</t>
  </si>
  <si>
    <t>ELETROCALHA - TE VERTICAL DE SUBIDA 100x100mm CHAPA 20</t>
  </si>
  <si>
    <t>ELETROCALHA - EMENDA INTERNA INTEGRAL "U" 100x100mm CHAPA 22</t>
  </si>
  <si>
    <t>TERMINAL DE FECHAMENTO LISO, PARA ELETRO CALHA PERFURADA OU LISA, 100X100MM, PRE- ZINCADA</t>
  </si>
  <si>
    <t>ELETRODUTO COM COSTURA GALVANIZADO ELETROLITICAMENTE, DN = 1 1/4´ - NBR13057</t>
  </si>
  <si>
    <t>BLOCO AUTÔNOMO DE ILUMINAÇÃO DE EMERGÊNCIA LED, AUTONOMIA DE 3 HORAS, EQUIPADO COM 2 FARÓIS, FLUXO LUMINOSO 2.000 ATÉ 3.000 LÚMENS; REF. FAE-LED216 DA KBR, BLOCO DE 3000 LUMENS DA SEGURIMAX OU EQUIVALENTE</t>
  </si>
  <si>
    <t>Soquete ou bocal de louça (porcelana) E27 de tempo, ref.MT-2233, marca Decorlux ou similar</t>
  </si>
  <si>
    <t>Quadro de distribuição de embutir em chapa de aço, p/até 32 disjuntores c/barramento, padrão DIN, Cemar ou similar</t>
  </si>
  <si>
    <t>Quadro geral de distribuição de embutir, com barramento, em chapa galvaniz., medindo:1200x800x250cm, exclusive disjuntores</t>
  </si>
  <si>
    <t>FITA ISOLANTE HIGHLAND ADESIVA 19m x 20mm</t>
  </si>
  <si>
    <t>Luminária plafon (sobrepor) 40 x 40 - 36 W - 6000K - G- Light ou similar</t>
  </si>
  <si>
    <t>LUMINARIA DE EMBUTIR, PARA LAMPADA LED D E 25W (INCLUSIVE LAMPADA)</t>
  </si>
  <si>
    <t>Luminária  plafon (sobrepor) 22,5 x 22,5 - 18 W - 6000K - G- Light ou similar</t>
  </si>
  <si>
    <t>LUMINÁRIA PLAFON LED QUADRADO DE EMBUTIR, CORPO METÁLICO, POTÊNCIA MÍNIMA DE 36W, FLUXO LUMINOSO IGUAL OU SUPERIOR A 3000 LUMENS, TCC DE 4000K, IP20, VIDA ÚTIL MÍN.: 25.000 H, MEDIDAS APROXIMADAS DE 60X60 CM</t>
  </si>
  <si>
    <t>LUMINÁRIA PLAFON LED QUADRADO DE SOBREPOR, CORPO METÁLICO, POTÊNCIA MÍNIMA DE 36W, FLUXO LUMINOSO IGUAL OU SUPERIOR A 3000 LUMENS, TCC DE 4000K, IP20, VIDA ÚTIL MÍN.: 25.000 H, MEDIDAS APROXIMADAS DE 60X60 CM</t>
  </si>
  <si>
    <t>FITA ISOLANTE DE 20 M, REF. 3M SCOTH 33MR OU EQUIVALENTE - USO ESPECIAL</t>
  </si>
  <si>
    <t>LUMINÁRIA LED REDONTA DE EMBUTIR TIPO BALIZADOR, PARA PISO, POTÊNCIA 6W, 300LM / 360 LM, TEMPERATURA DE COR 2700K/3000K, BIVOLT; REF. COMERCIAL: LM615 DA LUMINATTI OU EQUIVALENTE</t>
  </si>
  <si>
    <t>LUMINÁRIA LED RETANGULAR DE SOBREPOR COM REFLETOR DE ALUMÍNIO E ALETAS, CORPO METÁLICO, POTÊNCIA MÍNIMA DE 36W, FLUXO LUMINOSO IGUAL OU SUPERIOR A 3700 LUMENS, TCC DE 4000K, IP20, VIDA ÚTIL MÍN.: 50.000 H, MEDIDAS APROXIMADAS DE 125X30 CM</t>
  </si>
  <si>
    <t>Caixa de equipotencialização em aço 200x200x90mm, para embutir com tampa, com9 terminais, ref:TEL-901 ou similar (SPDA)</t>
  </si>
  <si>
    <t>CABO DE COBRE NU MEIO DURO 7 FIOS 35mm2 (1AWG)</t>
  </si>
  <si>
    <t>Cabo de cobre PP Cordplast 4 x 2,5 mm2, 450/750v</t>
  </si>
  <si>
    <t>TOMADA AR EXTERIOR + VENEZIANA COM REGISTRO 500x400mm</t>
  </si>
  <si>
    <t>TOMADA AR EXTERIOR + VENEZIANA COM REGISTRO 750x150mm</t>
  </si>
  <si>
    <t>CHAPA DE ACO CARBONO, GALVANIZADA, PARA USOS GERAIS, TAMANHO PADRAO, PRECO DE RE VENDEDOR, COM ESPESSURA DE 1,25MM</t>
  </si>
  <si>
    <t>GRELHA RETANGULAR DE SIMPLES DEFLEXAO, A LETAS VERTICAIS, EM ALUMINIO EXTRUDADO 4 00X150MM, TROPICAL OU SIMILAR</t>
  </si>
  <si>
    <t>DIFUSOR QUADRADO EM ALUMINIO EXTRUDADO 1 5" X 15", TROPICAL OU SIMILAR</t>
  </si>
  <si>
    <t>DUTO FLEXIVEL ALUMINIO COM ISOLAMENTO TERMICO 25MM LA VIDRO 5" 131mm</t>
  </si>
  <si>
    <t>Barra roscada bicromatizada ø 3/8" x 3000mm</t>
  </si>
  <si>
    <t>EXAUSTOR CENTRIFUGO SIROCO TRIFASICO MODELO EC4-TN-2</t>
  </si>
  <si>
    <t>EXAUSTOR CENTRIFUGO SIROCO TRIFASICO EC5-TN-3 ARRANJO 4</t>
  </si>
  <si>
    <t>CAIXA DE VENTILACAO PARA FORRO CAB-250N- 220V - S&amp;P</t>
  </si>
  <si>
    <t>Curva horizontal 75 x 50 mm para eletrocalha metálica (ref.: mopa ou similar)</t>
  </si>
  <si>
    <t>Eletrocalha metálica perfurada 75 x 50 x 3000 mm (ref. vl 3.01 75/50 ge valemam ou similar)</t>
  </si>
  <si>
    <t>Cartela de bucha S-8 com 10 conjuntos de bucha/parafuso</t>
  </si>
  <si>
    <t>Suporte vertical  100 x 100 mm  para fixação de eletrocalha metálica ( ref.: Mopa ou similar)</t>
  </si>
  <si>
    <t>Tê horizontal 75 x 50 mm para eletrocalha metálica (ref. Mopa ou similar)</t>
  </si>
  <si>
    <t>ELETROCALHA - EMENDA INTERNA INTEGRAL "U" 50x50mm CHAPA 22</t>
  </si>
  <si>
    <t>Terminal 75 x 50 mm para eletrocalha perfurada metalica (ref. vl 3.01-25 ge valemam ou similar)</t>
  </si>
  <si>
    <t>TOMADA PARA TV, TIPO PINO JACK, COM PLACA, REF. LINHA TRII DA TRAMONTINA, SIMON, PIAL LEGRAND, OU EQUIVALENTE</t>
  </si>
  <si>
    <t>Letras aço inox 20 x 20cm</t>
  </si>
  <si>
    <t>LETRA CAIXA AÇO INOX ESCOVADO COLOCADA (ALTURA LETRASXNUM.LETRAS)</t>
  </si>
  <si>
    <t>Sabão em pó</t>
  </si>
  <si>
    <t>m</t>
  </si>
  <si>
    <t>kg</t>
  </si>
  <si>
    <t>l</t>
  </si>
  <si>
    <t>cartel</t>
  </si>
  <si>
    <t>Composição de Referência: SBC 110805.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</si>
  <si>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LIGAÇÕES PROVISÓRIAS PARA CONTAINER TIPO 6 (CORRESPONDENTE AO  ED-16353)</t>
  </si>
  <si>
    <t>PLACA DE SINALIZAÇÃO DE SEGURANÇA CODIGO 14 - 315/158(NBR 13.434);  S3(NT 14/2010-ES) ("SAIDA DE EMERGÊNCIA" - SETA VERTICAL)</t>
  </si>
  <si>
    <t>ESCAVAÇÃO MANUAL DE VALA COM PROFIDADE MENOR OU IGUAL A 1,30 M. AF_02/2021</t>
  </si>
  <si>
    <t>ACOPLAMENTO RANHURADO EM FERRO FIDO DN 60,3mm 2""</t>
  </si>
  <si>
    <t>ACOPLAMENTO RIGIDO EM FERRO FIDO RANHURADO DN 50mm</t>
  </si>
  <si>
    <t>PREPARO DE FO DE VALA COM LARGURA MAIOR OU IGUAL A 1,5 M E MENOR QUE 2,5 M (ACERTO DO SOLO NATURAL). AF_08/2020</t>
  </si>
  <si>
    <t>CAIXA DE PASSAGEM EM ALVENARIA DE TIJOLOS MACIÇOS ESP. = 0,12M,  DIM. INT. = 0.50 X 0.50 X 0.60M, COM GRELHA DE FERRO FIDO</t>
  </si>
  <si>
    <t>Grelha metálica de ferro fido 50 x 50cm</t>
  </si>
  <si>
    <t>CUSTO ORÇAMENTO BASE</t>
  </si>
  <si>
    <t>AJUSTE DE CÓDIGO</t>
  </si>
  <si>
    <t>ORSE</t>
  </si>
  <si>
    <t>C.06.000.022012</t>
  </si>
  <si>
    <t>CPOS/CDHU</t>
  </si>
  <si>
    <t>SBC</t>
  </si>
  <si>
    <t>A.05.000.020358</t>
  </si>
  <si>
    <t>A.12.000.021099</t>
  </si>
  <si>
    <t>EMOP</t>
  </si>
  <si>
    <t>SETOP</t>
  </si>
  <si>
    <t>IOPES</t>
  </si>
  <si>
    <t>SINAPI</t>
  </si>
  <si>
    <t>Próprio</t>
  </si>
  <si>
    <t>SEINFRA</t>
  </si>
  <si>
    <t>P.04.000.042173</t>
  </si>
  <si>
    <t>AGETOP CIVIL</t>
  </si>
  <si>
    <t>1.1.1</t>
  </si>
  <si>
    <t>1.1.2</t>
  </si>
  <si>
    <t>1.1.3</t>
  </si>
  <si>
    <t>1.1.4</t>
  </si>
  <si>
    <t>1.1.5</t>
  </si>
  <si>
    <t>1.1.6</t>
  </si>
  <si>
    <t>1.1.7</t>
  </si>
  <si>
    <t>1.1.8</t>
  </si>
  <si>
    <t>1.1.9</t>
  </si>
  <si>
    <t>1.1.10</t>
  </si>
  <si>
    <t>1.1.11</t>
  </si>
  <si>
    <t>1.2.1</t>
  </si>
  <si>
    <t>1.3.1</t>
  </si>
  <si>
    <t>1.4.1</t>
  </si>
  <si>
    <t>3.1.1</t>
  </si>
  <si>
    <t>3.3.3</t>
  </si>
  <si>
    <t>3.1.2</t>
  </si>
  <si>
    <t>3.1.3</t>
  </si>
  <si>
    <t>3.1.4</t>
  </si>
  <si>
    <t>3.1.5</t>
  </si>
  <si>
    <t>3.1.6</t>
  </si>
  <si>
    <t>3.2.1</t>
  </si>
  <si>
    <t>3.2.8</t>
  </si>
  <si>
    <t>3.2.2</t>
  </si>
  <si>
    <t>3.2.3</t>
  </si>
  <si>
    <t>3.2.4</t>
  </si>
  <si>
    <t>3.2.5</t>
  </si>
  <si>
    <t>3.2.6</t>
  </si>
  <si>
    <t>3.2.7</t>
  </si>
  <si>
    <t>3.2.9</t>
  </si>
  <si>
    <t>3.3.1</t>
  </si>
  <si>
    <t>3.3.7</t>
  </si>
  <si>
    <t>3.3.6</t>
  </si>
  <si>
    <t>3.3.4</t>
  </si>
  <si>
    <t>3.3.8</t>
  </si>
  <si>
    <t>3.3.9</t>
  </si>
  <si>
    <t>3.3.2</t>
  </si>
  <si>
    <t>3.3.5</t>
  </si>
  <si>
    <t>3.3.10</t>
  </si>
  <si>
    <t>3.3.11</t>
  </si>
  <si>
    <t>BASE RESERVATÓRIO</t>
  </si>
  <si>
    <t>3.4</t>
  </si>
  <si>
    <t>3.4.1</t>
  </si>
  <si>
    <t>4.1.1</t>
  </si>
  <si>
    <t>4.1.2</t>
  </si>
  <si>
    <t>4.1.3</t>
  </si>
  <si>
    <t>4.1.4</t>
  </si>
  <si>
    <t>4.1.5</t>
  </si>
  <si>
    <t>4.2.2</t>
  </si>
  <si>
    <t>4.2.3</t>
  </si>
  <si>
    <t>4.2.4</t>
  </si>
  <si>
    <t>4.2.5</t>
  </si>
  <si>
    <t>21.1</t>
  </si>
  <si>
    <t>21.2</t>
  </si>
  <si>
    <t>ÁREAS EXTERNAS E IMPLANTAÇÃO</t>
  </si>
  <si>
    <t>20.1</t>
  </si>
  <si>
    <r>
      <t xml:space="preserve">EXAUSTOR CENTRIFUGO SIROCO TRIFASICO MODELO EC4-TN </t>
    </r>
    <r>
      <rPr>
        <i/>
        <sz val="9"/>
        <rFont val="Calibri"/>
        <family val="2"/>
      </rPr>
      <t>(BDI DIFERENCIADO)</t>
    </r>
  </si>
  <si>
    <r>
      <t xml:space="preserve">EXAUSTOR CENTRIFUGO SIROCO TRIFASICO EC5-TN-3 </t>
    </r>
    <r>
      <rPr>
        <i/>
        <sz val="9"/>
        <rFont val="Calibri"/>
        <family val="2"/>
      </rPr>
      <t>(BDI DIFERENCIADO)</t>
    </r>
  </si>
  <si>
    <r>
      <t>CAIXA DE VENTILACAO PARA FORRO MODELO: CAB-250N - 220V - S&amp;P</t>
    </r>
    <r>
      <rPr>
        <i/>
        <sz val="9"/>
        <rFont val="Calibri"/>
        <family val="2"/>
      </rPr>
      <t xml:space="preserve"> (BDI DIFERENCIADO)</t>
    </r>
  </si>
  <si>
    <r>
      <t>CAIXA DE VENTILACAO PARA FORRO CAB-250 - 220V - S&amp;P</t>
    </r>
    <r>
      <rPr>
        <i/>
        <sz val="9"/>
        <rFont val="Calibri"/>
        <family val="2"/>
      </rPr>
      <t xml:space="preserve"> (BDI DIFERENCIADO)</t>
    </r>
  </si>
  <si>
    <r>
      <t xml:space="preserve">CAIXA DE VENTILACAO PARA FORRO COLARINHO COM BOCAL CVM2500 </t>
    </r>
    <r>
      <rPr>
        <i/>
        <sz val="9"/>
        <rFont val="Calibri"/>
        <family val="2"/>
      </rPr>
      <t>(BDI DIFERENCIADO)</t>
    </r>
  </si>
  <si>
    <r>
      <t>EXAUSTOR AXIAL MULTIVAC MODELO MURO 150A</t>
    </r>
    <r>
      <rPr>
        <i/>
        <sz val="9"/>
        <rFont val="Calibri"/>
        <family val="2"/>
      </rPr>
      <t xml:space="preserve"> (BDI DIFERENCIADO)</t>
    </r>
  </si>
  <si>
    <t>EXECUÇÃO DE PASSEIO (CALÇADA) COM CONCRETO MOLDADO IN LOCO, USINADO, ACABAMENTO CAMURÇADO, ESPESSURA 6 CM, ARMADO</t>
  </si>
  <si>
    <t>COMPOSIÇÃO MONTADA</t>
  </si>
  <si>
    <t xml:space="preserve">Composição de Referência: : SINAPI 95003 / 97112. A composição foi ajustada para utilizar os insumos e a mão de obra conforme a base SINAPI, garantindo maior aderência aos parâmetros de mercado e normativas vigentes. </t>
  </si>
  <si>
    <t xml:space="preserve"> 10.1.2</t>
  </si>
  <si>
    <t xml:space="preserve"> 10.1.3</t>
  </si>
  <si>
    <t xml:space="preserve"> 10.1.4</t>
  </si>
  <si>
    <t>1.5</t>
  </si>
  <si>
    <t>1.5.1</t>
  </si>
  <si>
    <t>1.5.2</t>
  </si>
  <si>
    <t>1.5.3</t>
  </si>
  <si>
    <t>1.5.4</t>
  </si>
  <si>
    <t>DEMOLIÇÕES E REMOÇÕES</t>
  </si>
  <si>
    <t>1.5.5</t>
  </si>
  <si>
    <t>1.5.6</t>
  </si>
  <si>
    <t>REMOÇÃO DE ALAMBRADOS, ESTRUTURADO POR TUBOS DE AÇO GALVANIZADO, COM TELA DE ARAME GALVANIZADO, DE FORMA MANUAL, SEM REAPROVEITAMENTO. AF_09/2023</t>
  </si>
  <si>
    <t>DEMOLIÇÃO DE ESTRUTURAS DE CONCRETO ARMADO EM GERAL, DE FORMA MECANIZADA COM ROMPEDOR ACOPLADO EM ESCAVADEIRA HIDRÁULICA, SEM REAPROVEITAMENTO.</t>
  </si>
  <si>
    <t>Composição de Referência: Base SINAPI 97630. Ajustado os códigos pois, custos não estavam disponíveis.</t>
  </si>
  <si>
    <t>UND</t>
  </si>
  <si>
    <t>DEMOLIÇÃO DE BOCA DE LOBO INCLUSIVE CARGA E TRANSPORTE</t>
  </si>
  <si>
    <t>ED51132</t>
  </si>
  <si>
    <t>MARTELO PERFURADOR PNEUMÁTICO MANUAL, HASTE 25 X 75 MM, 21 KG - CHP DIURNO. AF_12/2015</t>
  </si>
  <si>
    <t>ATERRO MECANIZADO DE VALA COM RETROESCAVADEIRA (CAPACIDADE DA CAÇAMBA DA RETRO: 0,26 M³ / POTÊNCIA: 88 HP), LARGURA DE 0,8 A 1,5 M, PROFUNDIDADE ATÉ 1,5 M, COM SOLO ARGILO-ARENOSO. AF_05/2016</t>
  </si>
  <si>
    <t>Composição de Referência: Composição Prefeitura de Pouso Alegre de 06/01/2021 "https://pousoalegre.mg.gov.br/licitacoes/05-COMPOSI%C3%87%C3%83O.pdf"</t>
  </si>
  <si>
    <t>CARGA MECÂNICA DE MATERIAL DE QUALQUER NATUREZA
SOBRE CAMINHÃO, EXCLUSIVE TRANSPORTE</t>
  </si>
  <si>
    <t>REMOÇÃO DE POSTE DE CONCRETO COM SUAS DEVIDAS ESTRUTURAS, CRUZETA E REFLETORES</t>
  </si>
  <si>
    <t>GUINDAUTO HIDRÁULICO, CAPACIDADE MÁXIMA DE CARGA 6200 KG, MOMENTO MÁXIMO DE
CARGA 11,7 TM, ALCANCE MÁXIMO HORIZONTAL 9,70 M, INCLUSIVE CAMINHÃO TOCO PBT 16.000
KG, POTÊNCIA DE 189 CV - CHP DIURNO. AF_06/2014</t>
  </si>
  <si>
    <t>COTAÇÃO 1</t>
  </si>
  <si>
    <t xml:space="preserve">CARGA, MANOBRA E DESCARGA DE ENTULHO EM CAMINHÃO BASCULANTE 10 M³ - CARGA COM ESCAVADEIRA HIDRÁULICA (CAÇAMBA DE 0,80 M³ / 111 HP) E DESCARGA LIVRE (UNIDADE: M3). AF_07/2020 </t>
  </si>
  <si>
    <t xml:space="preserve">TRANSPORTE COM CAMINHÃO BASCULANTE DE 10 M³, EM VIA URBANA PAVIMENTADA, DMT ATÉ 30 KM (UNIDADE: M3XKM). AF_07/2020 </t>
  </si>
  <si>
    <t>TAXA DE DESTINAÇÃO DE RESÍDUOS DA OBRA EM ATERRO SANITÁRIO LICENCIADO PELA PJF (BDI DIFERENCIADO: 16,80%)</t>
  </si>
  <si>
    <t>MEMÓRIA DE QUANTITATIVOS</t>
  </si>
  <si>
    <t>ITEM NO 
ORÇAMENTO</t>
  </si>
  <si>
    <t>DIMENSÃO</t>
  </si>
  <si>
    <t>COLUNA PARA ø</t>
  </si>
  <si>
    <t>PERÍMETRO</t>
  </si>
  <si>
    <t>ALTURA</t>
  </si>
  <si>
    <t>ESPESSURA</t>
  </si>
  <si>
    <t>PEPETIÇÕES</t>
  </si>
  <si>
    <t>QUANTIDADE
UNIDADE</t>
  </si>
  <si>
    <t>(m)</t>
  </si>
  <si>
    <t>und</t>
  </si>
  <si>
    <t>LANÇAR</t>
  </si>
  <si>
    <t>ÁREA DA OBRA</t>
  </si>
  <si>
    <t>FORMA</t>
  </si>
  <si>
    <t>CONCRETO</t>
  </si>
  <si>
    <t>ALVENARIA</t>
  </si>
  <si>
    <t>1.5.7</t>
  </si>
  <si>
    <t>1.5.8</t>
  </si>
  <si>
    <t>1.1.12</t>
  </si>
  <si>
    <t>1.6</t>
  </si>
  <si>
    <t>1.6.1</t>
  </si>
  <si>
    <t>1.6.2</t>
  </si>
  <si>
    <t>1.6.3</t>
  </si>
  <si>
    <t>1.6.4</t>
  </si>
  <si>
    <t>1.6.5</t>
  </si>
  <si>
    <t>MOVIMENTAÇÃO DE TERRA</t>
  </si>
  <si>
    <t>-</t>
  </si>
  <si>
    <t>M²</t>
  </si>
  <si>
    <t>ESCADA DE ACESSO AO PORTÃO PRINCIPAL EM CONCRETO ARMADO, FCK 25 MPA, FORMA EM CHAPA DE MADEIRA COMPENSADA RESINADA | AMPLIAÇÃO 01</t>
  </si>
  <si>
    <t>ESCADA DE ACESSO LATERAL EM CONCRETO ARMADO, FCK 25 MPA, FORMA EM CHAPA DE MADEIRA COMPENSADA RESINADA | AMPLIAÇÃO 02</t>
  </si>
  <si>
    <t>19.4</t>
  </si>
  <si>
    <t>MOBILIÁRIO</t>
  </si>
  <si>
    <t>19.4.1</t>
  </si>
  <si>
    <t>19.4.2</t>
  </si>
  <si>
    <t xml:space="preserve">BANCO PRÉ FABRICADO DE CONCRETO  C= 400 CM </t>
  </si>
  <si>
    <t xml:space="preserve">BANCO PRÉ FABRICADO DE CONCRETO  C= 200 CM </t>
  </si>
  <si>
    <t>LASTRO COM MATERIAL GRANULAR (PEDRA BRITADA N.1 E PEDRA BRITADA N.2), APLICADO EM PISOS OU LAJES SOBRE SOLO, ESPESSURA DE *10 CM*. AF</t>
  </si>
  <si>
    <t>ED-15449</t>
  </si>
  <si>
    <t>BANCO EM CONCRETO APARENTE, SEM ENCOSTO, POLIDO COM
ACABAMENTO EM VERNIZ, ESP. 8CM, COMPRIMENTO 200CM</t>
  </si>
  <si>
    <t>Composição de Referência: SINAPI 103294.</t>
  </si>
  <si>
    <t xml:space="preserve">Composição de Referência: :102362. A composição foi ajustada para utilizar os insumos e a mão de obra conforme a base SINAPI, garantindo maior aderência aos parâmetros de mercado e normativas vigentes. </t>
  </si>
  <si>
    <t>TELA PARA TREPADEIRA, ESTRUTURADO POR METALON 50X50 - CHAPA 14 COM 2mm, COM TELA DE ARAME GALVANIZADO, FIO 12 BWG E MALHA QUADRADA 5X5CM (EXCETO MURETA)  | AMPLIAÇÃO 03</t>
  </si>
  <si>
    <t>TUBO RETANGULAR DE AÇO GALVANIZADO, 50 X 50 MM, CHAPA 12, E = 2,0 MM</t>
  </si>
  <si>
    <t>CUSTO INTERNET</t>
  </si>
  <si>
    <t>https://www.mercadolivre.com.br/metalon-50x50-tubo-quadrado-de-aco-espessura-12mm--1-metro/up/MLBU768525964?matt_tool=18956390&amp;utm_source=google_shopping&amp;utm_medium=organic&amp;pdp_filters=item_id:MLB3562016525</t>
  </si>
  <si>
    <t>https://www.brasferaco.com.br/tubo-de-aco-galvanizado-quadrado-50-x-50-6-metros?srsltid=AfmBOoqyDpd87JP_ZARaGi3ia4kgUW4VnixQhj4bygtqaiES1T43KNmUOvc</t>
  </si>
  <si>
    <t>https://www.serralheria.com.br/produto/tubo-quadrado-50-x-50mm-5cmx5cm-galvanizado-180867?srsltid=AfmBOoq_xHKvbREd0KUmXxdCzSrizoaULUwrx7hN8T8VlmVp3yetIcIbK8M</t>
  </si>
  <si>
    <t>COTAÇÃO INTERNET</t>
  </si>
  <si>
    <t>EXTERNAS</t>
  </si>
  <si>
    <t>7.5.1</t>
  </si>
  <si>
    <t>7.5.2</t>
  </si>
  <si>
    <t>MUROS DE DIVISA</t>
  </si>
  <si>
    <t>REBOCO RÚSTICO</t>
  </si>
  <si>
    <t>TEXTURA ACRÍLICA, APLICAÇÃO MANUAL EM PAREDE, UMA DEMÃO. AF_04/2023 | REBOCO RUSTICO CONFORME PROJETO FOLHA 7/14</t>
  </si>
  <si>
    <t>CHAPA DE AÇO CARBONO GALVANIZADA E = 1,5 MM</t>
  </si>
  <si>
    <t>TUBO RETANGULAR DE AÇO GALVANIZADO, 100 X 100 MM, CHAPA 14, E = 2,0 MM</t>
  </si>
  <si>
    <t>TUBO RETANGULAR DE AÇO GALVANIZADO, 50 X 30 MM, CHAPA 14, E = 2,0 MM</t>
  </si>
  <si>
    <t>TELA QUADRICULADA ONDULADA MALHA 1,5 CM</t>
  </si>
  <si>
    <t>PARAFUSO M10 30 COM PORCA M10</t>
  </si>
  <si>
    <t>ARRUELA</t>
  </si>
  <si>
    <t>INSERT METÁLICO PARA CONCRETO</t>
  </si>
  <si>
    <t>DISCO DE CORTE 7"</t>
  </si>
  <si>
    <t>DISCO DE DESBASTE</t>
  </si>
  <si>
    <t>PRIMER EPÓXI/FUNDO ANTICORROSIVO</t>
  </si>
  <si>
    <t>THINNER/ SOLVENTE</t>
  </si>
  <si>
    <t>KIT PINCEL, ROLO E ESTOPAS</t>
  </si>
  <si>
    <t>GRADIL FECHAMENTO</t>
  </si>
  <si>
    <t>Composição UBS</t>
  </si>
  <si>
    <t>20.1.1</t>
  </si>
  <si>
    <t>20.1.2</t>
  </si>
  <si>
    <t>20.1.3</t>
  </si>
  <si>
    <t>20.2</t>
  </si>
  <si>
    <t>20.2.1</t>
  </si>
  <si>
    <t xml:space="preserve">ESTACA BROCA D= 20 CM </t>
  </si>
  <si>
    <t>20.2.2</t>
  </si>
  <si>
    <t>VIGA BALDRAME</t>
  </si>
  <si>
    <t>APILOAMENTO</t>
  </si>
  <si>
    <t>REVESTIMENTO</t>
  </si>
  <si>
    <t>AMP.04 - FORNECIMENTO E INSTALAÇÃO DE GRADIL EXTERNO COM PORTÕES EM AÇO GALVANIZADO, COMPOSTO POR MÓDULOS DE 1,20 M COM ALTURA DE 1,80 M ATÉ 2,30 M, ESTRUTURADOS EM PERFIS METALON 100 × 100 MM, COM FECHAMENTO EM PERFIS METALON 50 × 30 MM E TELA QUADRICULADA ONDULADA. INCLUI PINTURA DE PROTEÇÃO E INSTALAÇÃO SOBRE MURETA DE CONCRETO ARMADO</t>
  </si>
  <si>
    <t xml:space="preserve"> 16.1.86</t>
  </si>
  <si>
    <t>POSTE DE LUZ COM 6m DE ALTURA</t>
  </si>
  <si>
    <t xml:space="preserve"> 16.1.87</t>
  </si>
  <si>
    <t xml:space="preserve"> 16.3.2</t>
  </si>
  <si>
    <t xml:space="preserve"> 16.3.3</t>
  </si>
  <si>
    <t xml:space="preserve"> 16.3.4</t>
  </si>
  <si>
    <t xml:space="preserve"> 16.3.5</t>
  </si>
  <si>
    <t xml:space="preserve"> 16.3.6</t>
  </si>
  <si>
    <t xml:space="preserve"> 16.3.7</t>
  </si>
  <si>
    <t xml:space="preserve"> 16.3.8</t>
  </si>
  <si>
    <t xml:space="preserve"> 16.3.9</t>
  </si>
  <si>
    <t xml:space="preserve"> 16.3.10</t>
  </si>
  <si>
    <t xml:space="preserve"> 16.3.11</t>
  </si>
  <si>
    <t xml:space="preserve"> 16.3.12</t>
  </si>
  <si>
    <t xml:space="preserve"> 16.3.13</t>
  </si>
  <si>
    <t xml:space="preserve"> 16.3.14</t>
  </si>
  <si>
    <t xml:space="preserve"> 16.3.15</t>
  </si>
  <si>
    <t xml:space="preserve"> 16.3.16</t>
  </si>
  <si>
    <t xml:space="preserve"> 16.3.17</t>
  </si>
  <si>
    <t xml:space="preserve"> 16.3.18</t>
  </si>
  <si>
    <t xml:space="preserve"> 16.3.19</t>
  </si>
  <si>
    <t xml:space="preserve"> 16.3.20</t>
  </si>
  <si>
    <t xml:space="preserve"> 16.3.21</t>
  </si>
  <si>
    <t xml:space="preserve"> 16.3.22</t>
  </si>
  <si>
    <t xml:space="preserve"> 16.3.23</t>
  </si>
  <si>
    <t xml:space="preserve"> 15.3.18</t>
  </si>
  <si>
    <t xml:space="preserve"> 15.3.19</t>
  </si>
  <si>
    <t>CAIXA COM GRELHA SIMPLES RETANGULAR</t>
  </si>
  <si>
    <t>06454/ORSE</t>
  </si>
  <si>
    <t>COMP.10</t>
  </si>
  <si>
    <t>CPU2695</t>
  </si>
  <si>
    <t>CPU2696</t>
  </si>
  <si>
    <t>CPU2697</t>
  </si>
  <si>
    <t>CPU2698</t>
  </si>
  <si>
    <t>CPU2699</t>
  </si>
  <si>
    <t>CPU2700</t>
  </si>
  <si>
    <t>FORNECIMENTO E INSTALAÇÃO DE CAIXA CM-3 (MONTADA) COM BARRAMENTOS E DISJUNTOR TRIPOLAR 200 A - NEMA, COM CAIXA CM-3 E CAIXA DE PASSAGEM ACOPLADA, INCLUSIVE CONECTORES, TERMINAIS A COMPRESSÃO, OLHAL / PINO MACIÇO E MURETA DE ALVENARIA, COMPLETA E PINTADA</t>
  </si>
  <si>
    <t>DISJUNTOR TERMOMAGNÉTICO TRIPOLAR , CORRENTE NOMINAL DE 200A - FORNECIMENTO E INSTALAÇÃO. AF_10/2020 (101896)</t>
  </si>
  <si>
    <t>FORNECIMENTO E INSTALAÇÃO DE ELETRODUTO PVC RÍGIDO 1.1/2" (DN 40 MM). INCLUI CABEÇOTE, LUVA, CURVA E DEMAIS ACESSÓRIOS E CONEXÕES</t>
  </si>
  <si>
    <t>FORNECIMENTO E INSTALAÇÃO DE ELETRODUTO PVC RÍGIDO 4" (DN 100 MM). INCLUI CABEÇOTE, LUVA, CURVA E DEMAIS ACESSÓRIOS E CONEXÕES</t>
  </si>
  <si>
    <t>HASTE DE ATERRAMENTO, DIÂMETRO 3/4", COM 3 METROS - FORNECIMENTO E INSTALAÇÃO. AF_08/2023 (96986)</t>
  </si>
  <si>
    <t>CORDOALHA DE COBRE NU 16 MM², NÃO ENTERRADA, COM ISOLADOR - FORNECIMENTO E INSTALAÇÃO</t>
  </si>
  <si>
    <t>CABO DE COBRE FLEXÍVEL ISOLADO, 95 MM², 0,6/1,0 KV, PARA REDE AÉREA DE DISTRIBUIÇÃO DE ENERGIA ELÉTRICA DE BAIXA TENSÃO - FORNECIMENTO E INSTALAÇÃO. AF_07/2020 (101567)</t>
  </si>
  <si>
    <t>FORNECIMENTO E INSTALAÇÃO DE POSTE DE CONCRETO 7 m (PA-06) PARA ENTRADA DE ENERGIA, INCLUINDO TAMPA DE ALUMÍNIO, CINTA CIRCULAR E FIXAÇÕES</t>
  </si>
  <si>
    <t>FORNECIMENTO E INSTALAÇÃO DE MANGUEIRA FLEXÍVEL KANAFLEX 4", COM CONEXÕES E ACESSÓRIOS, INCLUINDO BOX RETO 4", BUCHAS DE ACABAMENTO, FIXAÇÃO COM FITA METÁLICA INOX E LACRES, MONTAGEM, TESTES E APERTO</t>
  </si>
  <si>
    <t>ENTRADA DE ENERGIA ELÉTRICA, AÉREA, TRIFÁSICA, COM CAIXA DE EMBUTIR, CABO DE 16 MM2 E DISJUNTOR DIN 250A.</t>
  </si>
  <si>
    <t>CPU2686</t>
  </si>
  <si>
    <t>CPU2687</t>
  </si>
  <si>
    <t>CPU2688</t>
  </si>
  <si>
    <t>CPU2689</t>
  </si>
  <si>
    <t>CPU2690</t>
  </si>
  <si>
    <t>CPU2691</t>
  </si>
  <si>
    <t>CPU2725</t>
  </si>
  <si>
    <t>CPU2726</t>
  </si>
  <si>
    <t>PLANTIO DE MUDA DE GRAMA AMENDOIM ARACHIS REPENS</t>
  </si>
  <si>
    <t>PLANTIO DE LUTIELA - ALTERNANTHERA BRASILIANA</t>
  </si>
  <si>
    <t>PLANTIO DE SINGONIO - SYNGONIUM PODOPHYLLUM</t>
  </si>
  <si>
    <t>PLANTIO DE IPÊ CASCUDO AMARELO - HANDROANTHUS CHRYSOTRICHUS</t>
  </si>
  <si>
    <t>PLANTIO DE ALPÍNIA VERMELHA - ALPINIA PURPURATA</t>
  </si>
  <si>
    <t>PLANTIO DE MUDA DE XANADU - THAUMATOPHYLLUM XANADU</t>
  </si>
  <si>
    <t>PLANTIO DE ACEROLA - MALPIGHIA EMARGINATA</t>
  </si>
  <si>
    <t>PLANTIO DE ALLAMANDA AMARELA - ALAMANDA CATHARTICA</t>
  </si>
  <si>
    <t>CAIXA PARA MEDIÇÃO (APLICAÇÃO: CAIXA MODULAR PARA DISJUNTOR E/OU TRANSFORMADORES DE CORRENTE. TIPO: CM-3. MATERIAL: AÇO. ACABAMENTO: PINTURA ELETROSTÁTICA. DIMENSÕES 55CMX60CMX25CM. NORMA CEMIG. DISJUNTOR NÃO INCLUSO</t>
  </si>
  <si>
    <t>COBRE ELETROLÍTICO EM BARRA OU CHAPA</t>
  </si>
  <si>
    <t>FORNECIMENTO E INSTALAÇÃO DE CAIXA CM-3</t>
  </si>
  <si>
    <t>CAIXA DE INSPEÇÃO/TELEFONE EM CONCRETO, TIPO ZC, PASSEIO, PADRÃO CEMIG, DIMENSÃO 40X40X12 CM, COM TAMPA E ARO ARTICULADO EM FERRO FUNDIDO, INCLUSIVE ESCAVAÇÃO, APILOAMENTO, LASTRO DE BRITA, REATERRO E TRANSPORTE COM RETIRADA DE MATERIAL EM CAÇAMBA</t>
  </si>
  <si>
    <t>CONECTOR RETO DE ALUMÍNIO PARA ELETRODUTO, PARA ADAPTAR ENTRADA DE ELETRODUTO METÁLICO FLEXÍVEL EM QUADROS</t>
  </si>
  <si>
    <t>ABRAÇADEIRA NYLON PARA AMARRAÇÃO DE CABOS COMPRIMENTO 300 X 4,6 MM</t>
  </si>
  <si>
    <t>FORNECIMENTO E INSTALAÇÃO DE TERMINAL A COMPRESSÃO E OLHAL 16 MM²</t>
  </si>
  <si>
    <t>FORNECIMENTO E INSTALAÇÃO DE TERMINAL A COMPRESSÃO E OLHAL 95 MM²</t>
  </si>
  <si>
    <t>FORNECIMENTO E INSTALAÇÃO DE TERMINAL A COMPRESSÃO E OLHAL 150 MM²</t>
  </si>
  <si>
    <t>TERMINAL A COMPRESSAO EM COBRE ESTANHADO PARA CABO 95 MM2, 1 FURO E 1 COMPRESSAO, PARA PARAFUSO DE F</t>
  </si>
  <si>
    <t>Und</t>
  </si>
  <si>
    <t>CABECOTE PARA ENTRADA DE LINHA DE ALIMENTACAO PARA ELETRODUTO DE 1 1/2"</t>
  </si>
  <si>
    <t>CABECOTE PARA ENTRADA DE LINHA DE ALIMENTACAO PARA ELETRODUTO DE 4"</t>
  </si>
  <si>
    <t>M³</t>
  </si>
  <si>
    <t>CAIXA DE INSPECAO PARA ATERRAMENTO E PARA RAIOS, EM POLIPROPILENO, DIAMETRO = 300 MM X ALTURA = 400</t>
  </si>
  <si>
    <t>SUPORTE ISOLADOR PARA FIXAÇÃO DA CORDOALHA DE COBRE EM ALVENARIA OU CONCRETO - FORNECIMENTO E INSTALAÇÃO. AF_08/2023 (98463)</t>
  </si>
  <si>
    <t>CABO DE COBRE, FLEXIVEL, CLASSE 4 OU 5, ISOLACAO EM PVC/A, ANTICHAMA BWF-B, COBERTURA PVC-ST1, ANTIC</t>
  </si>
  <si>
    <t>POSTE DE CONCRETO CIRCULAR 7 M, 127 MM, PA-06</t>
  </si>
  <si>
    <t>TAMPÃO DE ALUMÍNIO 127 MM</t>
  </si>
  <si>
    <t>CINTA CIRCULAR METÁLICA 127 MM²</t>
  </si>
  <si>
    <t>MANGUEIRA FLEXÍVEL KANAFLEX 4"</t>
  </si>
  <si>
    <t>BOX RETO ALUMÍNIO 4"</t>
  </si>
  <si>
    <t>BUCHA ACABAMENTO ALUMÍNIO 4"</t>
  </si>
  <si>
    <t>FITA METÁLICA INOX PARA FIXAÇÃO</t>
  </si>
  <si>
    <t>LACRE PARA FITA INOX</t>
  </si>
  <si>
    <t>MUDA DE GRAMA AMENDOIM ARACHIS REPENS</t>
  </si>
  <si>
    <t>MUDA DE LUTIELA - ALTERNANTHERA BRASILIANA</t>
  </si>
  <si>
    <t>MUDA DE SINGONIO - SYNGONIUM PODOPHYLLUM</t>
  </si>
  <si>
    <t>MUDA DE IPÊ CASCUDO AMARELO - HANDROANTHUS CHRYSOTRICHUS</t>
  </si>
  <si>
    <t>MUDA DE ALPÍNIA VERMELHA - ALPINIA PURPURATA</t>
  </si>
  <si>
    <t>MUDA DE XANADU - THAUMATOPHYLLUM XANADU</t>
  </si>
  <si>
    <t>MUDA DE ACEROLA - MALPIGHIA EMARGINATA</t>
  </si>
  <si>
    <t>MUDA DE ALLAMANDA AMARELA - ALAMANDA CATHARTICA</t>
  </si>
  <si>
    <t>COMP.11</t>
  </si>
  <si>
    <t xml:space="preserve">ENGENHEIRO CIVIL JÚNIOR COM ENCARGOS COMPLEMENTARES </t>
  </si>
  <si>
    <t>ADMINISTRAÇÃO LOCAL (ENCARREGADO GERAL DE OBRAS COM ENCARGOS COMPLEMENTARES / ENGENHEIRO CIVIL DE OBRA JUNIOR COM ENCARGOS COMPLEMENTARES / VIGIA COM ENCARGOS COMPLEMENTARES / TOPOGRÁFO  COM ENCARGOS COMPLEMENTARES)</t>
  </si>
  <si>
    <t>COMP.05</t>
  </si>
  <si>
    <t>COMP.06</t>
  </si>
  <si>
    <t>COMP.07</t>
  </si>
  <si>
    <t>COMP.08</t>
  </si>
  <si>
    <t>COMP.09</t>
  </si>
  <si>
    <t>COMP.12</t>
  </si>
  <si>
    <t>MÊS 07</t>
  </si>
  <si>
    <t>MÊS 08</t>
  </si>
  <si>
    <t>MÊS 09</t>
  </si>
  <si>
    <t>MÊS 10</t>
  </si>
  <si>
    <t>MÊS 11</t>
  </si>
  <si>
    <t>MÊS 12</t>
  </si>
  <si>
    <t>MÊS 13</t>
  </si>
  <si>
    <t>MÊS 14</t>
  </si>
  <si>
    <t>MÊS 15</t>
  </si>
  <si>
    <t>MÊS 16</t>
  </si>
  <si>
    <t>4.3</t>
  </si>
  <si>
    <t>4.3.1</t>
  </si>
  <si>
    <r>
      <t xml:space="preserve">REF. ONERADA.
- </t>
    </r>
    <r>
      <rPr>
        <b/>
        <sz val="9"/>
        <rFont val="Calibri"/>
        <family val="2"/>
      </rPr>
      <t>SINAPI (09/2025) 
- SETOP (07/2025)</t>
    </r>
  </si>
  <si>
    <t>LDI 2 DIFERENCIADO:</t>
  </si>
  <si>
    <t>Itens</t>
  </si>
  <si>
    <t>LDI 1 ONERADO:</t>
  </si>
  <si>
    <t>VALOR TOTAL</t>
  </si>
  <si>
    <t>1.7</t>
  </si>
  <si>
    <t>1.7.1</t>
  </si>
  <si>
    <t>1.7.4</t>
  </si>
  <si>
    <t>1.7.5</t>
  </si>
  <si>
    <t>PROJETOS EXECUTIVOS</t>
  </si>
  <si>
    <t>1.7.6</t>
  </si>
  <si>
    <t>1.7.7</t>
  </si>
  <si>
    <t>1.7.8</t>
  </si>
  <si>
    <t>1.7.9</t>
  </si>
  <si>
    <t>1.7.10</t>
  </si>
  <si>
    <t>1.7.11</t>
  </si>
  <si>
    <t>1.7.12</t>
  </si>
  <si>
    <t>1.7.13</t>
  </si>
  <si>
    <t>1.7.14</t>
  </si>
  <si>
    <t>1.7.15</t>
  </si>
  <si>
    <t>1.7.16</t>
  </si>
  <si>
    <t>1.7.17</t>
  </si>
  <si>
    <t>1.7.18</t>
  </si>
  <si>
    <t>CO-27361</t>
  </si>
  <si>
    <t>CO-27423</t>
  </si>
  <si>
    <t>CO-27424</t>
  </si>
  <si>
    <t>CO-27425</t>
  </si>
  <si>
    <t>CO-27427</t>
  </si>
  <si>
    <t>CO-27428</t>
  </si>
  <si>
    <t>CO-27473</t>
  </si>
  <si>
    <t>CO-27430</t>
  </si>
  <si>
    <t xml:space="preserve">CO-27431 </t>
  </si>
  <si>
    <t>CO-27429</t>
  </si>
  <si>
    <t>CO-27433</t>
  </si>
  <si>
    <t>CO-27434</t>
  </si>
  <si>
    <t>CO-27472</t>
  </si>
  <si>
    <t>CO-27487</t>
  </si>
  <si>
    <t>CO-27389</t>
  </si>
  <si>
    <t>CO-27422</t>
  </si>
  <si>
    <t>CO-27468</t>
  </si>
  <si>
    <t>LEVANTAMENTO PLANIALTIMÉTRICO E CADASTRAL -TERRENO ATÉ 2.000 M2</t>
  </si>
  <si>
    <t>DESENVOLVIMENTO E DETALHAMENTO DE PROJETO ARQUITETÔNICO</t>
  </si>
  <si>
    <t>PROJETO EXECUTIVO DE TERRAPLENAGEM - PLANTA</t>
  </si>
  <si>
    <t>PROJETO EXECUTIVO DE TERRAPLENAGEM - SEÇÕES</t>
  </si>
  <si>
    <t>PROJETO EXECUTIVO DE ESTRUTURA DE CONCRETO</t>
  </si>
  <si>
    <t>PROJETO EXECUTIVO DE ESTRUTURA METÁLICA</t>
  </si>
  <si>
    <t>PROJETO EXECUTIVO DE ENGRADAMENTO METÁLICO</t>
  </si>
  <si>
    <t>PROJETO EXECUTIVO DE INSTALAÇÕES HIDROSSANITÁRIAS</t>
  </si>
  <si>
    <t>PROJETO EXECUTIVO DE INSTALAÇÕES ELÉTRICAS</t>
  </si>
  <si>
    <t>PROJETO EXECUTIVO DE AR CONDICIONADO/VENTILAÇÃO/CLIMATIZAÇÃO</t>
  </si>
  <si>
    <t>PROJETO EXECUTIVO DE SPDA</t>
  </si>
  <si>
    <t>PROJETO EXECUTIVO LUMINOTÉCNICO</t>
  </si>
  <si>
    <t>COMPATIBILIZAÇÃO DE PROJETOS COM ÁREA ATÉ 10.000 M2</t>
  </si>
  <si>
    <t>COMO CONSTRUÍDO ("AS BUILT") DE PROJETOS COM ÁREA ATÉ 10.000 M2</t>
  </si>
  <si>
    <t>PROJETO EXECUTIVO DE ARQUITETURA</t>
  </si>
  <si>
    <t>PROJETO EXECUTIVO DE PREVENÇÃO E COMBATE A INCÊNDIO</t>
  </si>
  <si>
    <t>CO-27390</t>
  </si>
  <si>
    <t>PLANILHA ORÇAMENTÁRIA PARA CONSTRUÇÕES NOVAS - ÁREA ATÉ 1.000 M2</t>
  </si>
  <si>
    <t xml:space="preserve"> 15.1.37</t>
  </si>
  <si>
    <t xml:space="preserve"> 15.2.55</t>
  </si>
  <si>
    <t xml:space="preserve"> 15.2.56</t>
  </si>
  <si>
    <t xml:space="preserve"> 15.2.57</t>
  </si>
  <si>
    <t xml:space="preserve"> 15.2.58</t>
  </si>
  <si>
    <t xml:space="preserve"> 15.2.59</t>
  </si>
  <si>
    <t xml:space="preserve"> 15.3.20</t>
  </si>
  <si>
    <t xml:space="preserve"> 15.3.21</t>
  </si>
  <si>
    <t xml:space="preserve"> 15.3.22</t>
  </si>
  <si>
    <t xml:space="preserve"> 15.3.23</t>
  </si>
  <si>
    <t xml:space="preserve"> 15.3.24</t>
  </si>
  <si>
    <t xml:space="preserve"> 15.1.36</t>
  </si>
  <si>
    <t xml:space="preserve"> 15.1.38</t>
  </si>
  <si>
    <t xml:space="preserve"> 15.1.39</t>
  </si>
  <si>
    <t xml:space="preserve"> 15.1.40</t>
  </si>
  <si>
    <t xml:space="preserve"> 15.1.41</t>
  </si>
  <si>
    <t>20.3</t>
  </si>
  <si>
    <t>ACESSIBILIDADE EXTERNA</t>
  </si>
  <si>
    <t>GUARDA-CORPO DE AÇO GALVANIZADO COM CORRIMÃO DUPLO, ALTURA 1,30 M, PARA RAMPAS E ESCADAS DE ACESSIBILIDADE. CORRIMÃO TUBULAR DE 40 MM. FIXAÇÃO COM CHUMBADOR MECÂNICO</t>
  </si>
  <si>
    <t>COMP.13</t>
  </si>
  <si>
    <t>BARRA DE FERRO REDONDA LAMINADA, D = 1/2" (12,7 MM), 0,994 KG/M</t>
  </si>
  <si>
    <t>CHUMBADOR PARABOLT 3/8" X 75 MM</t>
  </si>
  <si>
    <t>SINAPI ANTIGO</t>
  </si>
  <si>
    <t>PLANILHA UBS</t>
  </si>
  <si>
    <t>quantitativo projeto</t>
  </si>
  <si>
    <t>MURO DIVISÓRIO FUNDOS</t>
  </si>
  <si>
    <t>MURO DIVISÓRIO LATERAL</t>
  </si>
  <si>
    <t>quantitativo levantado em projeto</t>
  </si>
  <si>
    <t>ÁREA PARA REVESTIMENTO</t>
  </si>
  <si>
    <t>COMP.14</t>
  </si>
  <si>
    <t>PROJETO EXECUTIVO DE INFRAESTRUTURA DE CABEAMENTO ESTRUTURADO / CFTV / ALARME / SEGURANÇA / SONORIZAÇÃO</t>
  </si>
  <si>
    <t>FUNDAÇÃO MURO DIVISÓRIO - FORNECIMENTO E EXECUÇÃO DE ESTACA BROCA D= 20 CM A CADA 2,50 M COM PROFUNDIDADE DE 1,00 M E VIGA BALDRAME 15 X 20 CM COM REVESTIMENTO REBOCO RÚSTICO E PINTURA ACETINADA.</t>
  </si>
  <si>
    <t>MURETA PARA FECHAMENTO GRADIL - FORNECIMENTO E EXECUÇÃO DE ESTACA BROCA D= 20 CM A CADA 2,50 M COM PROFUNDIDADE DE 1,00 M E VIGA BALDRAME 15 X 20 CM COM REVESTIMENTO REBOCO RÚSTICO E PINTURA ACETINADA.</t>
  </si>
  <si>
    <t>S9</t>
  </si>
  <si>
    <t>S11</t>
  </si>
  <si>
    <t>S12</t>
  </si>
  <si>
    <t>S13</t>
  </si>
  <si>
    <t>S15</t>
  </si>
  <si>
    <t>S31</t>
  </si>
  <si>
    <t>S39</t>
  </si>
  <si>
    <t>S69</t>
  </si>
  <si>
    <t>S79</t>
  </si>
  <si>
    <t>S81</t>
  </si>
  <si>
    <t>S1=S17=S18=S19</t>
  </si>
  <si>
    <t>P1=P17=P18=P19</t>
  </si>
  <si>
    <t>S2=S22=S23=S25=S33=S40=S61</t>
  </si>
  <si>
    <t>P2=P22=P23=P25=P33=P40=P61</t>
  </si>
  <si>
    <t>S3=S8=S14=S27=S41=S58=S75</t>
  </si>
  <si>
    <t>P14</t>
  </si>
  <si>
    <t>P3=P8=P27=P41=P58=P75</t>
  </si>
  <si>
    <t>S4=S36=S37=S53=S54=S63=S73=S74</t>
  </si>
  <si>
    <t>P36</t>
  </si>
  <si>
    <t>P37</t>
  </si>
  <si>
    <t>P4=P53=P54=P73=P74</t>
  </si>
  <si>
    <t>P63</t>
  </si>
  <si>
    <t>S5=S47=S52=S62=S72</t>
  </si>
  <si>
    <t>P47=P52=P62=P72</t>
  </si>
  <si>
    <t>P5</t>
  </si>
  <si>
    <t>S6=S26=S42</t>
  </si>
  <si>
    <t>P6=P26=P42</t>
  </si>
  <si>
    <t>S7=S80</t>
  </si>
  <si>
    <t>P7</t>
  </si>
  <si>
    <t>P80</t>
  </si>
  <si>
    <t>P9</t>
  </si>
  <si>
    <t>S10=S16=S35=S44=S46=S51=S65</t>
  </si>
  <si>
    <t>P10=P16=P35=P44=P46=P51=P65</t>
  </si>
  <si>
    <t>P11</t>
  </si>
  <si>
    <t>P12</t>
  </si>
  <si>
    <t>P13</t>
  </si>
  <si>
    <t>S20=S21=S28=S32=S34=S38=S57=S78</t>
  </si>
  <si>
    <t>P15</t>
  </si>
  <si>
    <t>P20=P21=P28=P32=P34=P38==P57=P78</t>
  </si>
  <si>
    <t>S24=S29=S30=S43=S49=S68</t>
  </si>
  <si>
    <t>P24=P29=P30=P43=P49=P68</t>
  </si>
  <si>
    <t>P31</t>
  </si>
  <si>
    <t>P39</t>
  </si>
  <si>
    <t>S45=S59=S60=S66=S67</t>
  </si>
  <si>
    <t>P45=P59=P60</t>
  </si>
  <si>
    <t>P66=P67</t>
  </si>
  <si>
    <t>S48=S76</t>
  </si>
  <si>
    <t>P48=P76</t>
  </si>
  <si>
    <t>S50=S64=S71</t>
  </si>
  <si>
    <t>P50=P64=P71</t>
  </si>
  <si>
    <t>S55=S56</t>
  </si>
  <si>
    <t>P55=P56</t>
  </si>
  <si>
    <t>P69</t>
  </si>
  <si>
    <t>S70=S77</t>
  </si>
  <si>
    <t>P70=P77</t>
  </si>
  <si>
    <t>P79</t>
  </si>
  <si>
    <t>P81</t>
  </si>
  <si>
    <t>ESTACAS</t>
  </si>
  <si>
    <t>FUNDAÇÃO | PROJETO PADRÃO</t>
  </si>
  <si>
    <t>FUNDAÇÃO | PROJETO ATUALIZADO</t>
  </si>
  <si>
    <t>B1 AO B81</t>
  </si>
  <si>
    <t>AÇO</t>
  </si>
  <si>
    <t>ESCAVAÇÃO</t>
  </si>
  <si>
    <t>LASTRO</t>
  </si>
  <si>
    <t xml:space="preserve">ESPALHAMENTO </t>
  </si>
  <si>
    <t>REATERRO</t>
  </si>
  <si>
    <t>CARGA E DESCARGA E MANOBRA</t>
  </si>
  <si>
    <t>TX</t>
  </si>
  <si>
    <t>CONTROLE TECNOLÓGICO</t>
  </si>
  <si>
    <t>5 N1 ø8.0 C=220</t>
  </si>
  <si>
    <t>2 N2 ø8.0 C=196</t>
  </si>
  <si>
    <t>COMP.15</t>
  </si>
  <si>
    <t>COMP.16</t>
  </si>
  <si>
    <t>ESTACA HÉLICE CONTÍNUA, DIÂMETRO DE 40 CM, INCLUSO CONCRETO FCK=30MPA E ARMADURA MÍNIMA (EXCLUSIVE BOMBEAMENTO, MOBILIZAÇÃO E DESMOBILIZAÇÃO). AF_12/2019</t>
  </si>
  <si>
    <t>2.2.1</t>
  </si>
  <si>
    <t>BLOCOS DE COROAMENTO E ARRANQUE DOS PILARES</t>
  </si>
  <si>
    <t>2.3.1</t>
  </si>
  <si>
    <t>2.3.2</t>
  </si>
  <si>
    <t>2.3.3</t>
  </si>
  <si>
    <t>2.3.4</t>
  </si>
  <si>
    <t>2.3.5</t>
  </si>
  <si>
    <t>2.3.6</t>
  </si>
  <si>
    <t>2.3.7</t>
  </si>
  <si>
    <t>2.3.8</t>
  </si>
  <si>
    <t>2.3.9</t>
  </si>
  <si>
    <t>2.3.10</t>
  </si>
  <si>
    <t>2.3.11</t>
  </si>
  <si>
    <t>2.3.12</t>
  </si>
  <si>
    <t>2.3.13</t>
  </si>
  <si>
    <t>1.7.2</t>
  </si>
  <si>
    <t>1.7.3</t>
  </si>
  <si>
    <t>2.4.1</t>
  </si>
  <si>
    <t>2.4.2</t>
  </si>
  <si>
    <t>2.4.3</t>
  </si>
  <si>
    <t>2.4.4</t>
  </si>
  <si>
    <t>2.4.5</t>
  </si>
  <si>
    <t>2.4.6</t>
  </si>
  <si>
    <t>2.4.7</t>
  </si>
  <si>
    <t>2.4.8</t>
  </si>
  <si>
    <t>2.4.9</t>
  </si>
  <si>
    <t>2.2.2</t>
  </si>
  <si>
    <t>ED-19753</t>
  </si>
  <si>
    <t>MOBILIZAÇÃO E DESMOBILIZAÇÃO DE EQUIPAMENTO PARA ESTACA TIPO HÉLICE CONTÍNUA (CUSTO FIXO), INCLUSIVE CARGA E DESGARGA, EXCLUSIVE TRANSPORTE EM QUILÔMETRO RODADO (CUSTO VARIÁVEL)  (BDI DIFERENCIADO: 16,80%)</t>
  </si>
  <si>
    <t>16.4</t>
  </si>
  <si>
    <t>16.4.1</t>
  </si>
  <si>
    <t>LOCAÇÃO</t>
  </si>
  <si>
    <t>2.1.1</t>
  </si>
  <si>
    <t>2.4.10</t>
  </si>
  <si>
    <t>2.4.11</t>
  </si>
  <si>
    <t>2.4.12</t>
  </si>
  <si>
    <t>1.7.19</t>
  </si>
  <si>
    <t xml:space="preserve"> 7.1.1.2</t>
  </si>
  <si>
    <t xml:space="preserve"> 7.1.1.3</t>
  </si>
  <si>
    <t xml:space="preserve"> 7.2.1.2</t>
  </si>
  <si>
    <t xml:space="preserve"> 7.2.1.3</t>
  </si>
  <si>
    <t xml:space="preserve"> 7.2.1.4</t>
  </si>
  <si>
    <t xml:space="preserve"> 7.2.1.5</t>
  </si>
  <si>
    <t xml:space="preserve"> 7.2.1.6</t>
  </si>
  <si>
    <t xml:space="preserve"> 7.2.2.2</t>
  </si>
  <si>
    <t xml:space="preserve"> 7.2.2.3</t>
  </si>
  <si>
    <t xml:space="preserve"> 7.4.2</t>
  </si>
  <si>
    <t xml:space="preserve"> 7.4.3</t>
  </si>
  <si>
    <t xml:space="preserve"> 7.4.4</t>
  </si>
  <si>
    <t xml:space="preserve"> 7.4.5</t>
  </si>
  <si>
    <t xml:space="preserve"> 7.4.6</t>
  </si>
  <si>
    <t xml:space="preserve"> 7.4.7</t>
  </si>
  <si>
    <t xml:space="preserve"> 7.4.8</t>
  </si>
  <si>
    <t xml:space="preserve"> 10.1.5</t>
  </si>
  <si>
    <t xml:space="preserve"> 10.1.6</t>
  </si>
  <si>
    <t xml:space="preserve"> 12.1.3</t>
  </si>
  <si>
    <t xml:space="preserve"> 12.1.4</t>
  </si>
  <si>
    <t xml:space="preserve"> 12.1.5</t>
  </si>
  <si>
    <t xml:space="preserve"> 14.2.2</t>
  </si>
  <si>
    <t xml:space="preserve"> 14.2.3</t>
  </si>
  <si>
    <t xml:space="preserve"> 14.2.4</t>
  </si>
  <si>
    <t xml:space="preserve"> 14.2.5</t>
  </si>
  <si>
    <t xml:space="preserve"> 14.2.6</t>
  </si>
  <si>
    <t xml:space="preserve"> 14.3.2</t>
  </si>
  <si>
    <t xml:space="preserve"> 14.3.3</t>
  </si>
  <si>
    <t xml:space="preserve"> 14.3.4</t>
  </si>
  <si>
    <t xml:space="preserve"> 14.3.5</t>
  </si>
  <si>
    <t xml:space="preserve"> 14.3.6</t>
  </si>
  <si>
    <t xml:space="preserve"> 14.3.7</t>
  </si>
  <si>
    <t xml:space="preserve"> 14.3.8</t>
  </si>
  <si>
    <t xml:space="preserve"> 14.3.9</t>
  </si>
  <si>
    <t xml:space="preserve"> 14.3.10</t>
  </si>
  <si>
    <t xml:space="preserve"> 14.3.11</t>
  </si>
  <si>
    <t xml:space="preserve"> 14.3.12</t>
  </si>
  <si>
    <t xml:space="preserve"> 14.3.13</t>
  </si>
  <si>
    <t xml:space="preserve"> 14.3.14</t>
  </si>
  <si>
    <t xml:space="preserve"> 14.3.15</t>
  </si>
  <si>
    <t xml:space="preserve"> 14.3.16</t>
  </si>
  <si>
    <t xml:space="preserve"> 15.1.2</t>
  </si>
  <si>
    <t xml:space="preserve"> 15.1.3</t>
  </si>
  <si>
    <t xml:space="preserve"> 15.1.4</t>
  </si>
  <si>
    <t xml:space="preserve"> 15.1.5</t>
  </si>
  <si>
    <t xml:space="preserve"> 15.1.6</t>
  </si>
  <si>
    <t xml:space="preserve"> 15.1.7</t>
  </si>
  <si>
    <t xml:space="preserve"> 15.1.8</t>
  </si>
  <si>
    <t xml:space="preserve"> 15.1.9</t>
  </si>
  <si>
    <t xml:space="preserve"> 15.1.10</t>
  </si>
  <si>
    <t xml:space="preserve"> 15.1.11</t>
  </si>
  <si>
    <t xml:space="preserve"> 15.1.12</t>
  </si>
  <si>
    <t xml:space="preserve"> 15.1.13</t>
  </si>
  <si>
    <t xml:space="preserve"> 15.1.14</t>
  </si>
  <si>
    <t xml:space="preserve"> 15.1.15</t>
  </si>
  <si>
    <t xml:space="preserve"> 15.1.16</t>
  </si>
  <si>
    <t xml:space="preserve"> 15.1.17</t>
  </si>
  <si>
    <t xml:space="preserve"> 15.1.18</t>
  </si>
  <si>
    <t xml:space="preserve"> 15.1.19</t>
  </si>
  <si>
    <t xml:space="preserve"> 15.1.20</t>
  </si>
  <si>
    <t xml:space="preserve"> 15.1.21</t>
  </si>
  <si>
    <t xml:space="preserve"> 15.1.22</t>
  </si>
  <si>
    <t xml:space="preserve"> 15.1.23</t>
  </si>
  <si>
    <t xml:space="preserve"> 15.1.24</t>
  </si>
  <si>
    <t xml:space="preserve"> 15.1.25</t>
  </si>
  <si>
    <t xml:space="preserve"> 15.1.26</t>
  </si>
  <si>
    <t xml:space="preserve"> 15.1.27</t>
  </si>
  <si>
    <t xml:space="preserve"> 15.1.28</t>
  </si>
  <si>
    <t xml:space="preserve"> 15.1.29</t>
  </si>
  <si>
    <t xml:space="preserve"> 15.1.30</t>
  </si>
  <si>
    <t xml:space="preserve"> 15.1.31</t>
  </si>
  <si>
    <t xml:space="preserve"> 15.1.32</t>
  </si>
  <si>
    <t xml:space="preserve"> 15.1.33</t>
  </si>
  <si>
    <t xml:space="preserve"> 15.1.34</t>
  </si>
  <si>
    <t xml:space="preserve"> 15.1.35</t>
  </si>
  <si>
    <t xml:space="preserve"> 15.2.4</t>
  </si>
  <si>
    <t xml:space="preserve"> 15.2.5</t>
  </si>
  <si>
    <t xml:space="preserve"> 15.2.6</t>
  </si>
  <si>
    <t xml:space="preserve"> 15.2.7</t>
  </si>
  <si>
    <t xml:space="preserve"> 15.2.8</t>
  </si>
  <si>
    <t xml:space="preserve"> 15.2.9</t>
  </si>
  <si>
    <t xml:space="preserve"> 15.2.10</t>
  </si>
  <si>
    <t xml:space="preserve"> 15.2.11</t>
  </si>
  <si>
    <t xml:space="preserve"> 15.2.12</t>
  </si>
  <si>
    <t xml:space="preserve"> 15.2.13</t>
  </si>
  <si>
    <t xml:space="preserve"> 15.2.14</t>
  </si>
  <si>
    <t xml:space="preserve"> 15.2.15</t>
  </si>
  <si>
    <t xml:space="preserve"> 15.2.16</t>
  </si>
  <si>
    <t xml:space="preserve"> 15.2.17</t>
  </si>
  <si>
    <t xml:space="preserve"> 15.2.18</t>
  </si>
  <si>
    <t xml:space="preserve"> 15.2.19</t>
  </si>
  <si>
    <t xml:space="preserve"> 15.2.20</t>
  </si>
  <si>
    <t xml:space="preserve"> 15.2.21</t>
  </si>
  <si>
    <t xml:space="preserve"> 15.2.22</t>
  </si>
  <si>
    <t xml:space="preserve"> 15.2.23</t>
  </si>
  <si>
    <t xml:space="preserve"> 15.2.24</t>
  </si>
  <si>
    <t xml:space="preserve"> 15.2.25</t>
  </si>
  <si>
    <t xml:space="preserve"> 15.2.26</t>
  </si>
  <si>
    <t xml:space="preserve"> 15.2.27</t>
  </si>
  <si>
    <t xml:space="preserve"> 15.2.28</t>
  </si>
  <si>
    <t xml:space="preserve"> 15.2.29</t>
  </si>
  <si>
    <t xml:space="preserve"> 15.2.30</t>
  </si>
  <si>
    <t xml:space="preserve"> 15.2.31</t>
  </si>
  <si>
    <t xml:space="preserve"> 15.2.32</t>
  </si>
  <si>
    <t xml:space="preserve"> 15.2.33</t>
  </si>
  <si>
    <t xml:space="preserve"> 15.2.34</t>
  </si>
  <si>
    <t xml:space="preserve"> 15.2.35</t>
  </si>
  <si>
    <t xml:space="preserve"> 15.2.36</t>
  </si>
  <si>
    <t xml:space="preserve"> 15.2.37</t>
  </si>
  <si>
    <t xml:space="preserve"> 15.2.38</t>
  </si>
  <si>
    <t xml:space="preserve"> 15.2.39</t>
  </si>
  <si>
    <t xml:space="preserve"> 15.2.40</t>
  </si>
  <si>
    <t xml:space="preserve"> 15.2.41</t>
  </si>
  <si>
    <t xml:space="preserve"> 15.2.42</t>
  </si>
  <si>
    <t xml:space="preserve"> 15.2.43</t>
  </si>
  <si>
    <t xml:space="preserve"> 15.2.44</t>
  </si>
  <si>
    <t xml:space="preserve"> 15.2.45</t>
  </si>
  <si>
    <t xml:space="preserve"> 15.2.46</t>
  </si>
  <si>
    <t xml:space="preserve"> 15.2.47</t>
  </si>
  <si>
    <t xml:space="preserve"> 15.2.48</t>
  </si>
  <si>
    <t xml:space="preserve"> 15.2.49</t>
  </si>
  <si>
    <t xml:space="preserve"> 15.2.50</t>
  </si>
  <si>
    <t xml:space="preserve"> 15.2.51</t>
  </si>
  <si>
    <t xml:space="preserve"> 15.2.52</t>
  </si>
  <si>
    <t xml:space="preserve"> 15.2.53</t>
  </si>
  <si>
    <t xml:space="preserve"> 15.2.54</t>
  </si>
  <si>
    <t xml:space="preserve"> 15.3.4</t>
  </si>
  <si>
    <t xml:space="preserve"> 15.3.5</t>
  </si>
  <si>
    <t xml:space="preserve"> 15.3.6</t>
  </si>
  <si>
    <t xml:space="preserve"> 15.3.7</t>
  </si>
  <si>
    <t xml:space="preserve"> 15.3.8</t>
  </si>
  <si>
    <t xml:space="preserve"> 15.3.9</t>
  </si>
  <si>
    <t xml:space="preserve"> 15.3.10</t>
  </si>
  <si>
    <t xml:space="preserve"> 15.3.11</t>
  </si>
  <si>
    <t xml:space="preserve"> 15.3.12</t>
  </si>
  <si>
    <t xml:space="preserve"> 15.3.13</t>
  </si>
  <si>
    <t xml:space="preserve"> 15.3.14</t>
  </si>
  <si>
    <t xml:space="preserve"> 15.3.15</t>
  </si>
  <si>
    <t xml:space="preserve"> 15.3.16</t>
  </si>
  <si>
    <t xml:space="preserve"> 15.3.17</t>
  </si>
  <si>
    <t xml:space="preserve"> 15.3.25</t>
  </si>
  <si>
    <t xml:space="preserve"> 15.4.2</t>
  </si>
  <si>
    <t xml:space="preserve"> 15.4.3</t>
  </si>
  <si>
    <t xml:space="preserve"> 15.4.4</t>
  </si>
  <si>
    <t xml:space="preserve"> 15.4.5</t>
  </si>
  <si>
    <t xml:space="preserve"> 15.4.6</t>
  </si>
  <si>
    <t xml:space="preserve"> 15.4.7</t>
  </si>
  <si>
    <t xml:space="preserve"> 15.4.8</t>
  </si>
  <si>
    <t xml:space="preserve"> 15.4.9</t>
  </si>
  <si>
    <t xml:space="preserve"> 15.4.10</t>
  </si>
  <si>
    <t xml:space="preserve"> 15.4.11</t>
  </si>
  <si>
    <t xml:space="preserve"> 16.1.3</t>
  </si>
  <si>
    <t xml:space="preserve"> 16.1.4</t>
  </si>
  <si>
    <t xml:space="preserve"> 16.1.5</t>
  </si>
  <si>
    <t xml:space="preserve"> 16.1.6</t>
  </si>
  <si>
    <t xml:space="preserve"> 16.1.7</t>
  </si>
  <si>
    <t xml:space="preserve"> 16.1.8</t>
  </si>
  <si>
    <t xml:space="preserve"> 16.1.9</t>
  </si>
  <si>
    <t xml:space="preserve"> 16.1.10</t>
  </si>
  <si>
    <t xml:space="preserve"> 16.1.11</t>
  </si>
  <si>
    <t xml:space="preserve"> 16.1.12</t>
  </si>
  <si>
    <t xml:space="preserve"> 16.1.13</t>
  </si>
  <si>
    <t xml:space="preserve"> 16.1.14</t>
  </si>
  <si>
    <t xml:space="preserve"> 16.1.15</t>
  </si>
  <si>
    <t xml:space="preserve"> 16.1.16</t>
  </si>
  <si>
    <t xml:space="preserve"> 16.1.17</t>
  </si>
  <si>
    <t xml:space="preserve"> 16.1.18</t>
  </si>
  <si>
    <t xml:space="preserve"> 16.1.19</t>
  </si>
  <si>
    <t xml:space="preserve"> 16.1.20</t>
  </si>
  <si>
    <t xml:space="preserve"> 16.1.21</t>
  </si>
  <si>
    <t xml:space="preserve"> 16.1.22</t>
  </si>
  <si>
    <t xml:space="preserve"> 16.1.23</t>
  </si>
  <si>
    <t xml:space="preserve"> 16.1.24</t>
  </si>
  <si>
    <t xml:space="preserve"> 16.1.25</t>
  </si>
  <si>
    <t xml:space="preserve"> 16.1.26</t>
  </si>
  <si>
    <t xml:space="preserve"> 16.1.27</t>
  </si>
  <si>
    <t xml:space="preserve"> 16.1.28</t>
  </si>
  <si>
    <t xml:space="preserve"> 16.1.29</t>
  </si>
  <si>
    <t xml:space="preserve"> 16.1.30</t>
  </si>
  <si>
    <t xml:space="preserve"> 16.1.31</t>
  </si>
  <si>
    <t xml:space="preserve"> 16.1.32</t>
  </si>
  <si>
    <t xml:space="preserve"> 16.1.33</t>
  </si>
  <si>
    <t xml:space="preserve"> 16.1.34</t>
  </si>
  <si>
    <t xml:space="preserve"> 16.1.35</t>
  </si>
  <si>
    <t xml:space="preserve"> 16.1.36</t>
  </si>
  <si>
    <t xml:space="preserve"> 16.1.37</t>
  </si>
  <si>
    <t xml:space="preserve"> 16.1.38</t>
  </si>
  <si>
    <t xml:space="preserve"> 16.1.39</t>
  </si>
  <si>
    <t xml:space="preserve"> 16.1.40</t>
  </si>
  <si>
    <t xml:space="preserve"> 16.1.41</t>
  </si>
  <si>
    <t xml:space="preserve"> 16.1.42</t>
  </si>
  <si>
    <t xml:space="preserve"> 16.1.43</t>
  </si>
  <si>
    <t xml:space="preserve"> 16.1.44</t>
  </si>
  <si>
    <t xml:space="preserve"> 16.1.45</t>
  </si>
  <si>
    <t xml:space="preserve"> 16.1.46</t>
  </si>
  <si>
    <t xml:space="preserve"> 16.1.47</t>
  </si>
  <si>
    <t xml:space="preserve"> 16.1.48</t>
  </si>
  <si>
    <t xml:space="preserve"> 16.1.49</t>
  </si>
  <si>
    <t xml:space="preserve"> 16.1.50</t>
  </si>
  <si>
    <t xml:space="preserve"> 16.1.51</t>
  </si>
  <si>
    <t xml:space="preserve"> 16.1.52</t>
  </si>
  <si>
    <t xml:space="preserve"> 16.1.53</t>
  </si>
  <si>
    <t xml:space="preserve"> 16.1.54</t>
  </si>
  <si>
    <t xml:space="preserve"> 16.1.55</t>
  </si>
  <si>
    <t xml:space="preserve"> 16.1.56</t>
  </si>
  <si>
    <t xml:space="preserve"> 16.1.57</t>
  </si>
  <si>
    <t xml:space="preserve"> 16.1.58</t>
  </si>
  <si>
    <t xml:space="preserve"> 16.1.59</t>
  </si>
  <si>
    <t xml:space="preserve"> 16.1.60</t>
  </si>
  <si>
    <t xml:space="preserve"> 16.1.61</t>
  </si>
  <si>
    <t xml:space="preserve"> 16.1.62</t>
  </si>
  <si>
    <t xml:space="preserve"> 16.1.63</t>
  </si>
  <si>
    <t xml:space="preserve"> 16.1.64</t>
  </si>
  <si>
    <t xml:space="preserve"> 16.1.65</t>
  </si>
  <si>
    <t xml:space="preserve"> 16.1.66</t>
  </si>
  <si>
    <t xml:space="preserve"> 16.1.67</t>
  </si>
  <si>
    <t xml:space="preserve"> 16.1.68</t>
  </si>
  <si>
    <t xml:space="preserve"> 16.1.69</t>
  </si>
  <si>
    <t xml:space="preserve"> 16.1.70</t>
  </si>
  <si>
    <t xml:space="preserve"> 16.1.71</t>
  </si>
  <si>
    <t xml:space="preserve"> 16.1.72</t>
  </si>
  <si>
    <t xml:space="preserve"> 16.1.73</t>
  </si>
  <si>
    <t xml:space="preserve"> 16.1.74</t>
  </si>
  <si>
    <t xml:space="preserve"> 16.1.75</t>
  </si>
  <si>
    <t xml:space="preserve"> 16.1.76</t>
  </si>
  <si>
    <t xml:space="preserve"> 16.1.77</t>
  </si>
  <si>
    <t xml:space="preserve"> 16.1.78</t>
  </si>
  <si>
    <t xml:space="preserve"> 16.1.79</t>
  </si>
  <si>
    <t xml:space="preserve"> 16.1.80</t>
  </si>
  <si>
    <t xml:space="preserve"> 16.1.81</t>
  </si>
  <si>
    <t xml:space="preserve"> 16.1.82</t>
  </si>
  <si>
    <t xml:space="preserve"> 16.1.83</t>
  </si>
  <si>
    <t xml:space="preserve"> 16.1.84</t>
  </si>
  <si>
    <t xml:space="preserve"> 16.1.85</t>
  </si>
  <si>
    <t xml:space="preserve"> 16.2.3</t>
  </si>
  <si>
    <t xml:space="preserve"> 16.2.4</t>
  </si>
  <si>
    <t xml:space="preserve"> 16.2.5</t>
  </si>
  <si>
    <t xml:space="preserve"> 16.2.6</t>
  </si>
  <si>
    <t xml:space="preserve"> 16.2.7</t>
  </si>
  <si>
    <t xml:space="preserve"> 16.2.8</t>
  </si>
  <si>
    <t xml:space="preserve"> 16.2.9</t>
  </si>
  <si>
    <t xml:space="preserve"> 16.2.10</t>
  </si>
  <si>
    <t xml:space="preserve"> 17.1.2</t>
  </si>
  <si>
    <t xml:space="preserve"> 17.1.3</t>
  </si>
  <si>
    <t xml:space="preserve"> 17.1.4</t>
  </si>
  <si>
    <t xml:space="preserve"> 17.1.5</t>
  </si>
  <si>
    <t xml:space="preserve"> 17.1.6</t>
  </si>
  <si>
    <t xml:space="preserve"> 17.1.7</t>
  </si>
  <si>
    <t xml:space="preserve"> 17.1.8</t>
  </si>
  <si>
    <t xml:space="preserve"> 17.1.9</t>
  </si>
  <si>
    <t xml:space="preserve"> 17.1.10</t>
  </si>
  <si>
    <t xml:space="preserve"> 17.1.11</t>
  </si>
  <si>
    <t xml:space="preserve"> 17.1.12</t>
  </si>
  <si>
    <t xml:space="preserve"> 17.1.13</t>
  </si>
  <si>
    <t xml:space="preserve"> 17.1.14</t>
  </si>
  <si>
    <t xml:space="preserve"> 17.2.2</t>
  </si>
  <si>
    <t xml:space="preserve"> 17.2.3</t>
  </si>
  <si>
    <t xml:space="preserve"> 17.2.4</t>
  </si>
  <si>
    <t xml:space="preserve"> 17.2.5</t>
  </si>
  <si>
    <t xml:space="preserve"> 17.2.6</t>
  </si>
  <si>
    <t xml:space="preserve"> 18.2</t>
  </si>
  <si>
    <t xml:space="preserve"> 18.3</t>
  </si>
  <si>
    <t xml:space="preserve"> 18.4</t>
  </si>
  <si>
    <t xml:space="preserve"> 18.5</t>
  </si>
  <si>
    <t xml:space="preserve"> 18.6</t>
  </si>
  <si>
    <t xml:space="preserve"> 18.7</t>
  </si>
  <si>
    <t xml:space="preserve"> 18.8</t>
  </si>
  <si>
    <t xml:space="preserve"> 18.9</t>
  </si>
  <si>
    <t xml:space="preserve"> 18.10</t>
  </si>
  <si>
    <t xml:space="preserve"> 18.11</t>
  </si>
  <si>
    <t xml:space="preserve"> 18.12</t>
  </si>
  <si>
    <t xml:space="preserve"> 18.13</t>
  </si>
  <si>
    <t xml:space="preserve"> 18.14</t>
  </si>
  <si>
    <t xml:space="preserve"> 18.15</t>
  </si>
  <si>
    <t xml:space="preserve"> 18.16</t>
  </si>
  <si>
    <t xml:space="preserve"> 18.17</t>
  </si>
  <si>
    <t xml:space="preserve"> 18.18</t>
  </si>
  <si>
    <t xml:space="preserve"> 18.19</t>
  </si>
  <si>
    <t xml:space="preserve"> 18.20</t>
  </si>
  <si>
    <t xml:space="preserve"> 18.21</t>
  </si>
  <si>
    <t xml:space="preserve"> 19.2.2</t>
  </si>
  <si>
    <t xml:space="preserve"> 19.2.3</t>
  </si>
  <si>
    <t xml:space="preserve"> 19.2.4</t>
  </si>
  <si>
    <t xml:space="preserve"> 19.2.5</t>
  </si>
  <si>
    <t xml:space="preserve"> 19.2.6</t>
  </si>
  <si>
    <t xml:space="preserve"> 19.2.7</t>
  </si>
  <si>
    <t xml:space="preserve"> 19.2.8</t>
  </si>
  <si>
    <t xml:space="preserve"> 19.2.9</t>
  </si>
  <si>
    <t>20.1.4</t>
  </si>
  <si>
    <t>20.1.5</t>
  </si>
  <si>
    <t>20.1.6</t>
  </si>
  <si>
    <t>20.1.7</t>
  </si>
  <si>
    <t>20.3.1</t>
  </si>
  <si>
    <t>DATA: 07/01/2026</t>
  </si>
  <si>
    <t xml:space="preserve"> 16.3.24</t>
  </si>
  <si>
    <t>ACESSÓRIOS SPDA: CONECTORES, TERMINAL DE PRESSÃO, PRESILHA LATÃO, FIXADORES ÔMEGA, PARAFUSOS E ABRAÇADEIRAS - DESTINADOS A INSTALAÇÃO PLACAS FOTOVOLTÁICAS</t>
  </si>
  <si>
    <t>CONECTOR DE PRESSÃO TIPO SPLIT-BOLT PARA CABO DE COBRE 35 MM²</t>
  </si>
  <si>
    <t>CONECTOR REFORÇADO EM BRONZE PARA CONEXÃO ENTRE 2 CABOS E HASTE DE ATERRAMENTP</t>
  </si>
  <si>
    <t>TERMINAL PRESSÃO EM LATÃO PARA CABO 35 MM²</t>
  </si>
  <si>
    <t>PRESILHA LATÃO PARA CABOS DE 35-50 MM²</t>
  </si>
  <si>
    <t>FIXADORES ÔMEGA EM LATÃO PARA CABO DE COBRE 35 MM²</t>
  </si>
  <si>
    <t>PARAFUSO INOX AUTO-ATARRAXANTE E BUCHA NYLON TIPO S6 X 30</t>
  </si>
  <si>
    <t>PARAFUSO INOX SEXTAVADO ROSCA SOBERBA M6 X 45 MM E BUCHA NYLON TIPO S8 X 40</t>
  </si>
  <si>
    <t>ABRAÇADEIRA TIPO D COM CUNHA GALVANIZADA</t>
  </si>
  <si>
    <t>COMP.17</t>
  </si>
  <si>
    <t>16.4.2</t>
  </si>
  <si>
    <t>16.4.3</t>
  </si>
  <si>
    <t>16.4.4</t>
  </si>
  <si>
    <t>16.4.5</t>
  </si>
  <si>
    <t>16.4.6</t>
  </si>
  <si>
    <t>16.4.7</t>
  </si>
  <si>
    <t>COMP.18</t>
  </si>
  <si>
    <t>COMP.19</t>
  </si>
  <si>
    <t>COMP.20</t>
  </si>
  <si>
    <t>COMP.21</t>
  </si>
  <si>
    <t>COMP.22</t>
  </si>
  <si>
    <t>COMP.23</t>
  </si>
  <si>
    <t>COMP.24</t>
  </si>
  <si>
    <t>MÓDULOS FOTOVOLTAICOS 550–620W (ÁREA 2,40 M²)</t>
  </si>
  <si>
    <t>KIT PARA FIXAÇÃO EM TELHAS DE FIBROCIMENTO (1 KIT PARA 2 MÓDULOS)</t>
  </si>
  <si>
    <t>TRILHO ALUMÍNIO (2,40 M) - 2 UN/MÓDULO</t>
  </si>
  <si>
    <t>CUSTO ORÇAMENTO ESTIMADO</t>
  </si>
  <si>
    <t>CABO SOLAR 6 MM² COM CONECTORES</t>
  </si>
  <si>
    <t>ELETRODUTO RÍGIDO ROSCÁVEL, PVC, DN 25 MM (3/4"), PARA CIRCUITOS TERMINAIS, INSTALADO EM FORRO - FORNECIMENTO E INSTALAÇÃO - INCLUI CONECTORES</t>
  </si>
  <si>
    <t>STRING BOX, DE SOBREPOR/CAIXA DE JUNCAO, POLICARBONATO UV, 2 ENTRADAS E 1 SAIDA, COM DPS, PROTEÇÃO 1040 V ATÉ 40 KA, CLASSE II, DIMENSÕES 308 x 253 x 112 MM</t>
  </si>
  <si>
    <t>CHAVE SECCIONADORA CC FOTOVOLTAICA, 1500 Vdc, 32–40A, 2P/4P, PARA STRING BOX/PRÓXIMO AO INVERSOR – FORNECIMENTO E INSTALAÇÃO</t>
  </si>
  <si>
    <t xml:space="preserve">INVERSOR 30 KW TRIFÁSICO 220 V </t>
  </si>
  <si>
    <t>ELETRODUTO RÍGIDO ROSCÁVEL, PVC, DN 50 MM (2"), PARA CIRCUITOS TERMINAIS, INSTALADO EM FORRO - FORNECIMENTO E INSTALAÇÃO - INCLUI CONECTORES</t>
  </si>
  <si>
    <t>CABO DE COBRE FLEXÍVEL ISOLADO, 35 MM², ANTI-CHAMA,1,0 KV, COM CONECTORES</t>
  </si>
  <si>
    <t>DISJUNTOR TRIPOLAR TIPO NEMA, CORRENTE NOMINAL DE 60 ATÉ 100A - FORNECIMENTO E INSTALAÇÃO. AF_10/2020 (101894)</t>
  </si>
  <si>
    <t>DISPOSITIVO DPS CLASSE II, TETRAPOLAR CORRENTE MAXIMA DE 45 KA</t>
  </si>
  <si>
    <t>CHAVE SECCIONADORA ROTATIVA, 3P, 100A, AC-23A, BLOQUEÁVEL, PARA QUADRO FV/QGBT – FORNECIMENTO E INSTALAÇÃO</t>
  </si>
  <si>
    <t>MISCEÂNEAS DE QUADRO (BORNES, TRILHO DIN, TERMINAIS, PRENSA-CABOS)</t>
  </si>
  <si>
    <t xml:space="preserve"> PAINÉIS FOTOVOLTAICOS</t>
  </si>
  <si>
    <t>COMPOSIÇÕES PARA PLANILHA ORÇAMENTÁRIA PROPONENTE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</si>
</sst>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164" formatCode="mm/yy"/>
    <numFmt numFmtId="165" formatCode="#,##0.00_ ;[Red]\-#,##0.00\ "/>
    <numFmt numFmtId="166" formatCode="#,##0.0000"/>
    <numFmt numFmtId="167" formatCode="#,##0.00_);[Red]\(#,##0.00\)"/>
    <numFmt numFmtId="168" formatCode="_-* #,##0.00_-;\-* #,##0.00_-;_-* \-??_-;_-@"/>
    <numFmt numFmtId="169" formatCode="#,##0.0000;[Red]\-#,##0.0000"/>
    <numFmt numFmtId="170" formatCode="0.000%"/>
    <numFmt numFmtId="171" formatCode="#,##0.00;[Red]#,##0.00"/>
  </numFmts>
  <fonts count="79"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alibri"/>
      <family val="2"/>
    </font>
    <font>
      <b/>
      <sz val="12"/>
      <color rgb="FF000000"/>
      <name val="Calibri"/>
      <family val="2"/>
    </font>
    <font>
      <b/>
      <sz val="10"/>
      <color theme="1"/>
      <name val="Calibri"/>
      <family val="2"/>
    </font>
    <font>
      <b/>
      <sz val="11"/>
      <color theme="1"/>
      <name val="Calibri"/>
      <family val="2"/>
    </font>
    <font>
      <sz val="10"/>
      <color theme="1"/>
      <name val="Calibri"/>
      <family val="2"/>
    </font>
    <font>
      <b/>
      <sz val="14"/>
      <color theme="1"/>
      <name val="Calibri"/>
      <family val="2"/>
    </font>
    <font>
      <sz val="8"/>
      <color theme="1"/>
      <name val="Calibri"/>
      <family val="2"/>
    </font>
    <font>
      <b/>
      <sz val="8"/>
      <color theme="1"/>
      <name val="Calibri"/>
      <family val="2"/>
    </font>
    <font>
      <b/>
      <sz val="8"/>
      <color rgb="FF000000"/>
      <name val="Calibri"/>
      <family val="2"/>
    </font>
    <font>
      <i/>
      <sz val="8"/>
      <color theme="1"/>
      <name val="Calibri"/>
      <family val="2"/>
    </font>
    <font>
      <sz val="8"/>
      <color rgb="FF000000"/>
      <name val="Calibri"/>
      <family val="2"/>
    </font>
    <font>
      <b/>
      <sz val="5"/>
      <color theme="1"/>
      <name val="Calibri"/>
      <family val="2"/>
    </font>
    <font>
      <b/>
      <sz val="6"/>
      <color theme="1"/>
      <name val="Calibri"/>
      <family val="2"/>
    </font>
    <font>
      <b/>
      <sz val="8"/>
      <color rgb="FFFF0000"/>
      <name val="Calibri"/>
      <family val="2"/>
    </font>
    <font>
      <b/>
      <sz val="14"/>
      <color theme="1"/>
      <name val="Arial"/>
      <family val="2"/>
    </font>
    <font>
      <sz val="10"/>
      <color theme="1"/>
      <name val="Arial"/>
      <family val="2"/>
    </font>
    <font>
      <b/>
      <sz val="11"/>
      <color theme="1"/>
      <name val="Arial"/>
      <family val="2"/>
    </font>
    <font>
      <b/>
      <sz val="11"/>
      <color rgb="FF000000"/>
      <name val="Calibri"/>
      <family val="2"/>
    </font>
    <font>
      <sz val="11"/>
      <color theme="1"/>
      <name val="Arial"/>
      <family val="2"/>
    </font>
    <font>
      <b/>
      <sz val="12"/>
      <color theme="1"/>
      <name val="Arial"/>
      <family val="2"/>
    </font>
    <font>
      <b/>
      <sz val="11"/>
      <name val="Calibri"/>
      <family val="2"/>
    </font>
    <font>
      <b/>
      <sz val="9"/>
      <color indexed="81"/>
      <name val="Segoe UI"/>
      <family val="2"/>
    </font>
    <font>
      <sz val="11"/>
      <color theme="1"/>
      <name val="Calibri"/>
      <family val="2"/>
      <scheme val="minor"/>
    </font>
    <font>
      <sz val="10"/>
      <color rgb="FF000000"/>
      <name val="Arial"/>
      <family val="2"/>
    </font>
    <font>
      <b/>
      <sz val="16"/>
      <color rgb="FF000000"/>
      <name val="Arial"/>
      <family val="2"/>
    </font>
    <font>
      <b/>
      <sz val="10"/>
      <color rgb="FF000000"/>
      <name val="Arial"/>
      <family val="2"/>
    </font>
    <font>
      <b/>
      <sz val="12"/>
      <color rgb="FF000000"/>
      <name val="Arial"/>
      <family val="2"/>
    </font>
    <font>
      <b/>
      <sz val="11"/>
      <name val="Arial"/>
      <family val="2"/>
    </font>
    <font>
      <sz val="11"/>
      <name val="Calibri"/>
      <family val="2"/>
      <scheme val="minor"/>
    </font>
    <font>
      <sz val="10"/>
      <name val="Arial"/>
      <family val="2"/>
    </font>
    <font>
      <sz val="11"/>
      <name val="Arial"/>
      <family val="2"/>
    </font>
    <font>
      <b/>
      <sz val="10"/>
      <color theme="1"/>
      <name val="Arial"/>
      <family val="2"/>
    </font>
    <font>
      <u/>
      <sz val="11"/>
      <color theme="10"/>
      <name val="Calibri"/>
      <family val="2"/>
    </font>
    <font>
      <sz val="8"/>
      <name val="Calibri"/>
      <family val="2"/>
      <scheme val="minor"/>
    </font>
    <font>
      <sz val="11"/>
      <color rgb="FF0000FF"/>
      <name val="Calibri"/>
      <family val="2"/>
    </font>
    <font>
      <sz val="10"/>
      <color rgb="FF0000FF"/>
      <name val="Arial"/>
      <family val="2"/>
    </font>
    <font>
      <sz val="10"/>
      <color rgb="FFC00000"/>
      <name val="Arial"/>
      <family val="2"/>
    </font>
    <font>
      <sz val="11"/>
      <color theme="1"/>
      <name val="Calibri"/>
      <family val="2"/>
      <scheme val="minor"/>
    </font>
    <font>
      <b/>
      <sz val="11"/>
      <color theme="1"/>
      <name val="Calibri"/>
      <family val="2"/>
      <scheme val="minor"/>
    </font>
    <font>
      <u/>
      <sz val="11"/>
      <color theme="10"/>
      <name val="Calibri"/>
      <family val="2"/>
      <scheme val="minor"/>
    </font>
    <font>
      <b/>
      <sz val="16"/>
      <name val="Calibri"/>
      <family val="2"/>
    </font>
    <font>
      <b/>
      <sz val="12"/>
      <name val="Calibri"/>
      <family val="2"/>
    </font>
    <font>
      <b/>
      <sz val="10"/>
      <name val="Calibri"/>
      <family val="2"/>
    </font>
    <font>
      <sz val="10"/>
      <name val="Calibri"/>
      <family val="2"/>
    </font>
    <font>
      <i/>
      <sz val="9"/>
      <name val="Calibri"/>
      <family val="2"/>
    </font>
    <font>
      <sz val="10"/>
      <color rgb="FFFF0000"/>
      <name val="Arial"/>
      <family val="2"/>
    </font>
    <font>
      <b/>
      <sz val="10"/>
      <name val="Arial"/>
      <family val="2"/>
    </font>
    <font>
      <sz val="9"/>
      <name val="Arial"/>
      <family val="2"/>
    </font>
    <font>
      <b/>
      <sz val="11"/>
      <color rgb="FFFF0000"/>
      <name val="Arial"/>
      <family val="2"/>
    </font>
    <font>
      <sz val="9"/>
      <color theme="1"/>
      <name val="Arial"/>
      <family val="2"/>
    </font>
    <font>
      <sz val="10"/>
      <color rgb="FFC9211E"/>
      <name val="Arial"/>
      <family val="2"/>
    </font>
    <font>
      <b/>
      <sz val="16"/>
      <color theme="1"/>
      <name val="Arial"/>
      <family val="2"/>
    </font>
    <font>
      <sz val="12"/>
      <name val="Arial"/>
      <family val="2"/>
    </font>
    <font>
      <b/>
      <sz val="12"/>
      <color rgb="FFFF0000"/>
      <name val="Arial"/>
      <family val="2"/>
    </font>
    <font>
      <sz val="12"/>
      <color theme="1"/>
      <name val="Arial"/>
      <family val="2"/>
    </font>
    <font>
      <sz val="12"/>
      <color rgb="FFC9211E"/>
      <name val="Arial"/>
      <family val="2"/>
    </font>
    <font>
      <b/>
      <sz val="12"/>
      <name val="Arial"/>
      <family val="2"/>
    </font>
    <font>
      <b/>
      <sz val="6"/>
      <name val="Arial"/>
      <family val="2"/>
    </font>
    <font>
      <sz val="9"/>
      <color rgb="FF0000FF"/>
      <name val="Arial"/>
      <family val="2"/>
    </font>
    <font>
      <i/>
      <sz val="10"/>
      <name val="Arial"/>
      <family val="2"/>
    </font>
    <font>
      <sz val="9"/>
      <color theme="0" tint="-0.499984740745262"/>
      <name val="Arial"/>
      <family val="2"/>
    </font>
    <font>
      <sz val="10"/>
      <color theme="0" tint="-0.499984740745262"/>
      <name val="Arial"/>
      <family val="2"/>
    </font>
    <font>
      <b/>
      <sz val="16"/>
      <name val="Arial"/>
      <family val="2"/>
    </font>
    <font>
      <sz val="8"/>
      <name val="Calibri"/>
      <family val="2"/>
    </font>
    <font>
      <b/>
      <sz val="8"/>
      <name val="Calibri"/>
      <family val="2"/>
    </font>
    <font>
      <b/>
      <sz val="9"/>
      <name val="Calibri"/>
      <family val="2"/>
    </font>
    <font>
      <b/>
      <sz val="9"/>
      <color theme="1"/>
      <name val="Arial"/>
      <family val="2"/>
    </font>
    <font>
      <b/>
      <sz val="10"/>
      <color rgb="FF0000FF"/>
      <name val="Arial"/>
      <family val="2"/>
    </font>
    <font>
      <u val="double"/>
      <sz val="10"/>
      <name val="Arial"/>
      <family val="2"/>
    </font>
    <font>
      <u val="double"/>
      <sz val="10"/>
      <color rgb="FFC00000"/>
      <name val="Arial"/>
      <family val="2"/>
    </font>
    <font>
      <b/>
      <sz val="10"/>
      <color rgb="FFFF0000"/>
      <name val="Calibri"/>
      <family val="2"/>
    </font>
    <font>
      <i/>
      <sz val="8"/>
      <name val="Calibri"/>
      <family val="2"/>
    </font>
    <font>
      <b/>
      <sz val="8"/>
      <color rgb="FFFFFFFF"/>
      <name val="Calibri"/>
      <family val="2"/>
    </font>
    <font>
      <b/>
      <sz val="10"/>
      <color rgb="FFFFFFFF"/>
      <name val="Calibri"/>
      <family val="2"/>
    </font>
  </fonts>
  <fills count="19">
    <fill>
      <patternFill patternType="none"/>
    </fill>
    <fill>
      <patternFill patternType="gray125"/>
    </fill>
    <fill>
      <patternFill patternType="solid">
        <fgColor rgb="FFF2F2F2"/>
        <bgColor rgb="FFF2F2F2"/>
      </patternFill>
    </fill>
    <fill>
      <patternFill patternType="solid">
        <fgColor rgb="FFFFFF99"/>
        <bgColor rgb="FFFFFF99"/>
      </patternFill>
    </fill>
    <fill>
      <patternFill patternType="solid">
        <fgColor rgb="FFFEF2CB"/>
        <bgColor rgb="FFFEF2CB"/>
      </patternFill>
    </fill>
    <fill>
      <patternFill patternType="solid">
        <fgColor rgb="FFFFFFFF"/>
        <bgColor rgb="FFFFFFFF"/>
      </patternFill>
    </fill>
    <fill>
      <patternFill patternType="solid">
        <fgColor rgb="FFFFFFCC"/>
        <bgColor rgb="FFFFFFCC"/>
      </patternFill>
    </fill>
    <fill>
      <patternFill patternType="solid">
        <fgColor rgb="FFCCFFFF"/>
        <bgColor rgb="FFCCFFFF"/>
      </patternFill>
    </fill>
    <fill>
      <patternFill patternType="solid">
        <fgColor rgb="FFFFFF00"/>
        <bgColor indexed="64"/>
      </patternFill>
    </fill>
    <fill>
      <patternFill patternType="solid">
        <fgColor theme="0"/>
        <bgColor indexed="64"/>
      </patternFill>
    </fill>
    <fill>
      <patternFill patternType="solid">
        <fgColor theme="0"/>
        <bgColor rgb="FFFF6D6D"/>
      </patternFill>
    </fill>
    <fill>
      <patternFill patternType="solid">
        <fgColor theme="0"/>
        <bgColor indexed="53"/>
      </patternFill>
    </fill>
    <fill>
      <patternFill patternType="solid">
        <fgColor theme="9" tint="0.59999389629810485"/>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2" tint="-0.14999847407452621"/>
        <bgColor rgb="FFFEF2CB"/>
      </patternFill>
    </fill>
    <fill>
      <patternFill patternType="solid">
        <fgColor theme="0" tint="-0.14999847407452621"/>
        <bgColor rgb="FFCCFFFF"/>
      </patternFill>
    </fill>
    <fill>
      <patternFill patternType="solid">
        <fgColor theme="7" tint="0.79998168889431442"/>
        <bgColor indexed="64"/>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rgb="FF000000"/>
      </right>
      <top style="thin">
        <color rgb="FF000000"/>
      </top>
      <bottom/>
      <diagonal/>
    </border>
    <border>
      <left style="thin">
        <color indexed="8"/>
      </left>
      <right style="thin">
        <color rgb="FF000000"/>
      </right>
      <top/>
      <bottom style="thin">
        <color rgb="FF000000"/>
      </bottom>
      <diagonal/>
    </border>
    <border>
      <left style="thin">
        <color auto="1"/>
      </left>
      <right style="thin">
        <color auto="1"/>
      </right>
      <top style="thin">
        <color auto="1"/>
      </top>
      <bottom style="thin">
        <color auto="1"/>
      </bottom>
      <diagonal/>
    </border>
    <border>
      <left/>
      <right/>
      <top style="thin">
        <color rgb="FF000000"/>
      </top>
      <bottom style="thin">
        <color indexed="64"/>
      </bottom>
      <diagonal/>
    </border>
    <border>
      <left style="hair">
        <color auto="1"/>
      </left>
      <right style="hair">
        <color auto="1"/>
      </right>
      <top style="hair">
        <color auto="1"/>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style="hair">
        <color auto="1"/>
      </right>
      <top/>
      <bottom/>
      <diagonal/>
    </border>
  </borders>
  <cellStyleXfs count="11">
    <xf numFmtId="0" fontId="0" fillId="0" borderId="0"/>
    <xf numFmtId="0" fontId="20" fillId="0" borderId="12"/>
    <xf numFmtId="0" fontId="27" fillId="0" borderId="12"/>
    <xf numFmtId="0" fontId="3" fillId="0" borderId="12"/>
    <xf numFmtId="0" fontId="37" fillId="0" borderId="12" applyNumberFormat="0" applyFill="0" applyBorder="0" applyAlignment="0" applyProtection="0">
      <alignment vertical="top"/>
      <protection locked="0"/>
    </xf>
    <xf numFmtId="9" fontId="42" fillId="0" borderId="0" applyFont="0" applyFill="0" applyBorder="0" applyAlignment="0" applyProtection="0"/>
    <xf numFmtId="0" fontId="44" fillId="0" borderId="0" applyNumberFormat="0" applyFill="0" applyBorder="0" applyAlignment="0" applyProtection="0"/>
    <xf numFmtId="44" fontId="20" fillId="0" borderId="12" applyFont="0" applyFill="0" applyBorder="0" applyAlignment="0" applyProtection="0"/>
    <xf numFmtId="9" fontId="20" fillId="0" borderId="12" applyFont="0" applyFill="0" applyBorder="0" applyAlignment="0" applyProtection="0"/>
    <xf numFmtId="0" fontId="2" fillId="0" borderId="12"/>
    <xf numFmtId="0" fontId="1" fillId="0" borderId="12"/>
  </cellStyleXfs>
  <cellXfs count="423">
    <xf numFmtId="0" fontId="0" fillId="0" borderId="0" xfId="0" applyFont="1" applyAlignment="1"/>
    <xf numFmtId="0" fontId="5" fillId="0" borderId="0" xfId="0" applyFont="1" applyAlignment="1">
      <alignment vertical="center"/>
    </xf>
    <xf numFmtId="0" fontId="0" fillId="0" borderId="0" xfId="0" applyFont="1" applyAlignment="1"/>
    <xf numFmtId="0" fontId="28" fillId="0" borderId="12" xfId="1" applyFont="1" applyAlignment="1">
      <alignment horizontal="center" vertical="center"/>
    </xf>
    <xf numFmtId="0" fontId="29" fillId="0" borderId="12" xfId="1" applyFont="1" applyAlignment="1">
      <alignment horizontal="center" vertical="center"/>
    </xf>
    <xf numFmtId="0" fontId="28" fillId="0" borderId="12" xfId="1" applyFont="1" applyAlignment="1">
      <alignment vertical="center"/>
    </xf>
    <xf numFmtId="0" fontId="31" fillId="0" borderId="12" xfId="1" applyFont="1" applyAlignment="1">
      <alignment horizontal="center" vertical="center"/>
    </xf>
    <xf numFmtId="0" fontId="30" fillId="0" borderId="12" xfId="1" applyFont="1" applyAlignment="1">
      <alignment horizontal="center" vertical="center"/>
    </xf>
    <xf numFmtId="0" fontId="32" fillId="0" borderId="21" xfId="1" applyFont="1" applyBorder="1" applyAlignment="1">
      <alignment horizontal="left" vertical="center" indent="1"/>
    </xf>
    <xf numFmtId="0" fontId="20" fillId="0" borderId="12" xfId="1"/>
    <xf numFmtId="0" fontId="0" fillId="0" borderId="12" xfId="2" applyFont="1"/>
    <xf numFmtId="0" fontId="0" fillId="0" borderId="12" xfId="2" applyFont="1" applyAlignment="1">
      <alignment horizontal="center"/>
    </xf>
    <xf numFmtId="0" fontId="33" fillId="0" borderId="12" xfId="2" applyFont="1"/>
    <xf numFmtId="0" fontId="20" fillId="0" borderId="12" xfId="1" applyAlignment="1">
      <alignment horizontal="center" vertical="center"/>
    </xf>
    <xf numFmtId="0" fontId="25" fillId="2" borderId="10" xfId="2" applyFont="1" applyFill="1" applyBorder="1" applyAlignment="1">
      <alignment horizontal="center" vertical="center"/>
    </xf>
    <xf numFmtId="0" fontId="25" fillId="2" borderId="10" xfId="1" applyFont="1" applyFill="1" applyBorder="1" applyAlignment="1">
      <alignment horizontal="right" vertical="center" wrapText="1" indent="1"/>
    </xf>
    <xf numFmtId="0" fontId="5" fillId="0" borderId="12" xfId="1" applyFont="1" applyAlignment="1">
      <alignment vertical="center"/>
    </xf>
    <xf numFmtId="0" fontId="20" fillId="0" borderId="12" xfId="1" applyAlignment="1">
      <alignment vertical="center"/>
    </xf>
    <xf numFmtId="0" fontId="34" fillId="0" borderId="10" xfId="1" applyFont="1" applyBorder="1" applyAlignment="1">
      <alignment horizontal="center" vertical="center"/>
    </xf>
    <xf numFmtId="4" fontId="35" fillId="5" borderId="10" xfId="1" applyNumberFormat="1" applyFont="1" applyFill="1" applyBorder="1" applyAlignment="1">
      <alignment horizontal="right" vertical="center"/>
    </xf>
    <xf numFmtId="0" fontId="34" fillId="0" borderId="12" xfId="1" applyFont="1" applyAlignment="1">
      <alignment horizontal="center" vertical="center"/>
    </xf>
    <xf numFmtId="0" fontId="34" fillId="0" borderId="12" xfId="1" applyFont="1" applyAlignment="1">
      <alignment horizontal="right" vertical="center" indent="1"/>
    </xf>
    <xf numFmtId="0" fontId="34" fillId="0" borderId="10" xfId="1" applyFont="1" applyBorder="1" applyAlignment="1">
      <alignment horizontal="center" vertical="center" wrapText="1"/>
    </xf>
    <xf numFmtId="4" fontId="35" fillId="5" borderId="12" xfId="1" applyNumberFormat="1" applyFont="1" applyFill="1" applyAlignment="1">
      <alignment horizontal="right" vertical="center"/>
    </xf>
    <xf numFmtId="49" fontId="25" fillId="2" borderId="10" xfId="2" applyNumberFormat="1" applyFont="1" applyFill="1" applyBorder="1" applyAlignment="1">
      <alignment horizontal="justify" vertical="center" wrapText="1"/>
    </xf>
    <xf numFmtId="0" fontId="25" fillId="2" borderId="10" xfId="2" quotePrefix="1" applyFont="1" applyFill="1" applyBorder="1" applyAlignment="1">
      <alignment horizontal="center" vertical="center"/>
    </xf>
    <xf numFmtId="2" fontId="25" fillId="2" borderId="10" xfId="2" applyNumberFormat="1" applyFont="1" applyFill="1" applyBorder="1" applyAlignment="1">
      <alignment horizontal="right" vertical="center" wrapText="1" indent="1"/>
    </xf>
    <xf numFmtId="4" fontId="25" fillId="2" borderId="10" xfId="2" applyNumberFormat="1" applyFont="1" applyFill="1" applyBorder="1" applyAlignment="1">
      <alignment horizontal="right" vertical="center" wrapText="1" indent="1"/>
    </xf>
    <xf numFmtId="4" fontId="25" fillId="2" borderId="10" xfId="2" applyNumberFormat="1" applyFont="1" applyFill="1" applyBorder="1" applyAlignment="1">
      <alignment horizontal="right" vertical="center" indent="1"/>
    </xf>
    <xf numFmtId="0" fontId="34" fillId="0" borderId="10" xfId="2" applyFont="1" applyBorder="1" applyAlignment="1">
      <alignment horizontal="center" vertical="center"/>
    </xf>
    <xf numFmtId="0" fontId="34" fillId="0" borderId="10" xfId="2" applyFont="1" applyBorder="1" applyAlignment="1">
      <alignment horizontal="justify" vertical="center" wrapText="1"/>
    </xf>
    <xf numFmtId="0" fontId="34" fillId="0" borderId="10" xfId="2" applyFont="1" applyBorder="1" applyAlignment="1">
      <alignment horizontal="center" vertical="center" wrapText="1"/>
    </xf>
    <xf numFmtId="4" fontId="34" fillId="0" borderId="10" xfId="2" applyNumberFormat="1" applyFont="1" applyBorder="1" applyAlignment="1">
      <alignment horizontal="right" vertical="center" wrapText="1" indent="1"/>
    </xf>
    <xf numFmtId="0" fontId="41" fillId="0" borderId="12" xfId="1" applyFont="1" applyAlignment="1">
      <alignment horizontal="center" vertical="center"/>
    </xf>
    <xf numFmtId="0" fontId="41" fillId="0" borderId="12" xfId="1" applyFont="1" applyAlignment="1">
      <alignment vertical="center"/>
    </xf>
    <xf numFmtId="0" fontId="41" fillId="0" borderId="12" xfId="1" applyFont="1"/>
    <xf numFmtId="0" fontId="34" fillId="0" borderId="10" xfId="2" applyNumberFormat="1" applyFont="1" applyBorder="1" applyAlignment="1">
      <alignment horizontal="center" vertical="center"/>
    </xf>
    <xf numFmtId="0" fontId="34" fillId="0" borderId="10" xfId="2" applyNumberFormat="1" applyFont="1" applyBorder="1" applyAlignment="1">
      <alignment horizontal="center" vertical="center" wrapText="1"/>
    </xf>
    <xf numFmtId="0" fontId="34" fillId="13" borderId="10" xfId="2" applyNumberFormat="1" applyFont="1" applyFill="1" applyBorder="1" applyAlignment="1">
      <alignment horizontal="center" vertical="center" wrapText="1"/>
    </xf>
    <xf numFmtId="0" fontId="0" fillId="0" borderId="0" xfId="0" applyFont="1" applyAlignment="1"/>
    <xf numFmtId="0" fontId="0" fillId="0" borderId="0" xfId="0"/>
    <xf numFmtId="0" fontId="43" fillId="0" borderId="0" xfId="0" applyFont="1" applyAlignment="1">
      <alignment horizontal="center" vertical="center"/>
    </xf>
    <xf numFmtId="0" fontId="0" fillId="0" borderId="0" xfId="0" applyFont="1" applyAlignment="1"/>
    <xf numFmtId="10" fontId="25" fillId="0" borderId="6" xfId="0" applyNumberFormat="1" applyFont="1" applyBorder="1" applyAlignment="1">
      <alignment horizontal="center" vertical="center"/>
    </xf>
    <xf numFmtId="10" fontId="25" fillId="8" borderId="6" xfId="0" applyNumberFormat="1" applyFont="1" applyFill="1" applyBorder="1" applyAlignment="1" applyProtection="1">
      <alignment horizontal="center" vertical="center"/>
      <protection locked="0"/>
    </xf>
    <xf numFmtId="0" fontId="25" fillId="2" borderId="10" xfId="0" applyFont="1" applyFill="1" applyBorder="1" applyAlignment="1">
      <alignment horizontal="center" vertical="center" wrapText="1"/>
    </xf>
    <xf numFmtId="0" fontId="25" fillId="2" borderId="10" xfId="0" quotePrefix="1" applyFont="1" applyFill="1" applyBorder="1" applyAlignment="1">
      <alignment horizontal="center" vertical="center" wrapText="1"/>
    </xf>
    <xf numFmtId="4" fontId="25" fillId="2" borderId="10" xfId="0" applyNumberFormat="1" applyFont="1" applyFill="1" applyBorder="1" applyAlignment="1">
      <alignment horizontal="center" vertical="center" wrapText="1"/>
    </xf>
    <xf numFmtId="0" fontId="47" fillId="4" borderId="10" xfId="0" applyFont="1" applyFill="1" applyBorder="1" applyAlignment="1">
      <alignment horizontal="center" vertical="center" shrinkToFit="1"/>
    </xf>
    <xf numFmtId="0" fontId="47" fillId="4" borderId="10" xfId="0" applyFont="1" applyFill="1" applyBorder="1" applyAlignment="1">
      <alignment horizontal="center" vertical="center"/>
    </xf>
    <xf numFmtId="0" fontId="47" fillId="4" borderId="10" xfId="0" applyFont="1" applyFill="1" applyBorder="1" applyAlignment="1">
      <alignment horizontal="justify" vertical="center" wrapText="1"/>
    </xf>
    <xf numFmtId="4" fontId="47" fillId="4" borderId="10" xfId="0" applyNumberFormat="1" applyFont="1" applyFill="1" applyBorder="1" applyAlignment="1">
      <alignment horizontal="right" vertical="center"/>
    </xf>
    <xf numFmtId="0" fontId="48" fillId="0" borderId="10" xfId="0" applyFont="1" applyBorder="1" applyAlignment="1">
      <alignment horizontal="center" vertical="center" shrinkToFit="1"/>
    </xf>
    <xf numFmtId="0" fontId="48" fillId="0" borderId="10" xfId="0" applyFont="1" applyBorder="1" applyAlignment="1">
      <alignment horizontal="center" vertical="center"/>
    </xf>
    <xf numFmtId="0" fontId="48" fillId="0" borderId="10" xfId="0" applyFont="1" applyBorder="1" applyAlignment="1">
      <alignment horizontal="justify" vertical="center" wrapText="1"/>
    </xf>
    <xf numFmtId="4" fontId="48" fillId="0" borderId="10" xfId="0" applyNumberFormat="1" applyFont="1" applyBorder="1" applyAlignment="1">
      <alignment horizontal="right" vertical="center"/>
    </xf>
    <xf numFmtId="4" fontId="48" fillId="0" borderId="10" xfId="0" applyNumberFormat="1" applyFont="1" applyFill="1" applyBorder="1" applyAlignment="1">
      <alignment horizontal="right" vertical="center"/>
    </xf>
    <xf numFmtId="0" fontId="48" fillId="0" borderId="10" xfId="0" applyNumberFormat="1" applyFont="1" applyBorder="1" applyAlignment="1">
      <alignment horizontal="center" vertical="center"/>
    </xf>
    <xf numFmtId="0" fontId="33" fillId="0" borderId="0" xfId="0" applyFont="1" applyAlignment="1"/>
    <xf numFmtId="0" fontId="4" fillId="0" borderId="0" xfId="0" applyFont="1" applyAlignment="1">
      <alignment vertical="center"/>
    </xf>
    <xf numFmtId="0" fontId="4" fillId="0" borderId="0" xfId="0" applyFont="1" applyAlignment="1">
      <alignment horizontal="center" vertical="center"/>
    </xf>
    <xf numFmtId="0" fontId="34" fillId="0" borderId="12" xfId="2" applyFont="1" applyBorder="1" applyAlignment="1">
      <alignment horizontal="justify" vertical="center" wrapText="1"/>
    </xf>
    <xf numFmtId="0" fontId="34" fillId="0" borderId="12" xfId="2" applyFont="1" applyBorder="1" applyAlignment="1">
      <alignment horizontal="center" vertical="center" wrapText="1"/>
    </xf>
    <xf numFmtId="4" fontId="34" fillId="0" borderId="12" xfId="2" applyNumberFormat="1" applyFont="1" applyBorder="1" applyAlignment="1">
      <alignment horizontal="right" vertical="center" wrapText="1" indent="1"/>
    </xf>
    <xf numFmtId="4" fontId="35" fillId="5" borderId="12" xfId="1" applyNumberFormat="1" applyFont="1" applyFill="1" applyBorder="1" applyAlignment="1">
      <alignment horizontal="right" vertical="center"/>
    </xf>
    <xf numFmtId="4" fontId="35" fillId="0" borderId="10" xfId="1" applyNumberFormat="1" applyFont="1" applyFill="1" applyBorder="1" applyAlignment="1">
      <alignment horizontal="right" vertical="center"/>
    </xf>
    <xf numFmtId="0" fontId="50" fillId="0" borderId="12" xfId="1" applyFont="1" applyAlignment="1">
      <alignment horizontal="center" vertical="center"/>
    </xf>
    <xf numFmtId="0" fontId="50" fillId="0" borderId="12" xfId="1" applyFont="1" applyAlignment="1">
      <alignment vertical="center"/>
    </xf>
    <xf numFmtId="0" fontId="50" fillId="0" borderId="12" xfId="1" applyFont="1"/>
    <xf numFmtId="49" fontId="48" fillId="0" borderId="10" xfId="0" applyNumberFormat="1" applyFont="1" applyBorder="1" applyAlignment="1">
      <alignment horizontal="justify" vertical="center" wrapText="1"/>
    </xf>
    <xf numFmtId="4" fontId="25" fillId="2" borderId="20" xfId="0" applyNumberFormat="1" applyFont="1" applyFill="1" applyBorder="1" applyAlignment="1">
      <alignment horizontal="center" vertical="center" wrapText="1"/>
    </xf>
    <xf numFmtId="0" fontId="34" fillId="0" borderId="12" xfId="1" applyFont="1" applyAlignment="1">
      <alignment vertical="center"/>
    </xf>
    <xf numFmtId="0" fontId="34" fillId="0" borderId="12" xfId="1" applyFont="1"/>
    <xf numFmtId="171" fontId="4" fillId="0" borderId="10" xfId="1" applyNumberFormat="1" applyFont="1" applyBorder="1" applyAlignment="1">
      <alignment horizontal="right" vertical="center" indent="1"/>
    </xf>
    <xf numFmtId="0" fontId="34" fillId="0" borderId="12" xfId="2" applyFont="1" applyBorder="1" applyAlignment="1">
      <alignment horizontal="center" vertical="center"/>
    </xf>
    <xf numFmtId="171" fontId="4" fillId="0" borderId="12" xfId="1" applyNumberFormat="1" applyFont="1" applyBorder="1" applyAlignment="1">
      <alignment horizontal="right" vertical="center" indent="1"/>
    </xf>
    <xf numFmtId="0" fontId="51" fillId="0" borderId="12" xfId="2" applyFont="1" applyBorder="1" applyAlignment="1">
      <alignment horizontal="left" vertical="center" wrapText="1"/>
    </xf>
    <xf numFmtId="2" fontId="34" fillId="0" borderId="12" xfId="1" applyNumberFormat="1" applyFont="1" applyAlignment="1">
      <alignment horizontal="right" vertical="center" indent="1"/>
    </xf>
    <xf numFmtId="4" fontId="48" fillId="0" borderId="10" xfId="0" applyNumberFormat="1" applyFont="1" applyBorder="1" applyAlignment="1">
      <alignment horizontal="center" vertical="center"/>
    </xf>
    <xf numFmtId="0" fontId="52" fillId="0" borderId="12" xfId="1" applyFont="1" applyAlignment="1">
      <alignment horizontal="center" vertical="center"/>
    </xf>
    <xf numFmtId="0" fontId="53" fillId="0" borderId="12" xfId="1" applyFont="1" applyAlignment="1">
      <alignment horizontal="center" vertical="center"/>
    </xf>
    <xf numFmtId="0" fontId="54" fillId="0" borderId="12" xfId="1" applyFont="1" applyAlignment="1">
      <alignment horizontal="center" vertical="center" wrapText="1"/>
    </xf>
    <xf numFmtId="0" fontId="55" fillId="0" borderId="12" xfId="1" applyFont="1" applyAlignment="1">
      <alignment horizontal="center" vertical="center"/>
    </xf>
    <xf numFmtId="9" fontId="54" fillId="0" borderId="12" xfId="1" applyNumberFormat="1" applyFont="1" applyAlignment="1">
      <alignment horizontal="center" vertical="center" wrapText="1"/>
    </xf>
    <xf numFmtId="0" fontId="57" fillId="0" borderId="12" xfId="1" applyFont="1" applyAlignment="1">
      <alignment horizontal="center" vertical="center"/>
    </xf>
    <xf numFmtId="0" fontId="58" fillId="0" borderId="12" xfId="1" applyFont="1" applyAlignment="1">
      <alignment horizontal="center" vertical="center"/>
    </xf>
    <xf numFmtId="0" fontId="59" fillId="0" borderId="12" xfId="1" applyFont="1" applyAlignment="1">
      <alignment horizontal="center" vertical="center" wrapText="1"/>
    </xf>
    <xf numFmtId="0" fontId="60" fillId="0" borderId="12" xfId="1" applyFont="1" applyAlignment="1">
      <alignment horizontal="center" vertical="center"/>
    </xf>
    <xf numFmtId="4" fontId="24" fillId="0" borderId="11" xfId="1" applyNumberFormat="1" applyFont="1" applyBorder="1" applyAlignment="1">
      <alignment horizontal="left" vertical="top"/>
    </xf>
    <xf numFmtId="4" fontId="61" fillId="0" borderId="26" xfId="1" applyNumberFormat="1" applyFont="1" applyBorder="1" applyAlignment="1">
      <alignment horizontal="left" vertical="top"/>
    </xf>
    <xf numFmtId="4" fontId="61" fillId="0" borderId="5" xfId="1" applyNumberFormat="1" applyFont="1" applyBorder="1" applyAlignment="1">
      <alignment horizontal="left" vertical="top"/>
    </xf>
    <xf numFmtId="4" fontId="61" fillId="0" borderId="5" xfId="1" applyNumberFormat="1" applyFont="1" applyBorder="1" applyAlignment="1">
      <alignment wrapText="1"/>
    </xf>
    <xf numFmtId="4" fontId="61" fillId="0" borderId="5" xfId="1" applyNumberFormat="1" applyFont="1" applyBorder="1" applyAlignment="1">
      <alignment vertical="center" wrapText="1"/>
    </xf>
    <xf numFmtId="4" fontId="61" fillId="0" borderId="5" xfId="1" applyNumberFormat="1" applyFont="1" applyBorder="1" applyAlignment="1">
      <alignment horizontal="center" vertical="center" wrapText="1"/>
    </xf>
    <xf numFmtId="0" fontId="59" fillId="0" borderId="12" xfId="1" applyFont="1" applyAlignment="1">
      <alignment horizontal="center" vertical="center"/>
    </xf>
    <xf numFmtId="4" fontId="20" fillId="0" borderId="2" xfId="1" applyNumberFormat="1" applyBorder="1" applyAlignment="1">
      <alignment horizontal="center" vertical="top"/>
    </xf>
    <xf numFmtId="4" fontId="34" fillId="0" borderId="12" xfId="1" applyNumberFormat="1" applyFont="1" applyAlignment="1">
      <alignment horizontal="left" vertical="top"/>
    </xf>
    <xf numFmtId="4" fontId="34" fillId="0" borderId="12" xfId="1" applyNumberFormat="1" applyFont="1" applyAlignment="1">
      <alignment horizontal="center"/>
    </xf>
    <xf numFmtId="4" fontId="34" fillId="0" borderId="12" xfId="1" applyNumberFormat="1" applyFont="1" applyAlignment="1">
      <alignment horizontal="center" vertical="center"/>
    </xf>
    <xf numFmtId="4" fontId="34" fillId="0" borderId="12" xfId="1" applyNumberFormat="1" applyFont="1" applyAlignment="1">
      <alignment horizontal="center" vertical="center" wrapText="1"/>
    </xf>
    <xf numFmtId="0" fontId="53" fillId="0" borderId="12" xfId="1" applyFont="1" applyAlignment="1">
      <alignment horizontal="center" vertical="center" textRotation="90" wrapText="1"/>
    </xf>
    <xf numFmtId="4" fontId="20" fillId="0" borderId="12" xfId="1" applyNumberFormat="1" applyAlignment="1">
      <alignment horizontal="center" vertical="top"/>
    </xf>
    <xf numFmtId="4" fontId="51" fillId="0" borderId="27" xfId="1" applyNumberFormat="1" applyFont="1" applyBorder="1" applyAlignment="1">
      <alignment horizontal="center" vertical="center" textRotation="90"/>
    </xf>
    <xf numFmtId="4" fontId="51" fillId="0" borderId="28" xfId="1" applyNumberFormat="1" applyFont="1" applyBorder="1" applyAlignment="1">
      <alignment vertical="center" textRotation="90"/>
    </xf>
    <xf numFmtId="4" fontId="51" fillId="0" borderId="29" xfId="1" applyNumberFormat="1" applyFont="1" applyBorder="1" applyAlignment="1">
      <alignment vertical="center" textRotation="90"/>
    </xf>
    <xf numFmtId="4" fontId="62" fillId="0" borderId="30" xfId="1" applyNumberFormat="1" applyFont="1" applyBorder="1" applyAlignment="1">
      <alignment horizontal="center" wrapText="1"/>
    </xf>
    <xf numFmtId="4" fontId="51" fillId="13" borderId="12" xfId="1" applyNumberFormat="1" applyFont="1" applyFill="1" applyAlignment="1">
      <alignment horizontal="center" vertical="center" textRotation="90" wrapText="1"/>
    </xf>
    <xf numFmtId="4" fontId="51" fillId="0" borderId="12" xfId="1" applyNumberFormat="1" applyFont="1" applyAlignment="1">
      <alignment horizontal="center" vertical="center" wrapText="1"/>
    </xf>
    <xf numFmtId="4" fontId="51" fillId="0" borderId="31" xfId="1" applyNumberFormat="1" applyFont="1" applyBorder="1" applyAlignment="1">
      <alignment horizontal="center" vertical="center"/>
    </xf>
    <xf numFmtId="4" fontId="51" fillId="13" borderId="12" xfId="1" applyNumberFormat="1" applyFont="1" applyFill="1" applyAlignment="1">
      <alignment horizontal="center" vertical="center"/>
    </xf>
    <xf numFmtId="0" fontId="63" fillId="0" borderId="12" xfId="1" applyFont="1" applyAlignment="1">
      <alignment horizontal="center" vertical="center"/>
    </xf>
    <xf numFmtId="0" fontId="53" fillId="13" borderId="12" xfId="1" applyFont="1" applyFill="1" applyAlignment="1">
      <alignment horizontal="center" vertical="center"/>
    </xf>
    <xf numFmtId="0" fontId="52" fillId="13" borderId="12" xfId="1" applyFont="1" applyFill="1" applyAlignment="1">
      <alignment horizontal="center" vertical="center" wrapText="1"/>
    </xf>
    <xf numFmtId="0" fontId="34" fillId="13" borderId="12" xfId="1" applyFont="1" applyFill="1" applyAlignment="1">
      <alignment horizontal="center" vertical="center"/>
    </xf>
    <xf numFmtId="4" fontId="61" fillId="12" borderId="12" xfId="1" applyNumberFormat="1" applyFont="1" applyFill="1" applyAlignment="1">
      <alignment horizontal="left" vertical="top" indent="1"/>
    </xf>
    <xf numFmtId="4" fontId="61" fillId="12" borderId="12" xfId="1" applyNumberFormat="1" applyFont="1" applyFill="1" applyAlignment="1">
      <alignment horizontal="left" vertical="top"/>
    </xf>
    <xf numFmtId="4" fontId="34" fillId="12" borderId="12" xfId="1" applyNumberFormat="1" applyFont="1" applyFill="1" applyAlignment="1">
      <alignment horizontal="left" vertical="top"/>
    </xf>
    <xf numFmtId="4" fontId="34" fillId="12" borderId="12" xfId="1" applyNumberFormat="1" applyFont="1" applyFill="1" applyAlignment="1">
      <alignment horizontal="center"/>
    </xf>
    <xf numFmtId="4" fontId="34" fillId="12" borderId="12" xfId="1" applyNumberFormat="1" applyFont="1" applyFill="1" applyAlignment="1">
      <alignment horizontal="center" vertical="center"/>
    </xf>
    <xf numFmtId="4" fontId="64" fillId="12" borderId="12" xfId="1" applyNumberFormat="1" applyFont="1" applyFill="1" applyAlignment="1">
      <alignment horizontal="left" vertical="center"/>
    </xf>
    <xf numFmtId="4" fontId="64" fillId="13" borderId="12" xfId="1" applyNumberFormat="1" applyFont="1" applyFill="1" applyAlignment="1">
      <alignment horizontal="left" vertical="center"/>
    </xf>
    <xf numFmtId="4" fontId="34" fillId="13" borderId="12" xfId="1" applyNumberFormat="1" applyFont="1" applyFill="1" applyAlignment="1">
      <alignment horizontal="center" vertical="center"/>
    </xf>
    <xf numFmtId="0" fontId="65" fillId="0" borderId="12" xfId="1" applyFont="1" applyAlignment="1">
      <alignment horizontal="center" vertical="center" wrapText="1"/>
    </xf>
    <xf numFmtId="0" fontId="66" fillId="0" borderId="12" xfId="1" applyFont="1" applyAlignment="1">
      <alignment horizontal="center" vertical="center"/>
    </xf>
    <xf numFmtId="4" fontId="66" fillId="0" borderId="12" xfId="1" applyNumberFormat="1" applyFont="1" applyAlignment="1">
      <alignment horizontal="center" vertical="top"/>
    </xf>
    <xf numFmtId="4" fontId="34" fillId="0" borderId="12" xfId="1" applyNumberFormat="1" applyFont="1" applyAlignment="1">
      <alignment vertical="top"/>
    </xf>
    <xf numFmtId="4" fontId="34" fillId="0" borderId="12" xfId="1" applyNumberFormat="1" applyFont="1" applyAlignment="1">
      <alignment horizontal="left" vertical="center" wrapText="1"/>
    </xf>
    <xf numFmtId="4" fontId="34" fillId="0" borderId="12" xfId="1" applyNumberFormat="1" applyFont="1" applyAlignment="1">
      <alignment horizontal="left" vertical="center" indent="2"/>
    </xf>
    <xf numFmtId="0" fontId="40" fillId="0" borderId="12" xfId="1" applyFont="1" applyAlignment="1">
      <alignment horizontal="center" vertical="center"/>
    </xf>
    <xf numFmtId="4" fontId="40" fillId="0" borderId="12" xfId="1" applyNumberFormat="1" applyFont="1" applyAlignment="1">
      <alignment horizontal="center" vertical="center"/>
    </xf>
    <xf numFmtId="4" fontId="20" fillId="0" borderId="12" xfId="1" applyNumberFormat="1" applyAlignment="1">
      <alignment horizontal="center" vertical="center"/>
    </xf>
    <xf numFmtId="4" fontId="20" fillId="0" borderId="12" xfId="1" applyNumberFormat="1" applyAlignment="1">
      <alignment horizontal="left" vertical="top"/>
    </xf>
    <xf numFmtId="4" fontId="20" fillId="0" borderId="12" xfId="1" applyNumberFormat="1" applyAlignment="1">
      <alignment horizontal="center"/>
    </xf>
    <xf numFmtId="4" fontId="61" fillId="14" borderId="12" xfId="1" applyNumberFormat="1" applyFont="1" applyFill="1" applyAlignment="1">
      <alignment horizontal="left" vertical="top" indent="1"/>
    </xf>
    <xf numFmtId="4" fontId="61" fillId="14" borderId="12" xfId="1" applyNumberFormat="1" applyFont="1" applyFill="1" applyAlignment="1">
      <alignment horizontal="left" vertical="top"/>
    </xf>
    <xf numFmtId="4" fontId="34" fillId="14" borderId="12" xfId="1" applyNumberFormat="1" applyFont="1" applyFill="1" applyAlignment="1">
      <alignment horizontal="left" vertical="top"/>
    </xf>
    <xf numFmtId="4" fontId="34" fillId="14" borderId="12" xfId="1" applyNumberFormat="1" applyFont="1" applyFill="1" applyAlignment="1">
      <alignment horizontal="center"/>
    </xf>
    <xf numFmtId="4" fontId="34" fillId="14" borderId="12" xfId="1" applyNumberFormat="1" applyFont="1" applyFill="1" applyAlignment="1">
      <alignment horizontal="center" vertical="center"/>
    </xf>
    <xf numFmtId="4" fontId="64" fillId="14" borderId="12" xfId="1" applyNumberFormat="1" applyFont="1" applyFill="1" applyAlignment="1">
      <alignment horizontal="left" vertical="center"/>
    </xf>
    <xf numFmtId="4" fontId="34" fillId="15" borderId="12" xfId="1" applyNumberFormat="1" applyFont="1" applyFill="1" applyAlignment="1">
      <alignment horizontal="center" vertical="center"/>
    </xf>
    <xf numFmtId="4" fontId="34" fillId="0" borderId="12" xfId="1" applyNumberFormat="1" applyFont="1" applyFill="1" applyAlignment="1">
      <alignment horizontal="center" vertical="center"/>
    </xf>
    <xf numFmtId="4" fontId="34" fillId="0" borderId="12" xfId="1" applyNumberFormat="1" applyFont="1" applyAlignment="1">
      <alignment horizontal="left" vertical="top" wrapText="1"/>
    </xf>
    <xf numFmtId="0" fontId="47" fillId="16" borderId="10" xfId="0" applyFont="1" applyFill="1" applyBorder="1" applyAlignment="1">
      <alignment horizontal="center" vertical="center" shrinkToFit="1"/>
    </xf>
    <xf numFmtId="0" fontId="47" fillId="16" borderId="10" xfId="0" applyFont="1" applyFill="1" applyBorder="1" applyAlignment="1">
      <alignment horizontal="center" vertical="center"/>
    </xf>
    <xf numFmtId="0" fontId="47" fillId="16" borderId="10" xfId="0" applyFont="1" applyFill="1" applyBorder="1" applyAlignment="1">
      <alignment horizontal="justify" vertical="center" wrapText="1"/>
    </xf>
    <xf numFmtId="4" fontId="47" fillId="16" borderId="10" xfId="0" applyNumberFormat="1" applyFont="1" applyFill="1" applyBorder="1" applyAlignment="1">
      <alignment horizontal="right" vertical="center"/>
    </xf>
    <xf numFmtId="4" fontId="61" fillId="14" borderId="12" xfId="1" applyNumberFormat="1" applyFont="1" applyFill="1" applyAlignment="1">
      <alignment horizontal="left" vertical="top" indent="3"/>
    </xf>
    <xf numFmtId="2" fontId="25" fillId="2" borderId="10" xfId="2" applyNumberFormat="1" applyFont="1" applyFill="1" applyBorder="1" applyAlignment="1">
      <alignment horizontal="justify" vertical="center" wrapText="1"/>
    </xf>
    <xf numFmtId="0" fontId="40" fillId="0" borderId="12" xfId="1" applyFont="1" applyAlignment="1">
      <alignment vertical="center"/>
    </xf>
    <xf numFmtId="0" fontId="40" fillId="0" borderId="12" xfId="1" applyFont="1"/>
    <xf numFmtId="0" fontId="25" fillId="2" borderId="10" xfId="2" applyNumberFormat="1" applyFont="1" applyFill="1" applyBorder="1" applyAlignment="1">
      <alignment horizontal="justify" vertical="center" wrapText="1"/>
    </xf>
    <xf numFmtId="166" fontId="34" fillId="0" borderId="10" xfId="2" applyNumberFormat="1" applyFont="1" applyBorder="1" applyAlignment="1">
      <alignment horizontal="right" vertical="center" wrapText="1" indent="1"/>
    </xf>
    <xf numFmtId="0" fontId="44" fillId="0" borderId="12" xfId="6" applyBorder="1" applyAlignment="1">
      <alignment horizontal="center" vertical="center"/>
    </xf>
    <xf numFmtId="0" fontId="44" fillId="0" borderId="12" xfId="6" applyBorder="1" applyAlignment="1">
      <alignment horizontal="left" vertical="center"/>
    </xf>
    <xf numFmtId="0" fontId="20" fillId="0" borderId="12" xfId="1" applyAlignment="1">
      <alignment horizontal="center" vertical="center" wrapText="1"/>
    </xf>
    <xf numFmtId="0" fontId="34" fillId="0" borderId="12" xfId="1" applyFont="1" applyAlignment="1">
      <alignment horizontal="left" vertical="center" wrapText="1"/>
    </xf>
    <xf numFmtId="49" fontId="48" fillId="0" borderId="10" xfId="0" applyNumberFormat="1" applyFont="1" applyBorder="1" applyAlignment="1">
      <alignment horizontal="center" vertical="center"/>
    </xf>
    <xf numFmtId="1" fontId="48" fillId="0" borderId="10" xfId="0" applyNumberFormat="1" applyFont="1" applyBorder="1" applyAlignment="1">
      <alignment horizontal="center" vertical="center"/>
    </xf>
    <xf numFmtId="0" fontId="48" fillId="0" borderId="10" xfId="0" applyFont="1" applyFill="1" applyBorder="1" applyAlignment="1">
      <alignment horizontal="center" vertical="center" shrinkToFit="1"/>
    </xf>
    <xf numFmtId="0" fontId="48" fillId="0" borderId="10" xfId="0" applyNumberFormat="1" applyFont="1" applyFill="1" applyBorder="1" applyAlignment="1">
      <alignment horizontal="center" vertical="center"/>
    </xf>
    <xf numFmtId="49" fontId="48" fillId="0" borderId="10" xfId="0" applyNumberFormat="1" applyFont="1" applyFill="1" applyBorder="1" applyAlignment="1">
      <alignment horizontal="justify" vertical="center" wrapText="1"/>
    </xf>
    <xf numFmtId="0" fontId="48" fillId="0" borderId="10" xfId="0" applyFont="1" applyFill="1" applyBorder="1" applyAlignment="1">
      <alignment horizontal="center" vertical="center"/>
    </xf>
    <xf numFmtId="0" fontId="5" fillId="0" borderId="0" xfId="0" applyFont="1" applyFill="1" applyAlignment="1">
      <alignment vertical="center"/>
    </xf>
    <xf numFmtId="9" fontId="5" fillId="0" borderId="0" xfId="5" applyFont="1" applyFill="1" applyAlignment="1">
      <alignment horizontal="center" vertical="center"/>
    </xf>
    <xf numFmtId="0" fontId="0" fillId="0" borderId="0" xfId="0" applyFont="1" applyFill="1" applyAlignment="1"/>
    <xf numFmtId="0" fontId="39" fillId="0" borderId="12" xfId="1" applyFont="1" applyAlignment="1">
      <alignment vertical="center"/>
    </xf>
    <xf numFmtId="10" fontId="40" fillId="0" borderId="12" xfId="5" applyNumberFormat="1" applyFont="1" applyBorder="1" applyAlignment="1">
      <alignment vertical="center"/>
    </xf>
    <xf numFmtId="0" fontId="32" fillId="0" borderId="5" xfId="1" applyFont="1" applyBorder="1" applyAlignment="1">
      <alignment horizontal="left" vertical="center" wrapText="1" indent="1"/>
    </xf>
    <xf numFmtId="0" fontId="32" fillId="0" borderId="5" xfId="1" applyFont="1" applyBorder="1" applyAlignment="1">
      <alignment horizontal="center" vertical="center" wrapText="1"/>
    </xf>
    <xf numFmtId="0" fontId="33" fillId="0" borderId="12" xfId="2" applyFont="1" applyAlignment="1">
      <alignment horizontal="center"/>
    </xf>
    <xf numFmtId="49" fontId="25" fillId="2" borderId="10" xfId="1" applyNumberFormat="1" applyFont="1" applyFill="1" applyBorder="1" applyAlignment="1">
      <alignment horizontal="justify" vertical="center" wrapText="1"/>
    </xf>
    <xf numFmtId="0" fontId="25" fillId="2" borderId="10" xfId="1" applyFont="1" applyFill="1" applyBorder="1" applyAlignment="1">
      <alignment horizontal="center" vertical="center" wrapText="1"/>
    </xf>
    <xf numFmtId="171" fontId="25" fillId="2" borderId="10" xfId="1" applyNumberFormat="1" applyFont="1" applyFill="1" applyBorder="1" applyAlignment="1">
      <alignment horizontal="right" vertical="center" indent="1"/>
    </xf>
    <xf numFmtId="0" fontId="34" fillId="0" borderId="10" xfId="1" applyFont="1" applyBorder="1" applyAlignment="1">
      <alignment vertical="center"/>
    </xf>
    <xf numFmtId="2" fontId="34" fillId="0" borderId="10" xfId="1" applyNumberFormat="1" applyFont="1" applyBorder="1" applyAlignment="1">
      <alignment horizontal="right" vertical="center" indent="1"/>
    </xf>
    <xf numFmtId="171" fontId="34" fillId="0" borderId="10" xfId="1" applyNumberFormat="1" applyFont="1" applyBorder="1" applyAlignment="1">
      <alignment horizontal="right" vertical="center" indent="1"/>
    </xf>
    <xf numFmtId="0" fontId="34" fillId="0" borderId="10" xfId="1" applyFont="1" applyBorder="1" applyAlignment="1">
      <alignment vertical="center" wrapText="1"/>
    </xf>
    <xf numFmtId="0" fontId="34" fillId="0" borderId="12" xfId="1" applyFont="1" applyAlignment="1">
      <alignment horizontal="center"/>
    </xf>
    <xf numFmtId="171" fontId="34" fillId="0" borderId="12" xfId="1" applyNumberFormat="1" applyFont="1" applyAlignment="1">
      <alignment horizontal="right" vertical="center" indent="1"/>
    </xf>
    <xf numFmtId="0" fontId="25" fillId="2" borderId="10" xfId="1" applyFont="1" applyFill="1" applyBorder="1" applyAlignment="1">
      <alignment horizontal="center" vertical="center"/>
    </xf>
    <xf numFmtId="2" fontId="25" fillId="2" borderId="10" xfId="1" applyNumberFormat="1" applyFont="1" applyFill="1" applyBorder="1" applyAlignment="1">
      <alignment horizontal="right" vertical="center" indent="1"/>
    </xf>
    <xf numFmtId="0" fontId="4" fillId="0" borderId="10" xfId="1" applyFont="1" applyBorder="1" applyAlignment="1">
      <alignment horizontal="center" vertical="center"/>
    </xf>
    <xf numFmtId="0" fontId="4" fillId="0" borderId="10" xfId="1" applyFont="1" applyBorder="1" applyAlignment="1">
      <alignment horizontal="justify" vertical="center" wrapText="1"/>
    </xf>
    <xf numFmtId="49" fontId="4" fillId="0" borderId="10" xfId="1" applyNumberFormat="1" applyFont="1" applyBorder="1" applyAlignment="1">
      <alignment horizontal="center" vertical="center"/>
    </xf>
    <xf numFmtId="4" fontId="4" fillId="9" borderId="22" xfId="1" applyNumberFormat="1" applyFont="1" applyFill="1" applyBorder="1" applyAlignment="1">
      <alignment horizontal="right" vertical="center"/>
    </xf>
    <xf numFmtId="0" fontId="4" fillId="10" borderId="10" xfId="1" applyFont="1" applyFill="1" applyBorder="1" applyAlignment="1">
      <alignment horizontal="center" vertical="center"/>
    </xf>
    <xf numFmtId="0" fontId="4" fillId="10" borderId="10" xfId="1" applyFont="1" applyFill="1" applyBorder="1" applyAlignment="1">
      <alignment horizontal="justify" vertical="center" wrapText="1"/>
    </xf>
    <xf numFmtId="49" fontId="4" fillId="10" borderId="10" xfId="1" applyNumberFormat="1" applyFont="1" applyFill="1" applyBorder="1" applyAlignment="1">
      <alignment horizontal="center" vertical="center"/>
    </xf>
    <xf numFmtId="4" fontId="4" fillId="11" borderId="22" xfId="1" applyNumberFormat="1" applyFont="1" applyFill="1" applyBorder="1" applyAlignment="1">
      <alignment horizontal="right" vertical="center"/>
    </xf>
    <xf numFmtId="4" fontId="4" fillId="0" borderId="10" xfId="1" applyNumberFormat="1" applyFont="1" applyBorder="1" applyAlignment="1">
      <alignment horizontal="right" vertical="center" wrapText="1" indent="1"/>
    </xf>
    <xf numFmtId="171" fontId="4" fillId="10" borderId="10" xfId="1" applyNumberFormat="1" applyFont="1" applyFill="1" applyBorder="1" applyAlignment="1">
      <alignment horizontal="right" vertical="center" indent="1"/>
    </xf>
    <xf numFmtId="0" fontId="34" fillId="13" borderId="10" xfId="2" applyNumberFormat="1" applyFont="1" applyFill="1" applyBorder="1" applyAlignment="1">
      <alignment horizontal="center" vertical="center"/>
    </xf>
    <xf numFmtId="4" fontId="34" fillId="0" borderId="12" xfId="1" applyNumberFormat="1" applyFont="1" applyAlignment="1">
      <alignment horizontal="left" vertical="top" wrapText="1"/>
    </xf>
    <xf numFmtId="0" fontId="34" fillId="0" borderId="12" xfId="1" applyFont="1" applyAlignment="1">
      <alignment horizontal="left" vertical="center" wrapText="1"/>
    </xf>
    <xf numFmtId="171" fontId="4" fillId="0" borderId="10" xfId="1" applyNumberFormat="1" applyFont="1" applyBorder="1" applyAlignment="1">
      <alignment horizontal="right" vertical="center" indent="1"/>
    </xf>
    <xf numFmtId="0" fontId="0" fillId="0" borderId="0" xfId="0" applyFont="1" applyAlignment="1"/>
    <xf numFmtId="0" fontId="47" fillId="2" borderId="10" xfId="0" applyFont="1" applyFill="1" applyBorder="1" applyAlignment="1">
      <alignment horizontal="center" vertical="center" wrapText="1"/>
    </xf>
    <xf numFmtId="0" fontId="20" fillId="0" borderId="12" xfId="1" applyProtection="1">
      <protection hidden="1"/>
    </xf>
    <xf numFmtId="0" fontId="20" fillId="0" borderId="12" xfId="1" applyAlignment="1" applyProtection="1">
      <alignment horizontal="center"/>
      <protection hidden="1"/>
    </xf>
    <xf numFmtId="0" fontId="22" fillId="0" borderId="12" xfId="1" applyFont="1" applyProtection="1">
      <protection hidden="1"/>
    </xf>
    <xf numFmtId="10" fontId="24" fillId="0" borderId="10" xfId="1" applyNumberFormat="1" applyFont="1" applyBorder="1" applyAlignment="1" applyProtection="1">
      <alignment horizontal="center" vertical="center"/>
      <protection hidden="1"/>
    </xf>
    <xf numFmtId="0" fontId="6" fillId="0" borderId="10" xfId="1" applyFont="1" applyBorder="1" applyAlignment="1" applyProtection="1">
      <alignment horizontal="center"/>
      <protection hidden="1"/>
    </xf>
    <xf numFmtId="10" fontId="23" fillId="0" borderId="10" xfId="1" applyNumberFormat="1" applyFont="1" applyBorder="1" applyAlignment="1" applyProtection="1">
      <alignment horizontal="center" vertical="center"/>
      <protection locked="0"/>
    </xf>
    <xf numFmtId="0" fontId="20" fillId="0" borderId="10" xfId="1" applyBorder="1" applyAlignment="1" applyProtection="1">
      <alignment horizontal="center"/>
      <protection hidden="1"/>
    </xf>
    <xf numFmtId="10" fontId="20" fillId="0" borderId="10" xfId="1" applyNumberFormat="1" applyBorder="1" applyAlignment="1" applyProtection="1">
      <alignment horizontal="center"/>
      <protection locked="0"/>
    </xf>
    <xf numFmtId="10" fontId="20" fillId="0" borderId="12" xfId="1" applyNumberFormat="1" applyProtection="1">
      <protection hidden="1"/>
    </xf>
    <xf numFmtId="0" fontId="22" fillId="0" borderId="10" xfId="1" applyFont="1" applyBorder="1" applyProtection="1">
      <protection hidden="1"/>
    </xf>
    <xf numFmtId="0" fontId="22" fillId="0" borderId="10" xfId="1" applyFont="1" applyBorder="1" applyAlignment="1" applyProtection="1">
      <alignment horizontal="center"/>
      <protection hidden="1"/>
    </xf>
    <xf numFmtId="170" fontId="20" fillId="0" borderId="10" xfId="1" applyNumberFormat="1" applyBorder="1" applyAlignment="1" applyProtection="1">
      <alignment horizontal="center"/>
      <protection locked="0"/>
    </xf>
    <xf numFmtId="4" fontId="25" fillId="3" borderId="10" xfId="0" applyNumberFormat="1" applyFont="1" applyFill="1" applyBorder="1" applyAlignment="1">
      <alignment horizontal="right" vertical="center" wrapText="1"/>
    </xf>
    <xf numFmtId="0" fontId="0" fillId="0" borderId="0" xfId="0" applyFont="1" applyAlignment="1">
      <alignment vertical="center"/>
    </xf>
    <xf numFmtId="4" fontId="34" fillId="0" borderId="12" xfId="1" applyNumberFormat="1" applyFont="1" applyAlignment="1">
      <alignment horizontal="left" vertical="top" wrapText="1"/>
    </xf>
    <xf numFmtId="0" fontId="0" fillId="0" borderId="0" xfId="0" applyFont="1" applyAlignment="1"/>
    <xf numFmtId="0" fontId="48" fillId="0" borderId="10" xfId="0" applyFont="1" applyBorder="1" applyAlignment="1">
      <alignment horizontal="justify" vertical="center"/>
    </xf>
    <xf numFmtId="4" fontId="40" fillId="0" borderId="12" xfId="1" applyNumberFormat="1" applyFont="1" applyAlignment="1">
      <alignment vertical="center"/>
    </xf>
    <xf numFmtId="4" fontId="40" fillId="15" borderId="12" xfId="1" applyNumberFormat="1" applyFont="1" applyFill="1" applyAlignment="1">
      <alignment horizontal="center" vertical="center"/>
    </xf>
    <xf numFmtId="4" fontId="72" fillId="15" borderId="12" xfId="1" applyNumberFormat="1" applyFont="1" applyFill="1" applyAlignment="1">
      <alignment horizontal="center" vertical="center"/>
    </xf>
    <xf numFmtId="4" fontId="73" fillId="0" borderId="12" xfId="1" applyNumberFormat="1" applyFont="1" applyAlignment="1">
      <alignment horizontal="center" vertical="center"/>
    </xf>
    <xf numFmtId="4" fontId="74" fillId="0" borderId="12" xfId="1" applyNumberFormat="1" applyFont="1" applyAlignment="1">
      <alignment vertical="center"/>
    </xf>
    <xf numFmtId="4" fontId="74" fillId="15" borderId="12" xfId="1" applyNumberFormat="1" applyFont="1" applyFill="1" applyAlignment="1">
      <alignment horizontal="center" vertical="center"/>
    </xf>
    <xf numFmtId="49" fontId="4" fillId="0" borderId="10" xfId="1" applyNumberFormat="1" applyFont="1" applyBorder="1" applyAlignment="1">
      <alignment horizontal="center" vertical="center"/>
    </xf>
    <xf numFmtId="4" fontId="4" fillId="9" borderId="22" xfId="1" applyNumberFormat="1" applyFont="1" applyFill="1" applyBorder="1" applyAlignment="1">
      <alignment horizontal="right" vertical="center"/>
    </xf>
    <xf numFmtId="171" fontId="4" fillId="0" borderId="10" xfId="1" applyNumberFormat="1" applyFont="1" applyBorder="1" applyAlignment="1">
      <alignment horizontal="right" vertical="center" indent="1"/>
    </xf>
    <xf numFmtId="0" fontId="0" fillId="0" borderId="0" xfId="0" applyFont="1" applyAlignment="1"/>
    <xf numFmtId="0" fontId="24" fillId="0" borderId="12" xfId="1" applyFont="1" applyAlignment="1">
      <alignment horizontal="left" vertical="center"/>
    </xf>
    <xf numFmtId="0" fontId="24" fillId="18" borderId="12" xfId="1" applyFont="1" applyFill="1" applyAlignment="1">
      <alignment horizontal="left" vertical="center"/>
    </xf>
    <xf numFmtId="0" fontId="20" fillId="18" borderId="12" xfId="1" applyFill="1" applyAlignment="1">
      <alignment horizontal="center" vertical="center"/>
    </xf>
    <xf numFmtId="4" fontId="20" fillId="18" borderId="12" xfId="1" applyNumberFormat="1" applyFill="1" applyAlignment="1">
      <alignment horizontal="center" vertical="top"/>
    </xf>
    <xf numFmtId="4" fontId="20" fillId="18" borderId="12" xfId="1" applyNumberFormat="1" applyFill="1" applyAlignment="1">
      <alignment horizontal="left" vertical="top"/>
    </xf>
    <xf numFmtId="4" fontId="20" fillId="18" borderId="12" xfId="1" applyNumberFormat="1" applyFill="1" applyAlignment="1">
      <alignment horizontal="center"/>
    </xf>
    <xf numFmtId="4" fontId="20" fillId="18" borderId="12" xfId="1" applyNumberFormat="1" applyFill="1" applyAlignment="1">
      <alignment horizontal="center" vertical="center"/>
    </xf>
    <xf numFmtId="4" fontId="40" fillId="18" borderId="12" xfId="1" applyNumberFormat="1" applyFont="1" applyFill="1" applyAlignment="1">
      <alignment horizontal="center" vertical="center"/>
    </xf>
    <xf numFmtId="0" fontId="24" fillId="15" borderId="12" xfId="1" applyFont="1" applyFill="1" applyAlignment="1">
      <alignment horizontal="left" vertical="center"/>
    </xf>
    <xf numFmtId="0" fontId="20" fillId="15" borderId="12" xfId="1" applyFill="1" applyAlignment="1">
      <alignment horizontal="center" vertical="center"/>
    </xf>
    <xf numFmtId="4" fontId="20" fillId="15" borderId="12" xfId="1" applyNumberFormat="1" applyFill="1" applyAlignment="1">
      <alignment horizontal="center" vertical="top"/>
    </xf>
    <xf numFmtId="4" fontId="20" fillId="15" borderId="12" xfId="1" applyNumberFormat="1" applyFill="1" applyAlignment="1">
      <alignment horizontal="left" vertical="top"/>
    </xf>
    <xf numFmtId="4" fontId="20" fillId="15" borderId="12" xfId="1" applyNumberFormat="1" applyFill="1" applyAlignment="1">
      <alignment horizontal="center"/>
    </xf>
    <xf numFmtId="4" fontId="20" fillId="15" borderId="12" xfId="1" applyNumberFormat="1" applyFill="1" applyAlignment="1">
      <alignment horizontal="center" vertical="center"/>
    </xf>
    <xf numFmtId="0" fontId="61" fillId="13" borderId="12" xfId="1" applyFont="1" applyFill="1" applyAlignment="1">
      <alignment horizontal="left" vertical="center"/>
    </xf>
    <xf numFmtId="4" fontId="36" fillId="0" borderId="12" xfId="1" applyNumberFormat="1" applyFont="1" applyAlignment="1">
      <alignment horizontal="center" vertical="center"/>
    </xf>
    <xf numFmtId="0" fontId="20" fillId="0" borderId="12" xfId="1" applyAlignment="1">
      <alignment horizontal="left" vertical="center"/>
    </xf>
    <xf numFmtId="0" fontId="0" fillId="0" borderId="0" xfId="0" applyFont="1" applyAlignment="1"/>
    <xf numFmtId="171" fontId="4" fillId="0" borderId="10" xfId="1" applyNumberFormat="1" applyFont="1" applyBorder="1" applyAlignment="1">
      <alignment horizontal="right" vertical="center" indent="1"/>
    </xf>
    <xf numFmtId="0" fontId="48" fillId="0" borderId="10" xfId="0" applyFont="1" applyBorder="1" applyAlignment="1">
      <alignment horizontal="center" vertical="center" wrapText="1"/>
    </xf>
    <xf numFmtId="0" fontId="51" fillId="0" borderId="12" xfId="1" applyFont="1" applyAlignment="1">
      <alignment vertical="center"/>
    </xf>
    <xf numFmtId="0" fontId="34" fillId="0" borderId="12" xfId="2" applyNumberFormat="1" applyFont="1" applyBorder="1" applyAlignment="1">
      <alignment horizontal="center" vertical="center"/>
    </xf>
    <xf numFmtId="0" fontId="48" fillId="0" borderId="10" xfId="0" applyFont="1" applyBorder="1" applyAlignment="1">
      <alignment horizontal="left" vertical="center" wrapText="1"/>
    </xf>
    <xf numFmtId="0" fontId="48" fillId="0" borderId="10" xfId="0" applyFont="1" applyFill="1" applyBorder="1" applyAlignment="1">
      <alignment horizontal="justify" vertical="center" wrapText="1"/>
    </xf>
    <xf numFmtId="4" fontId="4" fillId="0" borderId="0" xfId="0" applyNumberFormat="1" applyFont="1" applyAlignment="1">
      <alignment horizontal="center" vertical="center"/>
    </xf>
    <xf numFmtId="4" fontId="4" fillId="0" borderId="20" xfId="0" applyNumberFormat="1" applyFont="1" applyBorder="1" applyAlignment="1">
      <alignment horizontal="center" vertical="center"/>
    </xf>
    <xf numFmtId="0" fontId="33" fillId="0" borderId="0" xfId="0" applyFont="1" applyAlignment="1">
      <alignment vertical="center"/>
    </xf>
    <xf numFmtId="4" fontId="4" fillId="0" borderId="25" xfId="0" applyNumberFormat="1" applyFont="1" applyBorder="1" applyAlignment="1">
      <alignment horizontal="center" vertical="center"/>
    </xf>
    <xf numFmtId="0" fontId="33" fillId="0" borderId="0" xfId="0" applyFont="1" applyAlignment="1">
      <alignment horizontal="center"/>
    </xf>
    <xf numFmtId="4" fontId="33" fillId="0" borderId="0" xfId="0" applyNumberFormat="1" applyFont="1" applyAlignment="1">
      <alignment horizontal="center" vertical="center"/>
    </xf>
    <xf numFmtId="0" fontId="11" fillId="0" borderId="12" xfId="10" applyFont="1" applyAlignment="1">
      <alignment horizontal="right" vertical="center"/>
    </xf>
    <xf numFmtId="4" fontId="75" fillId="0" borderId="12" xfId="10" applyNumberFormat="1" applyFont="1" applyAlignment="1">
      <alignment vertical="center"/>
    </xf>
    <xf numFmtId="0" fontId="7" fillId="0" borderId="12" xfId="10" applyFont="1" applyAlignment="1">
      <alignment vertical="center"/>
    </xf>
    <xf numFmtId="0" fontId="7" fillId="0" borderId="12" xfId="10" applyFont="1" applyAlignment="1">
      <alignment horizontal="center" vertical="center"/>
    </xf>
    <xf numFmtId="0" fontId="11" fillId="0" borderId="12" xfId="10" applyFont="1" applyAlignment="1">
      <alignment vertical="center"/>
    </xf>
    <xf numFmtId="0" fontId="9" fillId="0" borderId="12" xfId="10" applyFont="1" applyAlignment="1">
      <alignment vertical="center"/>
    </xf>
    <xf numFmtId="0" fontId="1" fillId="0" borderId="12" xfId="10"/>
    <xf numFmtId="4" fontId="12" fillId="0" borderId="12" xfId="10" applyNumberFormat="1" applyFont="1" applyAlignment="1">
      <alignment horizontal="right" vertical="center"/>
    </xf>
    <xf numFmtId="4" fontId="7" fillId="0" borderId="12" xfId="10" applyNumberFormat="1" applyFont="1" applyAlignment="1">
      <alignment vertical="center"/>
    </xf>
    <xf numFmtId="4" fontId="11" fillId="0" borderId="12" xfId="10" applyNumberFormat="1" applyFont="1" applyAlignment="1">
      <alignment horizontal="right" vertical="center"/>
    </xf>
    <xf numFmtId="164" fontId="7" fillId="0" borderId="12" xfId="10" applyNumberFormat="1" applyFont="1" applyAlignment="1">
      <alignment vertical="center"/>
    </xf>
    <xf numFmtId="0" fontId="12" fillId="0" borderId="12" xfId="10" applyFont="1" applyAlignment="1">
      <alignment horizontal="center" vertical="center"/>
    </xf>
    <xf numFmtId="0" fontId="13" fillId="6" borderId="10" xfId="10" applyFont="1" applyFill="1" applyBorder="1" applyAlignment="1">
      <alignment horizontal="center" vertical="center"/>
    </xf>
    <xf numFmtId="164" fontId="13" fillId="6" borderId="10" xfId="10" applyNumberFormat="1" applyFont="1" applyFill="1" applyBorder="1" applyAlignment="1">
      <alignment horizontal="center" vertical="center"/>
    </xf>
    <xf numFmtId="0" fontId="12" fillId="6" borderId="10" xfId="10" applyFont="1" applyFill="1" applyBorder="1" applyAlignment="1">
      <alignment horizontal="center" vertical="center"/>
    </xf>
    <xf numFmtId="0" fontId="9" fillId="0" borderId="12" xfId="10" applyFont="1" applyAlignment="1">
      <alignment horizontal="center" vertical="center"/>
    </xf>
    <xf numFmtId="0" fontId="11" fillId="0" borderId="12" xfId="10" applyFont="1" applyAlignment="1">
      <alignment horizontal="center" vertical="center"/>
    </xf>
    <xf numFmtId="0" fontId="11" fillId="0" borderId="10" xfId="10" applyFont="1" applyBorder="1" applyAlignment="1">
      <alignment vertical="center"/>
    </xf>
    <xf numFmtId="165" fontId="11" fillId="0" borderId="10" xfId="10" applyNumberFormat="1" applyFont="1" applyBorder="1" applyAlignment="1">
      <alignment vertical="center"/>
    </xf>
    <xf numFmtId="10" fontId="68" fillId="9" borderId="10" xfId="10" applyNumberFormat="1" applyFont="1" applyFill="1" applyBorder="1" applyAlignment="1">
      <alignment horizontal="right" vertical="center"/>
    </xf>
    <xf numFmtId="0" fontId="68" fillId="9" borderId="10" xfId="10" applyFont="1" applyFill="1" applyBorder="1" applyAlignment="1">
      <alignment horizontal="center" vertical="center"/>
    </xf>
    <xf numFmtId="10" fontId="76" fillId="9" borderId="10" xfId="10" applyNumberFormat="1" applyFont="1" applyFill="1" applyBorder="1" applyAlignment="1" applyProtection="1">
      <alignment horizontal="center" vertical="center"/>
      <protection locked="0"/>
    </xf>
    <xf numFmtId="165" fontId="69" fillId="9" borderId="12" xfId="10" applyNumberFormat="1" applyFont="1" applyFill="1" applyAlignment="1">
      <alignment horizontal="right" vertical="center"/>
    </xf>
    <xf numFmtId="166" fontId="47" fillId="9" borderId="12" xfId="10" applyNumberFormat="1" applyFont="1" applyFill="1" applyAlignment="1">
      <alignment vertical="center"/>
    </xf>
    <xf numFmtId="4" fontId="47" fillId="9" borderId="12" xfId="10" applyNumberFormat="1" applyFont="1" applyFill="1" applyAlignment="1">
      <alignment vertical="center"/>
    </xf>
    <xf numFmtId="0" fontId="47" fillId="9" borderId="12" xfId="10" applyFont="1" applyFill="1" applyAlignment="1">
      <alignment vertical="center"/>
    </xf>
    <xf numFmtId="0" fontId="47" fillId="9" borderId="12" xfId="10" applyFont="1" applyFill="1" applyAlignment="1">
      <alignment horizontal="center" vertical="center"/>
    </xf>
    <xf numFmtId="0" fontId="68" fillId="9" borderId="12" xfId="10" applyFont="1" applyFill="1" applyAlignment="1">
      <alignment vertical="center"/>
    </xf>
    <xf numFmtId="0" fontId="48" fillId="9" borderId="12" xfId="10" applyFont="1" applyFill="1" applyAlignment="1">
      <alignment vertical="center"/>
    </xf>
    <xf numFmtId="0" fontId="33" fillId="9" borderId="12" xfId="10" applyFont="1" applyFill="1"/>
    <xf numFmtId="4" fontId="68" fillId="0" borderId="10" xfId="10" applyNumberFormat="1" applyFont="1" applyBorder="1" applyAlignment="1">
      <alignment horizontal="right" vertical="center"/>
    </xf>
    <xf numFmtId="0" fontId="68" fillId="0" borderId="10" xfId="10" applyFont="1" applyBorder="1" applyAlignment="1">
      <alignment horizontal="center" vertical="center"/>
    </xf>
    <xf numFmtId="167" fontId="68" fillId="0" borderId="10" xfId="10" applyNumberFormat="1" applyFont="1" applyBorder="1" applyAlignment="1">
      <alignment vertical="center"/>
    </xf>
    <xf numFmtId="4" fontId="11" fillId="0" borderId="10" xfId="10" applyNumberFormat="1" applyFont="1" applyBorder="1" applyAlignment="1">
      <alignment horizontal="right" vertical="center"/>
    </xf>
    <xf numFmtId="165" fontId="68" fillId="0" borderId="12" xfId="10" applyNumberFormat="1" applyFont="1" applyAlignment="1">
      <alignment horizontal="right" vertical="center"/>
    </xf>
    <xf numFmtId="4" fontId="47" fillId="0" borderId="12" xfId="10" applyNumberFormat="1" applyFont="1" applyAlignment="1">
      <alignment vertical="center"/>
    </xf>
    <xf numFmtId="0" fontId="47" fillId="0" borderId="12" xfId="10" applyFont="1" applyAlignment="1">
      <alignment vertical="center"/>
    </xf>
    <xf numFmtId="165" fontId="47" fillId="0" borderId="12" xfId="10" applyNumberFormat="1" applyFont="1" applyAlignment="1">
      <alignment horizontal="center" vertical="center"/>
    </xf>
    <xf numFmtId="4" fontId="68" fillId="0" borderId="12" xfId="10" applyNumberFormat="1" applyFont="1" applyAlignment="1">
      <alignment vertical="center"/>
    </xf>
    <xf numFmtId="168" fontId="68" fillId="0" borderId="12" xfId="10" applyNumberFormat="1" applyFont="1" applyAlignment="1">
      <alignment vertical="center"/>
    </xf>
    <xf numFmtId="0" fontId="48" fillId="0" borderId="12" xfId="10" applyFont="1" applyAlignment="1">
      <alignment vertical="center"/>
    </xf>
    <xf numFmtId="0" fontId="33" fillId="0" borderId="12" xfId="10" applyFont="1"/>
    <xf numFmtId="10" fontId="68" fillId="0" borderId="10" xfId="10" applyNumberFormat="1" applyFont="1" applyBorder="1" applyAlignment="1">
      <alignment horizontal="right" vertical="center"/>
    </xf>
    <xf numFmtId="10" fontId="76" fillId="0" borderId="10" xfId="10" applyNumberFormat="1" applyFont="1" applyBorder="1" applyAlignment="1" applyProtection="1">
      <alignment horizontal="center" vertical="center"/>
      <protection locked="0"/>
    </xf>
    <xf numFmtId="165" fontId="69" fillId="0" borderId="12" xfId="10" applyNumberFormat="1" applyFont="1" applyAlignment="1">
      <alignment horizontal="right" vertical="center"/>
    </xf>
    <xf numFmtId="166" fontId="47" fillId="0" borderId="12" xfId="10" applyNumberFormat="1" applyFont="1" applyAlignment="1">
      <alignment vertical="center"/>
    </xf>
    <xf numFmtId="0" fontId="47" fillId="0" borderId="12" xfId="10" applyFont="1" applyAlignment="1">
      <alignment horizontal="center" vertical="center"/>
    </xf>
    <xf numFmtId="0" fontId="68" fillId="0" borderId="12" xfId="10" applyFont="1" applyAlignment="1">
      <alignment vertical="center"/>
    </xf>
    <xf numFmtId="10" fontId="14" fillId="0" borderId="10" xfId="10" applyNumberFormat="1" applyFont="1" applyBorder="1" applyAlignment="1" applyProtection="1">
      <alignment horizontal="center" vertical="center"/>
      <protection locked="0"/>
    </xf>
    <xf numFmtId="10" fontId="11" fillId="0" borderId="10" xfId="10" applyNumberFormat="1" applyFont="1" applyBorder="1" applyAlignment="1">
      <alignment horizontal="right" vertical="center"/>
    </xf>
    <xf numFmtId="165" fontId="12" fillId="0" borderId="12" xfId="10" applyNumberFormat="1" applyFont="1" applyAlignment="1">
      <alignment horizontal="right" vertical="center"/>
    </xf>
    <xf numFmtId="166" fontId="7" fillId="0" borderId="12" xfId="10" applyNumberFormat="1" applyFont="1" applyAlignment="1">
      <alignment vertical="center"/>
    </xf>
    <xf numFmtId="167" fontId="11" fillId="0" borderId="10" xfId="10" applyNumberFormat="1" applyFont="1" applyBorder="1" applyAlignment="1">
      <alignment vertical="center"/>
    </xf>
    <xf numFmtId="165" fontId="11" fillId="0" borderId="12" xfId="10" applyNumberFormat="1" applyFont="1" applyAlignment="1">
      <alignment horizontal="right" vertical="center"/>
    </xf>
    <xf numFmtId="165" fontId="7" fillId="0" borderId="12" xfId="10" applyNumberFormat="1" applyFont="1" applyAlignment="1">
      <alignment horizontal="center" vertical="center"/>
    </xf>
    <xf numFmtId="4" fontId="11" fillId="0" borderId="12" xfId="10" applyNumberFormat="1" applyFont="1" applyAlignment="1">
      <alignment vertical="center"/>
    </xf>
    <xf numFmtId="168" fontId="11" fillId="0" borderId="12" xfId="10" applyNumberFormat="1" applyFont="1" applyAlignment="1">
      <alignment vertical="center"/>
    </xf>
    <xf numFmtId="4" fontId="13" fillId="17" borderId="10" xfId="10" applyNumberFormat="1" applyFont="1" applyFill="1" applyBorder="1" applyAlignment="1">
      <alignment horizontal="center" vertical="center"/>
    </xf>
    <xf numFmtId="10" fontId="13" fillId="17" borderId="10" xfId="10" applyNumberFormat="1" applyFont="1" applyFill="1" applyBorder="1" applyAlignment="1">
      <alignment vertical="center"/>
    </xf>
    <xf numFmtId="4" fontId="12" fillId="0" borderId="12" xfId="10" applyNumberFormat="1" applyFont="1" applyAlignment="1">
      <alignment vertical="center"/>
    </xf>
    <xf numFmtId="10" fontId="11" fillId="0" borderId="10" xfId="10" applyNumberFormat="1" applyFont="1" applyBorder="1" applyAlignment="1">
      <alignment vertical="center"/>
    </xf>
    <xf numFmtId="10" fontId="15" fillId="17" borderId="10" xfId="10" applyNumberFormat="1" applyFont="1" applyFill="1" applyBorder="1" applyAlignment="1">
      <alignment vertical="center"/>
    </xf>
    <xf numFmtId="0" fontId="4" fillId="0" borderId="12" xfId="10" applyFont="1"/>
    <xf numFmtId="10" fontId="15" fillId="0" borderId="12" xfId="10" applyNumberFormat="1" applyFont="1" applyAlignment="1">
      <alignment vertical="center"/>
    </xf>
    <xf numFmtId="10" fontId="15" fillId="7" borderId="12" xfId="10" applyNumberFormat="1" applyFont="1" applyFill="1" applyAlignment="1">
      <alignment vertical="center"/>
    </xf>
    <xf numFmtId="0" fontId="16" fillId="0" borderId="12" xfId="10" applyFont="1" applyAlignment="1">
      <alignment vertical="center"/>
    </xf>
    <xf numFmtId="166" fontId="11" fillId="0" borderId="12" xfId="10" applyNumberFormat="1" applyFont="1" applyAlignment="1">
      <alignment vertical="center"/>
    </xf>
    <xf numFmtId="0" fontId="17" fillId="0" borderId="12" xfId="10" applyFont="1" applyAlignment="1">
      <alignment horizontal="center" vertical="center"/>
    </xf>
    <xf numFmtId="4" fontId="18" fillId="0" borderId="12" xfId="10" applyNumberFormat="1" applyFont="1" applyAlignment="1">
      <alignment vertical="center"/>
    </xf>
    <xf numFmtId="0" fontId="18" fillId="0" borderId="12" xfId="10" applyFont="1" applyAlignment="1">
      <alignment vertical="center"/>
    </xf>
    <xf numFmtId="169" fontId="13" fillId="0" borderId="12" xfId="10" applyNumberFormat="1" applyFont="1" applyAlignment="1">
      <alignment horizontal="center" vertical="center"/>
    </xf>
    <xf numFmtId="4" fontId="77" fillId="0" borderId="12" xfId="10" applyNumberFormat="1" applyFont="1" applyAlignment="1">
      <alignment vertical="center"/>
    </xf>
    <xf numFmtId="4" fontId="77" fillId="0" borderId="12" xfId="10" applyNumberFormat="1" applyFont="1" applyAlignment="1">
      <alignment horizontal="right" vertical="center"/>
    </xf>
    <xf numFmtId="4" fontId="78" fillId="0" borderId="12" xfId="10" applyNumberFormat="1" applyFont="1" applyAlignment="1">
      <alignment vertical="center"/>
    </xf>
    <xf numFmtId="4" fontId="78" fillId="0" borderId="12" xfId="10" applyNumberFormat="1" applyFont="1" applyAlignment="1">
      <alignment horizontal="center" vertical="center"/>
    </xf>
    <xf numFmtId="0" fontId="25" fillId="0" borderId="4" xfId="0" applyFont="1" applyBorder="1" applyAlignment="1">
      <alignment horizontal="right" vertical="center" wrapText="1"/>
    </xf>
    <xf numFmtId="0" fontId="4" fillId="0" borderId="5" xfId="0" applyFont="1" applyBorder="1"/>
    <xf numFmtId="0" fontId="25" fillId="3" borderId="4" xfId="0" applyFont="1" applyFill="1" applyBorder="1" applyAlignment="1">
      <alignment horizontal="right" vertical="center" wrapText="1"/>
    </xf>
    <xf numFmtId="0" fontId="4" fillId="0" borderId="5" xfId="0" applyFont="1" applyBorder="1" applyAlignment="1">
      <alignment horizontal="right"/>
    </xf>
    <xf numFmtId="0" fontId="4" fillId="0" borderId="6" xfId="0" applyFont="1" applyBorder="1" applyAlignment="1">
      <alignment horizontal="right"/>
    </xf>
    <xf numFmtId="0" fontId="45" fillId="0" borderId="1" xfId="0" applyFont="1" applyBorder="1" applyAlignment="1">
      <alignment horizontal="center" vertical="center"/>
    </xf>
    <xf numFmtId="0" fontId="4" fillId="0" borderId="2" xfId="0" applyFont="1" applyBorder="1"/>
    <xf numFmtId="0" fontId="4" fillId="0" borderId="3" xfId="0" applyFont="1" applyBorder="1"/>
    <xf numFmtId="0" fontId="46" fillId="0" borderId="11" xfId="0" applyFont="1" applyBorder="1" applyAlignment="1">
      <alignment horizontal="center" vertical="center"/>
    </xf>
    <xf numFmtId="0" fontId="33" fillId="0" borderId="12" xfId="0" applyFont="1" applyBorder="1" applyAlignment="1"/>
    <xf numFmtId="0" fontId="4" fillId="0" borderId="13" xfId="0" applyFont="1" applyBorder="1"/>
    <xf numFmtId="0" fontId="25" fillId="0" borderId="11" xfId="0" applyFont="1" applyBorder="1" applyAlignment="1">
      <alignment horizontal="center" vertical="center"/>
    </xf>
    <xf numFmtId="0" fontId="46" fillId="0" borderId="17" xfId="0" applyFont="1" applyBorder="1" applyAlignment="1">
      <alignment horizontal="center" vertical="center"/>
    </xf>
    <xf numFmtId="0" fontId="46" fillId="0" borderId="18" xfId="0" applyFont="1" applyBorder="1" applyAlignment="1">
      <alignment horizontal="center" vertical="center"/>
    </xf>
    <xf numFmtId="0" fontId="46" fillId="0" borderId="19" xfId="0" applyFont="1" applyBorder="1" applyAlignment="1">
      <alignment horizontal="center" vertical="center"/>
    </xf>
    <xf numFmtId="0" fontId="25" fillId="0" borderId="1" xfId="0" applyFont="1" applyBorder="1" applyAlignment="1">
      <alignment horizontal="left" vertical="center"/>
    </xf>
    <xf numFmtId="0" fontId="4" fillId="0" borderId="7" xfId="0" applyFont="1" applyBorder="1"/>
    <xf numFmtId="0" fontId="4" fillId="0" borderId="8" xfId="0" applyFont="1" applyBorder="1"/>
    <xf numFmtId="0" fontId="4" fillId="0" borderId="9" xfId="0" applyFont="1" applyBorder="1"/>
    <xf numFmtId="49" fontId="25" fillId="0" borderId="1" xfId="0" applyNumberFormat="1" applyFont="1" applyBorder="1" applyAlignment="1">
      <alignment horizontal="center" vertical="center" wrapText="1"/>
    </xf>
    <xf numFmtId="0" fontId="45" fillId="8" borderId="4" xfId="0" applyFont="1" applyFill="1" applyBorder="1" applyAlignment="1">
      <alignment horizontal="right" vertical="center"/>
    </xf>
    <xf numFmtId="0" fontId="45" fillId="8" borderId="5" xfId="0" applyFont="1" applyFill="1" applyBorder="1" applyAlignment="1">
      <alignment horizontal="right" vertical="center"/>
    </xf>
    <xf numFmtId="0" fontId="34" fillId="0" borderId="12" xfId="1" applyFont="1" applyAlignment="1">
      <alignment horizontal="left" vertical="center" wrapText="1"/>
    </xf>
    <xf numFmtId="0" fontId="67" fillId="0" borderId="14" xfId="1" applyFont="1" applyBorder="1" applyAlignment="1">
      <alignment horizontal="center" vertical="center"/>
    </xf>
    <xf numFmtId="0" fontId="61" fillId="0" borderId="15" xfId="1" applyFont="1" applyBorder="1" applyAlignment="1">
      <alignment horizontal="center" vertical="center"/>
    </xf>
    <xf numFmtId="0" fontId="51" fillId="0" borderId="15" xfId="1" applyFont="1" applyBorder="1" applyAlignment="1">
      <alignment horizontal="center" vertical="center"/>
    </xf>
    <xf numFmtId="0" fontId="32" fillId="0" borderId="14" xfId="1" applyFont="1" applyBorder="1" applyAlignment="1">
      <alignment horizontal="center" vertical="center"/>
    </xf>
    <xf numFmtId="0" fontId="4" fillId="0" borderId="14" xfId="1" applyFont="1" applyBorder="1" applyAlignment="1">
      <alignment horizontal="center" vertical="center"/>
    </xf>
    <xf numFmtId="0" fontId="4" fillId="0" borderId="16" xfId="1" applyFont="1" applyBorder="1" applyAlignment="1">
      <alignment horizontal="center" vertical="center"/>
    </xf>
    <xf numFmtId="49" fontId="4" fillId="0" borderId="10" xfId="1" applyNumberFormat="1" applyFont="1" applyBorder="1" applyAlignment="1">
      <alignment horizontal="center" vertical="center"/>
    </xf>
    <xf numFmtId="4" fontId="4" fillId="9" borderId="22" xfId="1" applyNumberFormat="1" applyFont="1" applyFill="1" applyBorder="1" applyAlignment="1">
      <alignment horizontal="right" vertical="center"/>
    </xf>
    <xf numFmtId="4" fontId="4" fillId="0" borderId="23" xfId="1" applyNumberFormat="1" applyFont="1" applyBorder="1" applyAlignment="1">
      <alignment horizontal="right" vertical="center" wrapText="1" indent="1"/>
    </xf>
    <xf numFmtId="4" fontId="4" fillId="0" borderId="24" xfId="1" applyNumberFormat="1" applyFont="1" applyBorder="1" applyAlignment="1">
      <alignment horizontal="right" vertical="center" wrapText="1" indent="1"/>
    </xf>
    <xf numFmtId="171" fontId="4" fillId="0" borderId="10" xfId="1" applyNumberFormat="1" applyFont="1" applyBorder="1" applyAlignment="1">
      <alignment horizontal="right" vertical="center" indent="1"/>
    </xf>
    <xf numFmtId="49" fontId="32" fillId="0" borderId="5" xfId="1" applyNumberFormat="1" applyFont="1" applyBorder="1" applyAlignment="1">
      <alignment horizontal="right" vertical="center"/>
    </xf>
    <xf numFmtId="49" fontId="32" fillId="0" borderId="6" xfId="1" applyNumberFormat="1" applyFont="1" applyBorder="1" applyAlignment="1">
      <alignment horizontal="right" vertical="center"/>
    </xf>
    <xf numFmtId="0" fontId="8" fillId="0" borderId="4" xfId="10" applyFont="1" applyBorder="1" applyAlignment="1">
      <alignment horizontal="center" vertical="center"/>
    </xf>
    <xf numFmtId="0" fontId="4" fillId="0" borderId="5" xfId="10" applyFont="1" applyBorder="1"/>
    <xf numFmtId="0" fontId="4" fillId="0" borderId="6" xfId="10" applyFont="1" applyBorder="1"/>
    <xf numFmtId="0" fontId="69" fillId="9" borderId="14" xfId="10" applyFont="1" applyFill="1" applyBorder="1" applyAlignment="1">
      <alignment horizontal="center" vertical="center"/>
    </xf>
    <xf numFmtId="0" fontId="69" fillId="9" borderId="15" xfId="10" applyFont="1" applyFill="1" applyBorder="1" applyAlignment="1">
      <alignment horizontal="center" vertical="center"/>
    </xf>
    <xf numFmtId="0" fontId="69" fillId="9" borderId="16" xfId="10" applyFont="1" applyFill="1" applyBorder="1" applyAlignment="1">
      <alignment horizontal="center" vertical="center"/>
    </xf>
    <xf numFmtId="0" fontId="69" fillId="9" borderId="14" xfId="10" applyFont="1" applyFill="1" applyBorder="1" applyAlignment="1">
      <alignment horizontal="center" vertical="center" wrapText="1"/>
    </xf>
    <xf numFmtId="0" fontId="69" fillId="9" borderId="15" xfId="10" applyFont="1" applyFill="1" applyBorder="1" applyAlignment="1">
      <alignment horizontal="center" vertical="center" wrapText="1"/>
    </xf>
    <xf numFmtId="0" fontId="69" fillId="9" borderId="16" xfId="10" applyFont="1" applyFill="1" applyBorder="1" applyAlignment="1">
      <alignment horizontal="center" vertical="center" wrapText="1"/>
    </xf>
    <xf numFmtId="0" fontId="68" fillId="0" borderId="4" xfId="10" applyFont="1" applyBorder="1" applyAlignment="1">
      <alignment horizontal="center" vertical="center"/>
    </xf>
    <xf numFmtId="0" fontId="10" fillId="0" borderId="1" xfId="10" applyFont="1" applyBorder="1" applyAlignment="1">
      <alignment horizontal="center" vertical="center" wrapText="1"/>
    </xf>
    <xf numFmtId="0" fontId="4" fillId="0" borderId="2" xfId="10" applyFont="1" applyBorder="1"/>
    <xf numFmtId="0" fontId="4" fillId="0" borderId="3" xfId="10" applyFont="1" applyBorder="1"/>
    <xf numFmtId="0" fontId="10" fillId="0" borderId="11" xfId="10" applyFont="1" applyBorder="1" applyAlignment="1">
      <alignment horizontal="center" vertical="center" wrapText="1"/>
    </xf>
    <xf numFmtId="0" fontId="1" fillId="0" borderId="12" xfId="10"/>
    <xf numFmtId="0" fontId="4" fillId="0" borderId="13" xfId="10" applyFont="1" applyBorder="1"/>
    <xf numFmtId="0" fontId="8" fillId="5" borderId="11" xfId="10" applyFont="1" applyFill="1" applyBorder="1" applyAlignment="1">
      <alignment horizontal="center" vertical="center" wrapText="1"/>
    </xf>
    <xf numFmtId="0" fontId="4" fillId="0" borderId="12" xfId="10" applyFont="1"/>
    <xf numFmtId="0" fontId="8" fillId="0" borderId="4" xfId="10" applyFont="1" applyBorder="1" applyAlignment="1">
      <alignment horizontal="left" vertical="center" wrapText="1"/>
    </xf>
    <xf numFmtId="0" fontId="8" fillId="0" borderId="5" xfId="10" applyFont="1" applyBorder="1" applyAlignment="1">
      <alignment horizontal="left" vertical="center" wrapText="1"/>
    </xf>
    <xf numFmtId="0" fontId="8" fillId="0" borderId="5" xfId="10" applyFont="1" applyBorder="1" applyAlignment="1">
      <alignment horizontal="center" vertical="center"/>
    </xf>
    <xf numFmtId="0" fontId="69" fillId="0" borderId="14" xfId="10" applyFont="1" applyBorder="1" applyAlignment="1">
      <alignment horizontal="center" vertical="center"/>
    </xf>
    <xf numFmtId="0" fontId="69" fillId="0" borderId="15" xfId="10" applyFont="1" applyBorder="1" applyAlignment="1">
      <alignment horizontal="center" vertical="center"/>
    </xf>
    <xf numFmtId="0" fontId="69" fillId="0" borderId="16" xfId="10" applyFont="1" applyBorder="1" applyAlignment="1">
      <alignment horizontal="center" vertical="center"/>
    </xf>
    <xf numFmtId="0" fontId="69" fillId="0" borderId="14" xfId="10" applyFont="1" applyBorder="1" applyAlignment="1">
      <alignment horizontal="center" vertical="center" wrapText="1"/>
    </xf>
    <xf numFmtId="0" fontId="69" fillId="0" borderId="15" xfId="10" applyFont="1" applyBorder="1" applyAlignment="1">
      <alignment horizontal="center" vertical="center" wrapText="1"/>
    </xf>
    <xf numFmtId="0" fontId="69" fillId="0" borderId="16" xfId="10" applyFont="1" applyBorder="1" applyAlignment="1">
      <alignment horizontal="center" vertical="center" wrapText="1"/>
    </xf>
    <xf numFmtId="1" fontId="12" fillId="0" borderId="14" xfId="10" applyNumberFormat="1" applyFont="1" applyBorder="1" applyAlignment="1">
      <alignment horizontal="center" vertical="center"/>
    </xf>
    <xf numFmtId="0" fontId="4" fillId="0" borderId="15" xfId="10" applyFont="1" applyBorder="1"/>
    <xf numFmtId="0" fontId="4" fillId="0" borderId="16" xfId="10" applyFont="1" applyBorder="1"/>
    <xf numFmtId="1" fontId="69" fillId="0" borderId="14" xfId="10" applyNumberFormat="1" applyFont="1" applyBorder="1" applyAlignment="1">
      <alignment horizontal="center" vertical="center" wrapText="1"/>
    </xf>
    <xf numFmtId="0" fontId="12" fillId="0" borderId="4" xfId="10" applyFont="1" applyBorder="1" applyAlignment="1">
      <alignment horizontal="center" vertical="center"/>
    </xf>
    <xf numFmtId="167" fontId="12" fillId="0" borderId="4" xfId="10" applyNumberFormat="1" applyFont="1" applyBorder="1" applyAlignment="1">
      <alignment horizontal="center" vertical="center"/>
    </xf>
    <xf numFmtId="0" fontId="6" fillId="2" borderId="10" xfId="1" applyFont="1" applyFill="1" applyBorder="1" applyAlignment="1" applyProtection="1">
      <alignment horizontal="center"/>
      <protection hidden="1"/>
    </xf>
    <xf numFmtId="0" fontId="19" fillId="0" borderId="14" xfId="1" applyFont="1" applyBorder="1" applyAlignment="1" applyProtection="1">
      <alignment horizontal="center" vertical="center" wrapText="1"/>
      <protection hidden="1"/>
    </xf>
    <xf numFmtId="0" fontId="19" fillId="0" borderId="15" xfId="1" applyFont="1" applyBorder="1" applyAlignment="1" applyProtection="1">
      <alignment horizontal="center" vertical="center" wrapText="1"/>
      <protection hidden="1"/>
    </xf>
    <xf numFmtId="0" fontId="21" fillId="5" borderId="16" xfId="1" applyFont="1" applyFill="1" applyBorder="1" applyAlignment="1" applyProtection="1">
      <alignment horizontal="center" vertical="center" wrapText="1"/>
      <protection hidden="1"/>
    </xf>
    <xf numFmtId="0" fontId="71" fillId="0" borderId="10" xfId="1" applyFont="1" applyBorder="1" applyAlignment="1" applyProtection="1">
      <alignment horizontal="center" vertical="center" wrapText="1"/>
      <protection hidden="1"/>
    </xf>
    <xf numFmtId="0" fontId="20" fillId="0" borderId="15" xfId="1" applyBorder="1" applyProtection="1">
      <protection hidden="1"/>
    </xf>
    <xf numFmtId="4" fontId="56" fillId="0" borderId="1" xfId="1" applyNumberFormat="1" applyFont="1" applyBorder="1" applyAlignment="1">
      <alignment horizontal="center" vertical="center"/>
    </xf>
    <xf numFmtId="4" fontId="56" fillId="0" borderId="2" xfId="1" applyNumberFormat="1" applyFont="1" applyBorder="1" applyAlignment="1">
      <alignment horizontal="center" vertical="center"/>
    </xf>
    <xf numFmtId="4" fontId="56" fillId="0" borderId="3" xfId="1" applyNumberFormat="1" applyFont="1" applyBorder="1" applyAlignment="1">
      <alignment horizontal="center" vertical="center"/>
    </xf>
    <xf numFmtId="4" fontId="24" fillId="0" borderId="11" xfId="1" applyNumberFormat="1" applyFont="1" applyBorder="1" applyAlignment="1">
      <alignment horizontal="center" vertical="center"/>
    </xf>
    <xf numFmtId="4" fontId="24" fillId="0" borderId="12" xfId="1" applyNumberFormat="1" applyFont="1" applyAlignment="1">
      <alignment horizontal="center" vertical="center"/>
    </xf>
    <xf numFmtId="4" fontId="24" fillId="0" borderId="13" xfId="1" applyNumberFormat="1" applyFont="1" applyBorder="1" applyAlignment="1">
      <alignment horizontal="center" vertical="center"/>
    </xf>
    <xf numFmtId="4" fontId="24" fillId="0" borderId="17" xfId="1" applyNumberFormat="1" applyFont="1" applyBorder="1" applyAlignment="1">
      <alignment horizontal="center" vertical="center"/>
    </xf>
    <xf numFmtId="4" fontId="24" fillId="0" borderId="18" xfId="1" applyNumberFormat="1" applyFont="1" applyBorder="1" applyAlignment="1">
      <alignment horizontal="center" vertical="center"/>
    </xf>
    <xf numFmtId="4" fontId="24" fillId="0" borderId="19" xfId="1" applyNumberFormat="1" applyFont="1" applyBorder="1" applyAlignment="1">
      <alignment horizontal="center" vertical="center"/>
    </xf>
    <xf numFmtId="4" fontId="24" fillId="0" borderId="4" xfId="1" applyNumberFormat="1" applyFont="1" applyBorder="1" applyAlignment="1">
      <alignment horizontal="center" vertical="center"/>
    </xf>
    <xf numFmtId="4" fontId="24" fillId="0" borderId="5" xfId="1" applyNumberFormat="1" applyFont="1" applyBorder="1" applyAlignment="1">
      <alignment horizontal="center" vertical="center"/>
    </xf>
    <xf numFmtId="4" fontId="24" fillId="0" borderId="6" xfId="1" applyNumberFormat="1" applyFont="1" applyBorder="1" applyAlignment="1">
      <alignment horizontal="center" vertical="center"/>
    </xf>
    <xf numFmtId="4" fontId="61" fillId="0" borderId="5" xfId="1" applyNumberFormat="1" applyFont="1" applyBorder="1" applyAlignment="1">
      <alignment horizontal="center" vertical="center"/>
    </xf>
    <xf numFmtId="4" fontId="61" fillId="0" borderId="6" xfId="1" applyNumberFormat="1" applyFont="1" applyBorder="1" applyAlignment="1">
      <alignment horizontal="center" vertical="center"/>
    </xf>
    <xf numFmtId="4" fontId="34" fillId="0" borderId="12" xfId="1" applyNumberFormat="1" applyFont="1" applyAlignment="1">
      <alignment horizontal="left" vertical="top" wrapText="1"/>
    </xf>
    <xf numFmtId="4" fontId="51" fillId="13" borderId="12" xfId="1" applyNumberFormat="1" applyFont="1" applyFill="1" applyAlignment="1">
      <alignment horizontal="center" vertical="center"/>
    </xf>
    <xf numFmtId="4" fontId="34" fillId="0" borderId="12" xfId="1" applyNumberFormat="1" applyFont="1" applyAlignment="1">
      <alignment horizontal="left" vertical="top" wrapText="1" indent="2"/>
    </xf>
    <xf numFmtId="4" fontId="40" fillId="0" borderId="12" xfId="1" applyNumberFormat="1" applyFont="1" applyAlignment="1">
      <alignment horizontal="left" vertical="top" wrapText="1"/>
    </xf>
    <xf numFmtId="4" fontId="73" fillId="0" borderId="12" xfId="1" applyNumberFormat="1" applyFont="1" applyAlignment="1">
      <alignment horizontal="left" vertical="top" wrapText="1"/>
    </xf>
  </cellXfs>
  <cellStyles count="11">
    <cellStyle name="Hiperlink" xfId="6" builtinId="8"/>
    <cellStyle name="Hiperlink 2" xfId="4" xr:uid="{7E9F02A1-55A3-4FE4-B5D2-C6FD8FAF67D4}"/>
    <cellStyle name="Moeda 2" xfId="7" xr:uid="{60D03FE3-F42E-4557-ADE7-1AF426454876}"/>
    <cellStyle name="Normal" xfId="0" builtinId="0"/>
    <cellStyle name="Normal 2" xfId="1" xr:uid="{37105260-C643-4AAF-8FB9-E9F4B6669A1C}"/>
    <cellStyle name="Normal 3" xfId="2" xr:uid="{2A49277F-8531-4A7C-8419-EB2DACD37912}"/>
    <cellStyle name="Normal 4" xfId="3" xr:uid="{A7770F6D-7432-445D-BB22-8B8DD2F3AB26}"/>
    <cellStyle name="Normal 5" xfId="9" xr:uid="{CC5A7EF3-E3FA-4238-95A3-E975F67B3EB1}"/>
    <cellStyle name="Normal 6" xfId="10" xr:uid="{8E8205D2-6724-4898-A6E7-E03F302907FD}"/>
    <cellStyle name="Porcentagem" xfId="5" builtinId="5"/>
    <cellStyle name="Porcentagem 2" xfId="8" xr:uid="{F070B36D-ABB7-4F3C-A0DE-C074F547F209}"/>
  </cellStyles>
  <dxfs count="457">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ill>
        <patternFill patternType="gray0625"/>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ill>
        <patternFill patternType="gray0625"/>
      </fill>
    </dxf>
    <dxf>
      <font>
        <color rgb="FF0000FF"/>
      </font>
      <fill>
        <gradientFill degree="90">
          <stop position="0">
            <color theme="9" tint="0.59999389629810485"/>
          </stop>
          <stop position="1">
            <color theme="9" tint="0.59999389629810485"/>
          </stop>
        </gradientFill>
      </fill>
    </dxf>
    <dxf>
      <font>
        <color rgb="FFC00000"/>
      </font>
      <fill>
        <gradientFill degree="90">
          <stop position="0">
            <color rgb="FFFFB7B7"/>
          </stop>
          <stop position="1">
            <color rgb="FFFFB7B7"/>
          </stop>
        </gradientFill>
      </fill>
    </dxf>
    <dxf>
      <font>
        <b/>
        <i val="0"/>
        <color rgb="FF0000FF"/>
      </font>
      <fill>
        <patternFill>
          <bgColor theme="9" tint="0.79998168889431442"/>
        </patternFill>
      </fill>
    </dxf>
    <dxf>
      <font>
        <b/>
        <i val="0"/>
        <color rgb="FFC00000"/>
      </font>
      <fill>
        <gradientFill degree="90">
          <stop position="0">
            <color rgb="FFFFB7B7"/>
          </stop>
          <stop position="1">
            <color rgb="FFFFB7B7"/>
          </stop>
        </gradientFill>
      </fill>
    </dxf>
    <dxf>
      <font>
        <b/>
        <i val="0"/>
        <family val="2"/>
      </font>
    </dxf>
    <dxf>
      <font>
        <b/>
        <i val="0"/>
        <family val="2"/>
      </font>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FF00FF"/>
      <color rgb="FF0000FF"/>
      <color rgb="FF99FF99"/>
      <color rgb="FF33CC33"/>
      <color rgb="FFFF7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26"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theme" Target="theme/theme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6</xdr:col>
      <xdr:colOff>238125</xdr:colOff>
      <xdr:row>0</xdr:row>
      <xdr:rowOff>206375</xdr:rowOff>
    </xdr:from>
    <xdr:ext cx="2257425" cy="514350"/>
    <xdr:pic>
      <xdr:nvPicPr>
        <xdr:cNvPr id="2" name="image1.png" title="Imagem">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668000" y="206375"/>
          <a:ext cx="2257425" cy="5143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257969</xdr:colOff>
      <xdr:row>0</xdr:row>
      <xdr:rowOff>142874</xdr:rowOff>
    </xdr:from>
    <xdr:ext cx="2257425" cy="514350"/>
    <xdr:pic>
      <xdr:nvPicPr>
        <xdr:cNvPr id="2" name="image1.png" title="Imagem">
          <a:extLst>
            <a:ext uri="{FF2B5EF4-FFF2-40B4-BE49-F238E27FC236}">
              <a16:creationId xmlns:a16="http://schemas.microsoft.com/office/drawing/2014/main" id="{B980933F-E979-4EEB-990B-33F52A69E065}"/>
            </a:ext>
          </a:extLst>
        </xdr:cNvPr>
        <xdr:cNvPicPr preferRelativeResize="0"/>
      </xdr:nvPicPr>
      <xdr:blipFill>
        <a:blip xmlns:r="http://schemas.openxmlformats.org/officeDocument/2006/relationships" r:embed="rId1" cstate="print"/>
        <a:stretch>
          <a:fillRect/>
        </a:stretch>
      </xdr:blipFill>
      <xdr:spPr>
        <a:xfrm>
          <a:off x="10290969" y="142874"/>
          <a:ext cx="2257425" cy="5143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17</xdr:col>
      <xdr:colOff>514352</xdr:colOff>
      <xdr:row>0</xdr:row>
      <xdr:rowOff>123825</xdr:rowOff>
    </xdr:from>
    <xdr:ext cx="2095500" cy="552450"/>
    <xdr:pic>
      <xdr:nvPicPr>
        <xdr:cNvPr id="2" name="image2.png" title="Imagem">
          <a:extLst>
            <a:ext uri="{FF2B5EF4-FFF2-40B4-BE49-F238E27FC236}">
              <a16:creationId xmlns:a16="http://schemas.microsoft.com/office/drawing/2014/main" id="{598924B0-F8D4-4D6D-837A-034626D54328}"/>
            </a:ext>
          </a:extLst>
        </xdr:cNvPr>
        <xdr:cNvPicPr preferRelativeResize="0"/>
      </xdr:nvPicPr>
      <xdr:blipFill>
        <a:blip xmlns:r="http://schemas.openxmlformats.org/officeDocument/2006/relationships" r:embed="rId1" cstate="print"/>
        <a:stretch>
          <a:fillRect/>
        </a:stretch>
      </xdr:blipFill>
      <xdr:spPr>
        <a:xfrm>
          <a:off x="12763502" y="123825"/>
          <a:ext cx="2095500" cy="552450"/>
        </a:xfrm>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3</xdr:col>
          <xdr:colOff>409575</xdr:colOff>
          <xdr:row>4</xdr:row>
          <xdr:rowOff>47625</xdr:rowOff>
        </xdr:from>
        <xdr:to>
          <xdr:col>19</xdr:col>
          <xdr:colOff>628650</xdr:colOff>
          <xdr:row>4</xdr:row>
          <xdr:rowOff>47625</xdr:rowOff>
        </xdr:to>
        <xdr:pic>
          <xdr:nvPicPr>
            <xdr:cNvPr id="3" name="Imagem 2">
              <a:extLst>
                <a:ext uri="{FF2B5EF4-FFF2-40B4-BE49-F238E27FC236}">
                  <a16:creationId xmlns:a16="http://schemas.microsoft.com/office/drawing/2014/main" id="{6145C6C4-0353-4D76-8D82-11EDBCD0DE25}"/>
                </a:ext>
              </a:extLst>
            </xdr:cNvPr>
            <xdr:cNvPicPr>
              <a:picLocks noChangeAspect="1" noChangeArrowheads="1"/>
              <a:extLst>
                <a:ext uri="{84589F7E-364E-4C9E-8A38-B11213B215E9}">
                  <a14:cameraTool cellRange="$E$96:$T$98" spid="_x0000_s7179"/>
                </a:ext>
              </a:extLst>
            </xdr:cNvPicPr>
          </xdr:nvPicPr>
          <xdr:blipFill>
            <a:blip xmlns:r="http://schemas.openxmlformats.org/officeDocument/2006/relationships" r:embed="rId2"/>
            <a:srcRect/>
            <a:stretch>
              <a:fillRect/>
            </a:stretch>
          </xdr:blipFill>
          <xdr:spPr bwMode="auto">
            <a:xfrm>
              <a:off x="3143250" y="1009650"/>
              <a:ext cx="11125200" cy="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0</xdr:col>
      <xdr:colOff>5753100</xdr:colOff>
      <xdr:row>0</xdr:row>
      <xdr:rowOff>171450</xdr:rowOff>
    </xdr:from>
    <xdr:ext cx="1590675" cy="381000"/>
    <xdr:pic>
      <xdr:nvPicPr>
        <xdr:cNvPr id="2" name="image1.png" title="Imagem">
          <a:extLst>
            <a:ext uri="{FF2B5EF4-FFF2-40B4-BE49-F238E27FC236}">
              <a16:creationId xmlns:a16="http://schemas.microsoft.com/office/drawing/2014/main" id="{F46EDA2E-A68A-46EC-B443-AE8946B8B519}"/>
            </a:ext>
          </a:extLst>
        </xdr:cNvPr>
        <xdr:cNvPicPr preferRelativeResize="0"/>
      </xdr:nvPicPr>
      <xdr:blipFill>
        <a:blip xmlns:r="http://schemas.openxmlformats.org/officeDocument/2006/relationships" r:embed="rId1" cstate="print"/>
        <a:stretch>
          <a:fillRect/>
        </a:stretch>
      </xdr:blipFill>
      <xdr:spPr>
        <a:xfrm>
          <a:off x="5753100" y="171450"/>
          <a:ext cx="1590675" cy="3810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24</xdr:col>
      <xdr:colOff>165451</xdr:colOff>
      <xdr:row>0</xdr:row>
      <xdr:rowOff>68036</xdr:rowOff>
    </xdr:from>
    <xdr:ext cx="2286077" cy="612320"/>
    <xdr:pic>
      <xdr:nvPicPr>
        <xdr:cNvPr id="2" name="Imagem 2">
          <a:extLst>
            <a:ext uri="{FF2B5EF4-FFF2-40B4-BE49-F238E27FC236}">
              <a16:creationId xmlns:a16="http://schemas.microsoft.com/office/drawing/2014/main" id="{3D598A3F-0C46-4E92-8032-5F1EDD172F10}"/>
            </a:ext>
          </a:extLst>
        </xdr:cNvPr>
        <xdr:cNvPicPr>
          <a:picLocks noChangeAspect="1"/>
        </xdr:cNvPicPr>
      </xdr:nvPicPr>
      <xdr:blipFill rotWithShape="1">
        <a:blip xmlns:r="http://schemas.openxmlformats.org/officeDocument/2006/relationships" r:embed="rId1">
          <a:lum/>
          <a:alphaModFix/>
        </a:blip>
        <a:srcRect r="24733"/>
        <a:stretch/>
      </xdr:blipFill>
      <xdr:spPr>
        <a:xfrm>
          <a:off x="12230451" y="68036"/>
          <a:ext cx="2286077" cy="612320"/>
        </a:xfrm>
        <a:prstGeom prst="rect">
          <a:avLst/>
        </a:prstGeom>
        <a:noFill/>
        <a:ln>
          <a:noFill/>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onardo/Documents/TATIANE%20BELO/BARREIRA%20DO%20TRIUNFO%20-%20PROJETO%20URBAN&#205;STICO%20-%20AV.%20JK/_ARQUIVOS%20FINAIS/Planilha%20Or&#231;ament&#225;ria_REFERENCIAL_Projeto%20Urbanist&#237;co_Rev00(nova)VERS&#195;O%20ENVI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anielle/Desktop/OR&#199;AMENTO/OR&#199;AMENTOS/Or&#231;amentos%202024/Respiro%20urbano/Av.%20Brasil/Feitos%20por%20mim/CEF/Atualizada%20nov%202024/Nova%20Planilha%20M&#250;ltipla/PM%203.1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eonardo/Documents/TATIANE%20BELO/_Arquivos%20Modelos/PLANILHA%20DE%20OR&#199;AMENTO%20PROPONENTE/Planilha_Or&#231;ament&#225;ria_REFERENCIAL%20e%20PROPONENTE_XXXX_V002_Rev00%20em%20test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1.%20PASTA/0.%20AND/BR%20440%20-%20F2%20R082024%20(TATI%20AP)/Planilha%20Or&#231;ament&#225;ria%20Referencial_BR440_FASE%202_Rev00b.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leonardo/Documents/TATIANE%20BELO/PARQUE%20DA%20LAJINHA/2025%20-%20GUARITA/TRABALHADOS/Planilha_Or&#231;ament&#225;ria_REFERENCIAL%20e%20PROPONENTE_GUARITA%20PARQUE%20DA%20LAJINHA_V001_Rev0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Tempor&#225;rio\Tatiane\Curva%20ABC.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leonardo/Documents/Tatiane%20Belo/PRA&#199;A%20PADRE%20L&#201;O%20-%20PRA&#199;A%20VER.%20AMADEU%20CORT&#202;S%20ROSSIGNOLI/_FINAL_Pra&#231;a%20Vereador%20Amadeu%20Rossignoli/ME01-Planilha%20Or&#231;ament&#225;ria%20Referencial_Pra&#231;a%20Vereador%20Amadeu%20Rossignoli_Rev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leonardo/Downloads/Resumo%20de%20materiais(Resumo%20de%20Materiais).csv"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leonardo/Downloads/EL&#201;TRICO%20CAPS/Lista_de_Materiais_Eletricos_CAPS_Terreo.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leonardo/Downloads/EL&#201;TRICO%20CAPS/Lista%20de%20Materiais%20SPDA%20-%20CAP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eonardo/Downloads/CAPS%20III/Estimativa%20-%20Instala&#231;&#245;es%20Fotovoltaicas%20-%20CAP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ferencial"/>
      <sheetName val="Composições"/>
      <sheetName val="Cotação"/>
      <sheetName val="Cronograma Referencial"/>
      <sheetName val="LDI Referencial"/>
      <sheetName val="QUANTITATIVOS DA VIA"/>
      <sheetName val="QUANTITATIVOS URBANIZAÇÃO"/>
      <sheetName val="SINAPI-COMPOSIÇÃO-12_2024"/>
      <sheetName val="SINAPI-INSUMO-12_2024"/>
    </sheetNames>
    <sheetDataSet>
      <sheetData sheetId="0">
        <row r="417">
          <cell r="C417" t="str">
            <v>6.6.4.4.8</v>
          </cell>
        </row>
        <row r="419">
          <cell r="C419" t="str">
            <v>7.1</v>
          </cell>
        </row>
        <row r="438">
          <cell r="C438"/>
        </row>
      </sheetData>
      <sheetData sheetId="1"/>
      <sheetData sheetId="2"/>
      <sheetData sheetId="3"/>
      <sheetData sheetId="4"/>
      <sheetData sheetId="5"/>
      <sheetData sheetId="6">
        <row r="69">
          <cell r="AA69">
            <v>0.66444684623424122</v>
          </cell>
        </row>
        <row r="70">
          <cell r="X70">
            <v>16.169384688944966</v>
          </cell>
        </row>
        <row r="71">
          <cell r="AB71">
            <v>0.21559179585259955</v>
          </cell>
        </row>
        <row r="84">
          <cell r="AA84">
            <v>0.55134951070500871</v>
          </cell>
        </row>
        <row r="85">
          <cell r="X85">
            <v>11.928234606598746</v>
          </cell>
        </row>
        <row r="86">
          <cell r="AB86">
            <v>0.15904312808798329</v>
          </cell>
        </row>
        <row r="99">
          <cell r="AA99">
            <v>6.66</v>
          </cell>
        </row>
        <row r="100">
          <cell r="X100">
            <v>18.309375000000003</v>
          </cell>
        </row>
        <row r="101">
          <cell r="AB101">
            <v>0.24412500000000004</v>
          </cell>
        </row>
        <row r="114">
          <cell r="AA114">
            <v>3.7800000000000002</v>
          </cell>
        </row>
        <row r="115">
          <cell r="X115">
            <v>12.909375000000001</v>
          </cell>
        </row>
        <row r="116">
          <cell r="AB116">
            <v>0.17212500000000003</v>
          </cell>
        </row>
        <row r="129">
          <cell r="AA129">
            <v>6.66</v>
          </cell>
        </row>
        <row r="130">
          <cell r="X130">
            <v>20.587499999999999</v>
          </cell>
        </row>
        <row r="131">
          <cell r="AB131">
            <v>0.27450000000000002</v>
          </cell>
        </row>
        <row r="144">
          <cell r="AA144">
            <v>3.7800000000000002</v>
          </cell>
        </row>
        <row r="145">
          <cell r="X145">
            <v>15.1875</v>
          </cell>
        </row>
        <row r="146">
          <cell r="AB146">
            <v>0.20250000000000001</v>
          </cell>
        </row>
        <row r="147">
          <cell r="AA147">
            <v>3.06</v>
          </cell>
        </row>
        <row r="163">
          <cell r="AA163">
            <v>1.242</v>
          </cell>
        </row>
        <row r="164">
          <cell r="X164">
            <v>7.2900000000000009</v>
          </cell>
        </row>
        <row r="165">
          <cell r="AB165">
            <v>9.7200000000000009E-2</v>
          </cell>
        </row>
        <row r="166">
          <cell r="AA166">
            <v>1.1880000000000002</v>
          </cell>
        </row>
        <row r="167">
          <cell r="AA167">
            <v>1.62</v>
          </cell>
        </row>
        <row r="168">
          <cell r="AA168">
            <v>1.62</v>
          </cell>
        </row>
        <row r="184">
          <cell r="AA184">
            <v>1.0395000000000001</v>
          </cell>
        </row>
        <row r="185">
          <cell r="X185">
            <v>5.4675000000000002</v>
          </cell>
        </row>
        <row r="186">
          <cell r="AB186">
            <v>7.2900000000000006E-2</v>
          </cell>
        </row>
        <row r="187">
          <cell r="AA187">
            <v>1.1880000000000002</v>
          </cell>
        </row>
        <row r="188">
          <cell r="AA188">
            <v>1.62</v>
          </cell>
        </row>
        <row r="189">
          <cell r="AA189">
            <v>1.62</v>
          </cell>
        </row>
        <row r="205">
          <cell r="AA205">
            <v>1.35</v>
          </cell>
        </row>
        <row r="206">
          <cell r="X206">
            <v>7.2900000000000009</v>
          </cell>
        </row>
        <row r="207">
          <cell r="AB207">
            <v>9.7200000000000009E-2</v>
          </cell>
        </row>
        <row r="208">
          <cell r="AA208">
            <v>1.4850000000000001</v>
          </cell>
        </row>
        <row r="209">
          <cell r="AA209">
            <v>2.0249999999999999</v>
          </cell>
        </row>
        <row r="210">
          <cell r="AA210">
            <v>2.0249999999999999</v>
          </cell>
        </row>
        <row r="227">
          <cell r="AA227">
            <v>1.6743000000000001</v>
          </cell>
        </row>
        <row r="228">
          <cell r="X228">
            <v>9.1935000000000002</v>
          </cell>
        </row>
        <row r="229">
          <cell r="AB229">
            <v>0.12258000000000001</v>
          </cell>
        </row>
        <row r="230">
          <cell r="AA230">
            <v>1.7952000000000001</v>
          </cell>
        </row>
        <row r="231">
          <cell r="AA231">
            <v>2.4480000000000004</v>
          </cell>
        </row>
        <row r="232">
          <cell r="AA232">
            <v>2.4480000000000004</v>
          </cell>
        </row>
        <row r="248">
          <cell r="AA248">
            <v>1.4465999999999999</v>
          </cell>
        </row>
        <row r="249">
          <cell r="X249">
            <v>7.8569999999999993</v>
          </cell>
        </row>
        <row r="250">
          <cell r="AB250">
            <v>0.10475999999999999</v>
          </cell>
        </row>
        <row r="251">
          <cell r="AA251">
            <v>1.5774000000000001</v>
          </cell>
        </row>
        <row r="252">
          <cell r="AA252">
            <v>2.1510000000000002</v>
          </cell>
        </row>
        <row r="253">
          <cell r="AA253">
            <v>2.1510000000000002</v>
          </cell>
        </row>
        <row r="269">
          <cell r="AA269">
            <v>1.8261000000000001</v>
          </cell>
        </row>
        <row r="270">
          <cell r="X270">
            <v>10.0845</v>
          </cell>
        </row>
        <row r="271">
          <cell r="AB271">
            <v>0.13446</v>
          </cell>
        </row>
        <row r="272">
          <cell r="AA272">
            <v>1.9404000000000003</v>
          </cell>
        </row>
        <row r="273">
          <cell r="AA273">
            <v>2.6460000000000004</v>
          </cell>
        </row>
        <row r="274">
          <cell r="AA274">
            <v>2.6460000000000004</v>
          </cell>
        </row>
      </sheetData>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row r="3">
          <cell r="O3">
            <v>1</v>
          </cell>
        </row>
        <row r="4">
          <cell r="J4" t="str">
            <v>PLE</v>
          </cell>
        </row>
      </sheetData>
      <sheetData sheetId="2">
        <row r="3">
          <cell r="AQ3" t="str">
            <v>%CT</v>
          </cell>
        </row>
        <row r="4">
          <cell r="AQ4" t="str">
            <v>°C</v>
          </cell>
        </row>
        <row r="5">
          <cell r="AQ5" t="str">
            <v>°F</v>
          </cell>
        </row>
        <row r="6">
          <cell r="AQ6" t="str">
            <v>100M</v>
          </cell>
        </row>
        <row r="7">
          <cell r="AQ7" t="str">
            <v>18L</v>
          </cell>
        </row>
        <row r="8">
          <cell r="AQ8" t="str">
            <v>200KG</v>
          </cell>
        </row>
        <row r="9">
          <cell r="AQ9" t="str">
            <v>250G</v>
          </cell>
        </row>
        <row r="10">
          <cell r="AQ10" t="str">
            <v>310ML</v>
          </cell>
        </row>
        <row r="11">
          <cell r="AQ11" t="str">
            <v>50KG</v>
          </cell>
        </row>
        <row r="12">
          <cell r="AQ12" t="str">
            <v>A</v>
          </cell>
        </row>
        <row r="13">
          <cell r="AQ13" t="str">
            <v>ACA/ACC</v>
          </cell>
        </row>
        <row r="14">
          <cell r="AQ14" t="str">
            <v>AH</v>
          </cell>
        </row>
        <row r="15">
          <cell r="AQ15" t="str">
            <v>AH/H/V</v>
          </cell>
        </row>
        <row r="16">
          <cell r="AQ16" t="str">
            <v>AM</v>
          </cell>
        </row>
        <row r="17">
          <cell r="AQ17" t="str">
            <v>AM0/4ML</v>
          </cell>
        </row>
        <row r="18">
          <cell r="AQ18" t="str">
            <v>AM0/5ML</v>
          </cell>
        </row>
        <row r="19">
          <cell r="AQ19" t="str">
            <v>AM1/5ML</v>
          </cell>
        </row>
        <row r="20">
          <cell r="AQ20" t="str">
            <v>AM10ML</v>
          </cell>
        </row>
        <row r="21">
          <cell r="AQ21" t="str">
            <v>AM1ML</v>
          </cell>
        </row>
        <row r="22">
          <cell r="AQ22" t="str">
            <v>AM2/5ML</v>
          </cell>
        </row>
        <row r="23">
          <cell r="AQ23" t="str">
            <v>AM2ML</v>
          </cell>
        </row>
        <row r="24">
          <cell r="AQ24" t="str">
            <v>AM3ML</v>
          </cell>
        </row>
        <row r="25">
          <cell r="AQ25" t="str">
            <v>AM4ML</v>
          </cell>
        </row>
        <row r="26">
          <cell r="AQ26" t="str">
            <v>AM5ML</v>
          </cell>
        </row>
        <row r="27">
          <cell r="AQ27" t="str">
            <v>AM6ML</v>
          </cell>
        </row>
        <row r="28">
          <cell r="AQ28" t="str">
            <v>AM7ML</v>
          </cell>
        </row>
        <row r="29">
          <cell r="AQ29" t="str">
            <v>ANO</v>
          </cell>
        </row>
        <row r="30">
          <cell r="AQ30" t="str">
            <v>ANOS</v>
          </cell>
        </row>
        <row r="31">
          <cell r="C31" t="str">
            <v>TransfereGOV</v>
          </cell>
          <cell r="AQ31" t="str">
            <v>ARR</v>
          </cell>
        </row>
        <row r="32">
          <cell r="AQ32" t="str">
            <v>AWG</v>
          </cell>
        </row>
        <row r="33">
          <cell r="AQ33" t="str">
            <v>BAR</v>
          </cell>
        </row>
        <row r="34">
          <cell r="AQ34" t="str">
            <v>BAR.</v>
          </cell>
        </row>
        <row r="35">
          <cell r="AQ35" t="str">
            <v>BD</v>
          </cell>
        </row>
        <row r="36">
          <cell r="AQ36" t="str">
            <v>BIS</v>
          </cell>
        </row>
        <row r="37">
          <cell r="AQ37" t="str">
            <v>BIS/GL</v>
          </cell>
        </row>
        <row r="38">
          <cell r="AQ38" t="str">
            <v>BIS1/65G</v>
          </cell>
        </row>
        <row r="39">
          <cell r="AQ39" t="str">
            <v>BIS1/8G</v>
          </cell>
        </row>
        <row r="40">
          <cell r="AQ40" t="str">
            <v>BIS100G</v>
          </cell>
        </row>
        <row r="41">
          <cell r="AQ41" t="str">
            <v>BIS10G</v>
          </cell>
        </row>
        <row r="42">
          <cell r="AQ42" t="str">
            <v>BIS135G</v>
          </cell>
        </row>
        <row r="43">
          <cell r="AQ43" t="str">
            <v>BIS13G</v>
          </cell>
        </row>
        <row r="44">
          <cell r="AQ44" t="str">
            <v>BIS14G</v>
          </cell>
        </row>
        <row r="45">
          <cell r="AQ45" t="str">
            <v>BIS15G</v>
          </cell>
        </row>
        <row r="46">
          <cell r="AQ46" t="str">
            <v>BIS1G</v>
          </cell>
        </row>
        <row r="47">
          <cell r="AQ47" t="str">
            <v>BIS20G</v>
          </cell>
        </row>
        <row r="48">
          <cell r="AQ48" t="str">
            <v>BIS25G</v>
          </cell>
        </row>
        <row r="49">
          <cell r="AQ49" t="str">
            <v>BIS28/8G</v>
          </cell>
        </row>
        <row r="50">
          <cell r="AQ50" t="str">
            <v>BIS28G</v>
          </cell>
        </row>
        <row r="51">
          <cell r="AQ51" t="str">
            <v>BIS2G</v>
          </cell>
        </row>
        <row r="52">
          <cell r="AQ52" t="str">
            <v>BIS3/5G</v>
          </cell>
        </row>
        <row r="53">
          <cell r="AQ53" t="str">
            <v>BIS30G</v>
          </cell>
        </row>
        <row r="54">
          <cell r="AQ54" t="str">
            <v>BIS30ML</v>
          </cell>
        </row>
        <row r="55">
          <cell r="AQ55" t="str">
            <v>BIS40G</v>
          </cell>
        </row>
        <row r="56">
          <cell r="AQ56" t="str">
            <v>BIS43G</v>
          </cell>
        </row>
        <row r="57">
          <cell r="AQ57" t="str">
            <v>BIS45G</v>
          </cell>
        </row>
        <row r="58">
          <cell r="AQ58" t="str">
            <v>BIS47G</v>
          </cell>
        </row>
        <row r="59">
          <cell r="AQ59" t="str">
            <v>BIS4G</v>
          </cell>
        </row>
        <row r="60">
          <cell r="AQ60" t="str">
            <v>BIS50G</v>
          </cell>
        </row>
        <row r="61">
          <cell r="AQ61" t="str">
            <v>BIS55G</v>
          </cell>
        </row>
        <row r="62">
          <cell r="AQ62" t="str">
            <v>BIS56G</v>
          </cell>
        </row>
        <row r="63">
          <cell r="AQ63" t="str">
            <v>BIS5G</v>
          </cell>
        </row>
        <row r="64">
          <cell r="AQ64" t="str">
            <v>BIS60G</v>
          </cell>
        </row>
        <row r="65">
          <cell r="AQ65" t="str">
            <v>BIS6G</v>
          </cell>
        </row>
        <row r="66">
          <cell r="AQ66" t="str">
            <v>BIS7/5G</v>
          </cell>
        </row>
        <row r="67">
          <cell r="AQ67" t="str">
            <v>BIS70G</v>
          </cell>
        </row>
        <row r="68">
          <cell r="AQ68" t="str">
            <v>BIS80G</v>
          </cell>
        </row>
        <row r="69">
          <cell r="AQ69" t="str">
            <v>BIS90G</v>
          </cell>
        </row>
        <row r="70">
          <cell r="AQ70" t="str">
            <v>BIT</v>
          </cell>
        </row>
        <row r="71">
          <cell r="AQ71" t="str">
            <v>BL</v>
          </cell>
        </row>
        <row r="72">
          <cell r="AQ72" t="str">
            <v>BLIS</v>
          </cell>
        </row>
        <row r="73">
          <cell r="AQ73" t="str">
            <v>BLIS21CP</v>
          </cell>
        </row>
        <row r="74">
          <cell r="AQ74" t="str">
            <v>BLIS35CP</v>
          </cell>
        </row>
        <row r="75">
          <cell r="AQ75" t="str">
            <v>BOB</v>
          </cell>
        </row>
        <row r="76">
          <cell r="AQ76" t="str">
            <v>BOL</v>
          </cell>
        </row>
        <row r="77">
          <cell r="AQ77" t="str">
            <v>BOM</v>
          </cell>
        </row>
        <row r="78">
          <cell r="AQ78" t="str">
            <v>BPM</v>
          </cell>
        </row>
        <row r="79">
          <cell r="AQ79" t="str">
            <v>BPS</v>
          </cell>
        </row>
        <row r="80">
          <cell r="AQ80" t="str">
            <v>BR</v>
          </cell>
        </row>
        <row r="81">
          <cell r="AQ81" t="str">
            <v>BRI</v>
          </cell>
        </row>
        <row r="82">
          <cell r="AQ82" t="str">
            <v>BTJ</v>
          </cell>
        </row>
        <row r="83">
          <cell r="AQ83" t="str">
            <v>BTU</v>
          </cell>
        </row>
        <row r="84">
          <cell r="AQ84" t="str">
            <v>BTU/H</v>
          </cell>
        </row>
        <row r="85">
          <cell r="AQ85" t="str">
            <v>BWG</v>
          </cell>
        </row>
        <row r="86">
          <cell r="AQ86" t="str">
            <v>C</v>
          </cell>
        </row>
        <row r="87">
          <cell r="AQ87" t="str">
            <v>CA</v>
          </cell>
        </row>
        <row r="88">
          <cell r="AQ88" t="str">
            <v>CAD</v>
          </cell>
        </row>
        <row r="89">
          <cell r="AQ89" t="str">
            <v>CAL/G</v>
          </cell>
        </row>
        <row r="90">
          <cell r="AQ90" t="str">
            <v>CAPS</v>
          </cell>
        </row>
        <row r="91">
          <cell r="AQ91" t="str">
            <v>CAR</v>
          </cell>
        </row>
        <row r="92">
          <cell r="AQ92" t="str">
            <v>CC</v>
          </cell>
        </row>
        <row r="93">
          <cell r="AQ93" t="str">
            <v>CD</v>
          </cell>
        </row>
        <row r="94">
          <cell r="AQ94" t="str">
            <v>CD/M2</v>
          </cell>
        </row>
        <row r="95">
          <cell r="AQ95" t="str">
            <v>CENTO</v>
          </cell>
        </row>
        <row r="96">
          <cell r="AQ96" t="str">
            <v>CG</v>
          </cell>
        </row>
        <row r="97">
          <cell r="AQ97" t="str">
            <v>CH</v>
          </cell>
        </row>
        <row r="98">
          <cell r="AQ98" t="str">
            <v>CHI</v>
          </cell>
        </row>
        <row r="99">
          <cell r="AQ99" t="str">
            <v>CHP</v>
          </cell>
        </row>
        <row r="100">
          <cell r="AQ100" t="str">
            <v>CHP</v>
          </cell>
        </row>
        <row r="101">
          <cell r="AQ101" t="str">
            <v>CI</v>
          </cell>
        </row>
        <row r="102">
          <cell r="AQ102" t="str">
            <v>CIL</v>
          </cell>
        </row>
        <row r="103">
          <cell r="AQ103" t="str">
            <v>CIN</v>
          </cell>
        </row>
        <row r="104">
          <cell r="AQ104" t="str">
            <v>CJ</v>
          </cell>
        </row>
        <row r="105">
          <cell r="AQ105" t="str">
            <v>CL</v>
          </cell>
        </row>
        <row r="106">
          <cell r="AQ106" t="str">
            <v>CM</v>
          </cell>
        </row>
        <row r="107">
          <cell r="AQ107" t="str">
            <v>CM/POL</v>
          </cell>
        </row>
        <row r="108">
          <cell r="AQ108" t="str">
            <v>CM2</v>
          </cell>
        </row>
        <row r="109">
          <cell r="AQ109" t="str">
            <v>CM2/H</v>
          </cell>
        </row>
        <row r="110">
          <cell r="AQ110" t="str">
            <v>CM2/M</v>
          </cell>
        </row>
        <row r="111">
          <cell r="AQ111" t="str">
            <v>CM3</v>
          </cell>
        </row>
        <row r="112">
          <cell r="AQ112" t="str">
            <v>CM³/H</v>
          </cell>
        </row>
        <row r="113">
          <cell r="AQ113" t="str">
            <v>CM³/MIN</v>
          </cell>
        </row>
        <row r="114">
          <cell r="AQ114" t="str">
            <v>CNT</v>
          </cell>
        </row>
        <row r="115">
          <cell r="AQ115" t="str">
            <v>CO</v>
          </cell>
        </row>
        <row r="116">
          <cell r="AQ116" t="str">
            <v>COL</v>
          </cell>
        </row>
        <row r="117">
          <cell r="AQ117" t="str">
            <v>COMP</v>
          </cell>
        </row>
        <row r="118">
          <cell r="AQ118" t="str">
            <v>COMPR</v>
          </cell>
        </row>
        <row r="119">
          <cell r="AQ119" t="str">
            <v>CÓPIA</v>
          </cell>
        </row>
        <row r="120">
          <cell r="AQ120" t="str">
            <v>COPO</v>
          </cell>
        </row>
        <row r="121">
          <cell r="AQ121" t="str">
            <v>CP</v>
          </cell>
        </row>
        <row r="122">
          <cell r="AQ122" t="str">
            <v>CPL</v>
          </cell>
        </row>
        <row r="123">
          <cell r="AQ123" t="str">
            <v>CPM</v>
          </cell>
        </row>
        <row r="124">
          <cell r="AQ124" t="str">
            <v>CPS</v>
          </cell>
        </row>
        <row r="125">
          <cell r="AQ125" t="str">
            <v>CRT</v>
          </cell>
        </row>
        <row r="126">
          <cell r="AQ126" t="str">
            <v>CS</v>
          </cell>
        </row>
        <row r="127">
          <cell r="AQ127" t="str">
            <v>CST</v>
          </cell>
        </row>
        <row r="128">
          <cell r="AQ128" t="str">
            <v>CT</v>
          </cell>
        </row>
        <row r="129">
          <cell r="AQ129" t="str">
            <v>CTE</v>
          </cell>
        </row>
        <row r="130">
          <cell r="AQ130" t="str">
            <v>CV</v>
          </cell>
        </row>
        <row r="131">
          <cell r="AQ131" t="str">
            <v>CX</v>
          </cell>
        </row>
        <row r="132">
          <cell r="AQ132" t="str">
            <v>CX100UN</v>
          </cell>
        </row>
        <row r="133">
          <cell r="AQ133" t="str">
            <v>CX40UN</v>
          </cell>
        </row>
        <row r="134">
          <cell r="AQ134" t="str">
            <v>D</v>
          </cell>
        </row>
        <row r="135">
          <cell r="AQ135" t="str">
            <v>DAG</v>
          </cell>
        </row>
        <row r="136">
          <cell r="AQ136" t="str">
            <v>DAL</v>
          </cell>
        </row>
        <row r="137">
          <cell r="AQ137" t="str">
            <v>DAM</v>
          </cell>
        </row>
        <row r="138">
          <cell r="AQ138" t="str">
            <v>DAN</v>
          </cell>
        </row>
        <row r="139">
          <cell r="AQ139" t="str">
            <v>DB</v>
          </cell>
        </row>
        <row r="140">
          <cell r="AQ140" t="str">
            <v>DBM</v>
          </cell>
        </row>
        <row r="141">
          <cell r="AQ141" t="str">
            <v>DG</v>
          </cell>
        </row>
        <row r="142">
          <cell r="AQ142" t="str">
            <v>DGT</v>
          </cell>
        </row>
        <row r="143">
          <cell r="AQ143" t="str">
            <v>DIA</v>
          </cell>
        </row>
        <row r="144">
          <cell r="AQ144" t="str">
            <v>DIAS</v>
          </cell>
        </row>
        <row r="145">
          <cell r="AQ145" t="str">
            <v>DISCO</v>
          </cell>
        </row>
        <row r="146">
          <cell r="AQ146" t="str">
            <v>DL</v>
          </cell>
        </row>
        <row r="147">
          <cell r="AQ147" t="str">
            <v>DM</v>
          </cell>
        </row>
        <row r="148">
          <cell r="AQ148" t="str">
            <v>DM2</v>
          </cell>
        </row>
        <row r="149">
          <cell r="AQ149" t="str">
            <v>DM3</v>
          </cell>
        </row>
        <row r="150">
          <cell r="AQ150" t="str">
            <v>DM3</v>
          </cell>
        </row>
        <row r="151">
          <cell r="AQ151" t="str">
            <v>DOSES</v>
          </cell>
        </row>
        <row r="152">
          <cell r="AQ152" t="str">
            <v>DPI</v>
          </cell>
        </row>
        <row r="153">
          <cell r="AQ153" t="str">
            <v>DPT</v>
          </cell>
        </row>
        <row r="154">
          <cell r="AQ154" t="str">
            <v>DRAG</v>
          </cell>
        </row>
        <row r="155">
          <cell r="AQ155" t="str">
            <v>DZ</v>
          </cell>
        </row>
        <row r="156">
          <cell r="AQ156" t="str">
            <v>EMB</v>
          </cell>
        </row>
        <row r="157">
          <cell r="AQ157" t="str">
            <v>EMB/H</v>
          </cell>
        </row>
        <row r="158">
          <cell r="AQ158" t="str">
            <v>EMP</v>
          </cell>
        </row>
        <row r="159">
          <cell r="AQ159" t="str">
            <v>ENV</v>
          </cell>
        </row>
        <row r="160">
          <cell r="AQ160" t="str">
            <v>ENV27/9G</v>
          </cell>
        </row>
        <row r="161">
          <cell r="AQ161" t="str">
            <v>ENV30G</v>
          </cell>
        </row>
        <row r="162">
          <cell r="AQ162" t="str">
            <v>EQP</v>
          </cell>
        </row>
        <row r="163">
          <cell r="AQ163" t="str">
            <v>EST</v>
          </cell>
        </row>
        <row r="164">
          <cell r="AQ164" t="str">
            <v>EV</v>
          </cell>
        </row>
        <row r="165">
          <cell r="AQ165" t="str">
            <v>F</v>
          </cell>
        </row>
        <row r="166">
          <cell r="AQ166" t="str">
            <v>FCK</v>
          </cell>
        </row>
        <row r="167">
          <cell r="AQ167" t="str">
            <v>FD</v>
          </cell>
        </row>
        <row r="168">
          <cell r="AQ168" t="str">
            <v>FL</v>
          </cell>
        </row>
        <row r="169">
          <cell r="AQ169" t="str">
            <v>FLAC</v>
          </cell>
        </row>
        <row r="170">
          <cell r="AQ170" t="str">
            <v>FLS/H</v>
          </cell>
        </row>
        <row r="171">
          <cell r="AQ171" t="str">
            <v>FPM</v>
          </cell>
        </row>
        <row r="172">
          <cell r="AQ172" t="str">
            <v>FPS</v>
          </cell>
        </row>
        <row r="173">
          <cell r="AQ173" t="str">
            <v>FR</v>
          </cell>
        </row>
        <row r="174">
          <cell r="AQ174" t="str">
            <v>FR1000ML</v>
          </cell>
        </row>
        <row r="175">
          <cell r="AQ175" t="str">
            <v>FR100DS</v>
          </cell>
        </row>
        <row r="176">
          <cell r="AQ176" t="str">
            <v>FR100ML</v>
          </cell>
        </row>
        <row r="177">
          <cell r="AQ177" t="str">
            <v>FR105ML</v>
          </cell>
        </row>
        <row r="178">
          <cell r="AQ178" t="str">
            <v>FR10ML</v>
          </cell>
        </row>
        <row r="179">
          <cell r="AQ179" t="str">
            <v>FR110ML</v>
          </cell>
        </row>
        <row r="180">
          <cell r="AQ180" t="str">
            <v>FR1200MG</v>
          </cell>
        </row>
        <row r="181">
          <cell r="AQ181" t="str">
            <v>FR120DS</v>
          </cell>
        </row>
        <row r="182">
          <cell r="AQ182" t="str">
            <v>FR120ML</v>
          </cell>
        </row>
        <row r="183">
          <cell r="AQ183" t="str">
            <v>FR125ML</v>
          </cell>
        </row>
        <row r="184">
          <cell r="AQ184" t="str">
            <v>FR130DS</v>
          </cell>
        </row>
        <row r="185">
          <cell r="AQ185" t="str">
            <v>FR1500MG</v>
          </cell>
        </row>
        <row r="186">
          <cell r="AQ186" t="str">
            <v>FR150DS</v>
          </cell>
        </row>
        <row r="187">
          <cell r="AQ187" t="str">
            <v>FR150ML</v>
          </cell>
        </row>
        <row r="188">
          <cell r="AQ188" t="str">
            <v>FR15ML</v>
          </cell>
        </row>
        <row r="189">
          <cell r="AQ189" t="str">
            <v>FR160ML</v>
          </cell>
        </row>
        <row r="190">
          <cell r="AQ190" t="str">
            <v>FR200DS</v>
          </cell>
        </row>
        <row r="191">
          <cell r="AQ191" t="str">
            <v>FR200ML</v>
          </cell>
        </row>
        <row r="192">
          <cell r="AQ192" t="str">
            <v>FR20ML</v>
          </cell>
        </row>
        <row r="193">
          <cell r="AQ193" t="str">
            <v>FR240ML</v>
          </cell>
        </row>
        <row r="194">
          <cell r="AQ194" t="str">
            <v>FR250ML</v>
          </cell>
        </row>
        <row r="195">
          <cell r="AQ195" t="str">
            <v>FR300DS</v>
          </cell>
        </row>
        <row r="196">
          <cell r="AQ196" t="str">
            <v>FR300ML</v>
          </cell>
        </row>
        <row r="197">
          <cell r="AQ197" t="str">
            <v>FR30DS</v>
          </cell>
        </row>
        <row r="198">
          <cell r="AQ198" t="str">
            <v>FR30G</v>
          </cell>
        </row>
        <row r="199">
          <cell r="AQ199" t="str">
            <v>FR30ML</v>
          </cell>
        </row>
        <row r="200">
          <cell r="AQ200" t="str">
            <v>FR340ML</v>
          </cell>
        </row>
        <row r="201">
          <cell r="AQ201" t="str">
            <v>FR350ML</v>
          </cell>
        </row>
        <row r="202">
          <cell r="AQ202" t="str">
            <v>FR40ML</v>
          </cell>
        </row>
        <row r="203">
          <cell r="AQ203" t="str">
            <v>FR45ML</v>
          </cell>
        </row>
        <row r="204">
          <cell r="AQ204" t="str">
            <v>FR500ML</v>
          </cell>
        </row>
        <row r="205">
          <cell r="AQ205" t="str">
            <v>H</v>
          </cell>
        </row>
        <row r="206">
          <cell r="AQ206" t="str">
            <v>KG</v>
          </cell>
        </row>
        <row r="207">
          <cell r="AQ207" t="str">
            <v>KM</v>
          </cell>
        </row>
        <row r="208">
          <cell r="AQ208" t="str">
            <v>M</v>
          </cell>
        </row>
        <row r="209">
          <cell r="AQ209" t="str">
            <v>M2</v>
          </cell>
        </row>
        <row r="210">
          <cell r="AQ210" t="str">
            <v>M3</v>
          </cell>
        </row>
        <row r="211">
          <cell r="AQ211" t="str">
            <v>M3XKM</v>
          </cell>
        </row>
        <row r="212">
          <cell r="AQ212" t="str">
            <v>MES</v>
          </cell>
        </row>
        <row r="213">
          <cell r="AQ213" t="str">
            <v>MÊS</v>
          </cell>
        </row>
        <row r="214">
          <cell r="AQ214" t="str">
            <v>MESES</v>
          </cell>
        </row>
        <row r="215">
          <cell r="AQ215" t="str">
            <v>OUTRAS</v>
          </cell>
        </row>
        <row r="216">
          <cell r="AQ216" t="str">
            <v>PAR</v>
          </cell>
        </row>
        <row r="217">
          <cell r="AQ217" t="str">
            <v>PC</v>
          </cell>
        </row>
        <row r="218">
          <cell r="AQ218" t="str">
            <v>T</v>
          </cell>
        </row>
        <row r="219">
          <cell r="AQ219" t="str">
            <v>TXKM</v>
          </cell>
        </row>
        <row r="220">
          <cell r="AQ220" t="str">
            <v>UN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FERENCIAL"/>
      <sheetName val="COMPOSIÇÕES"/>
      <sheetName val="CRONOGRAMA REFERENCIAL"/>
      <sheetName val="BDI"/>
      <sheetName val="Planilha1"/>
      <sheetName val="MÉMÓRIA DE CÁLCULO"/>
      <sheetName val="SINAPI - CSD - 07-25"/>
      <sheetName val="SINAPI - ISD - 02-25"/>
      <sheetName val="DEMAIS BANCOS DE CUSTOS "/>
    </sheetNames>
    <sheetDataSet>
      <sheetData sheetId="0">
        <row r="5">
          <cell r="B5" t="str">
            <v>OBRA: xxxxxx</v>
          </cell>
        </row>
        <row r="24">
          <cell r="I24">
            <v>500.04</v>
          </cell>
        </row>
        <row r="33">
          <cell r="I33">
            <v>2090.56</v>
          </cell>
        </row>
        <row r="46">
          <cell r="I46">
            <v>3253.56</v>
          </cell>
        </row>
      </sheetData>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ferencial"/>
      <sheetName val="Composições"/>
      <sheetName val="Memória de Cálculo_PISTA SKATE"/>
      <sheetName val="Memória de Cálculo_BEACH TENNIS"/>
      <sheetName val="Memória de Cálculo_PERGOLADO"/>
      <sheetName val="Memória de Cálculo_PINTURAS"/>
      <sheetName val="PLANILHA AUX"/>
      <sheetName val="Cronograma Referencial"/>
      <sheetName val="LDI Referencial"/>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FERENCIAL"/>
      <sheetName val="COMPOSIÇÕES"/>
      <sheetName val="CRONOGRAMA REFERENCIAL"/>
      <sheetName val="BDI"/>
      <sheetName val="CURVA ABC"/>
      <sheetName val="MÉMÓRIA DE CÁLCULO"/>
      <sheetName val="SINAPI - CSD - 07-25"/>
      <sheetName val="SINAPI - ISD - 07-25"/>
      <sheetName val="DEMAIS BANCOS DE CUSTOS "/>
    </sheetNames>
    <sheetDataSet>
      <sheetData sheetId="0"/>
      <sheetData sheetId="1"/>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 Brasil"/>
      <sheetName val="Tupã"/>
      <sheetName val="Victor Spagnolo"/>
      <sheetName val="Roza Cabinda, Brasil, Spagnolo"/>
      <sheetName val="Grama"/>
      <sheetName val="Nova Era"/>
      <sheetName val="Centro Popular"/>
      <sheetName val="Ruas Centro"/>
      <sheetName val="Reynaldo Andrade"/>
    </sheetNames>
    <sheetDataSet>
      <sheetData sheetId="0"/>
      <sheetData sheetId="1"/>
      <sheetData sheetId="2"/>
      <sheetData sheetId="3"/>
      <sheetData sheetId="4"/>
      <sheetData sheetId="5"/>
      <sheetData sheetId="6"/>
      <sheetData sheetId="7"/>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ferencial"/>
      <sheetName val="Levantamento"/>
      <sheetName val="Composições"/>
      <sheetName val="Planilha1"/>
      <sheetName val="PLANILHA AUX"/>
      <sheetName val="Cronograma Referencial"/>
      <sheetName val="LDI Referencial"/>
    </sheetNames>
    <sheetDataSet>
      <sheetData sheetId="0"/>
      <sheetData sheetId="1" refreshError="1"/>
      <sheetData sheetId="2" refreshError="1"/>
      <sheetData sheetId="3"/>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e materiais(Resumo de M"/>
    </sheetNames>
    <sheetDataSet>
      <sheetData sheetId="0">
        <row r="48">
          <cell r="D48">
            <v>25.3</v>
          </cell>
        </row>
        <row r="49">
          <cell r="D49">
            <v>348.4</v>
          </cell>
        </row>
        <row r="50">
          <cell r="D50">
            <v>394.2</v>
          </cell>
        </row>
        <row r="51">
          <cell r="D51">
            <v>2.4</v>
          </cell>
        </row>
        <row r="52">
          <cell r="D52">
            <v>224.3</v>
          </cell>
        </row>
        <row r="53">
          <cell r="D53">
            <v>592.6</v>
          </cell>
        </row>
        <row r="54">
          <cell r="D54">
            <v>422.9</v>
          </cell>
        </row>
        <row r="55">
          <cell r="D55">
            <v>160.30000000000001</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 Materiais"/>
    </sheetNames>
    <sheetDataSet>
      <sheetData sheetId="0">
        <row r="34">
          <cell r="H34">
            <v>64.36</v>
          </cell>
        </row>
        <row r="35">
          <cell r="H35">
            <v>64.36</v>
          </cell>
        </row>
        <row r="36">
          <cell r="H36">
            <v>64.400000000000006</v>
          </cell>
        </row>
        <row r="37">
          <cell r="H37">
            <v>100.58</v>
          </cell>
        </row>
        <row r="38">
          <cell r="H38">
            <v>64.36</v>
          </cell>
        </row>
        <row r="121">
          <cell r="H121">
            <v>20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 Materiais"/>
    </sheetNames>
    <sheetDataSet>
      <sheetData sheetId="0">
        <row r="12">
          <cell r="I12">
            <v>18</v>
          </cell>
        </row>
        <row r="14">
          <cell r="I14">
            <v>18</v>
          </cell>
        </row>
        <row r="18">
          <cell r="I18">
            <v>1</v>
          </cell>
        </row>
        <row r="19">
          <cell r="F19" t="str">
            <v>Terminal Aéreo</v>
          </cell>
          <cell r="G19" t="str">
            <v>300 mm - Fixação horizontal</v>
          </cell>
          <cell r="H19" t="str">
            <v>ED-34434</v>
          </cell>
          <cell r="I19">
            <v>60</v>
          </cell>
        </row>
        <row r="22">
          <cell r="I22">
            <v>450</v>
          </cell>
        </row>
        <row r="23">
          <cell r="I23">
            <v>200</v>
          </cell>
        </row>
        <row r="24">
          <cell r="I24">
            <v>20</v>
          </cell>
        </row>
        <row r="25">
          <cell r="I25">
            <v>45</v>
          </cell>
        </row>
        <row r="28">
          <cell r="F28" t="str">
            <v>Conector de pressão</v>
          </cell>
          <cell r="G28" t="str">
            <v>Tipo Split-bolt para cabo de cobre 35mm²</v>
          </cell>
          <cell r="H28" t="str">
            <v>104752</v>
          </cell>
          <cell r="I28">
            <v>75</v>
          </cell>
        </row>
        <row r="29">
          <cell r="F29" t="str">
            <v>Conector reforçado em bronze</v>
          </cell>
          <cell r="G29" t="str">
            <v>Para conexão entre 2 cabos e haste de aterramento</v>
          </cell>
          <cell r="H29" t="str">
            <v>ED-48701</v>
          </cell>
          <cell r="I29">
            <v>20</v>
          </cell>
        </row>
        <row r="30">
          <cell r="F30" t="str">
            <v>Terminal pressão em latão</v>
          </cell>
          <cell r="G30" t="str">
            <v>Para cabo 35mm²</v>
          </cell>
          <cell r="H30" t="str">
            <v>ED-34448</v>
          </cell>
          <cell r="I30">
            <v>20</v>
          </cell>
        </row>
        <row r="31">
          <cell r="F31" t="str">
            <v>Presilha de latão</v>
          </cell>
          <cell r="G31" t="str">
            <v>Furo de ø5mm para cabos de 35-50mm²</v>
          </cell>
          <cell r="H31">
            <v>104747</v>
          </cell>
          <cell r="I31">
            <v>450</v>
          </cell>
        </row>
        <row r="32">
          <cell r="F32" t="str">
            <v>Fixadores Ômega em latão</v>
          </cell>
          <cell r="G32" t="str">
            <v>Furo ø5mm para cabo de cobre 35mm²</v>
          </cell>
          <cell r="H32" t="str">
            <v>ED-51090</v>
          </cell>
          <cell r="I32">
            <v>90</v>
          </cell>
        </row>
        <row r="33">
          <cell r="F33" t="str">
            <v>Parafuso inox auto-atarraxante</v>
          </cell>
          <cell r="G33" t="str">
            <v>Cabeça panela ø4,2 x 32mm</v>
          </cell>
          <cell r="H33">
            <v>11057</v>
          </cell>
          <cell r="I33">
            <v>560</v>
          </cell>
        </row>
        <row r="34">
          <cell r="F34" t="str">
            <v>Parafuso Inox sextavado</v>
          </cell>
          <cell r="G34" t="str">
            <v>Rosca soberba M6 x 45mm</v>
          </cell>
          <cell r="H34">
            <v>4336</v>
          </cell>
          <cell r="I34">
            <v>45</v>
          </cell>
        </row>
        <row r="35">
          <cell r="F35" t="str">
            <v>Bucha de nylon</v>
          </cell>
          <cell r="G35" t="str">
            <v>Tipo S 6 x 30</v>
          </cell>
          <cell r="H35">
            <v>4375</v>
          </cell>
          <cell r="I35">
            <v>560</v>
          </cell>
        </row>
        <row r="36">
          <cell r="F36" t="str">
            <v>Bucha de nylon</v>
          </cell>
          <cell r="G36" t="str">
            <v>Tipo S 8 x 40</v>
          </cell>
          <cell r="H36">
            <v>4376</v>
          </cell>
          <cell r="I36">
            <v>45</v>
          </cell>
        </row>
        <row r="37">
          <cell r="F37" t="str">
            <v>Abraçadeira</v>
          </cell>
          <cell r="G37" t="str">
            <v>Tipo D com cunha galvanizada a fogo ø1"</v>
          </cell>
          <cell r="H37" t="str">
            <v>ED-51011</v>
          </cell>
          <cell r="I37">
            <v>60</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omposições"/>
    </sheetNames>
    <sheetDataSet>
      <sheetData sheetId="0">
        <row r="4">
          <cell r="E4">
            <v>6</v>
          </cell>
        </row>
        <row r="5">
          <cell r="E5">
            <v>140</v>
          </cell>
        </row>
        <row r="6">
          <cell r="E6">
            <v>16</v>
          </cell>
        </row>
        <row r="7">
          <cell r="E7">
            <v>32</v>
          </cell>
        </row>
        <row r="10">
          <cell r="C10" t="str">
            <v>FORNECIMENTO E INSTALAÇÃO DE MÓDULOS FOTOVOLTAICOS 550–620W (ÁREA DO MÓDULO: 2,40 M²)</v>
          </cell>
          <cell r="E10">
            <v>158</v>
          </cell>
        </row>
        <row r="11">
          <cell r="C11" t="str">
            <v>FIXADORES E TRILHOS PARA FIXAÇÃO EM TELHA DE FIBROCIMENTO - FORNECIMENTO E INSTALAÇÃO</v>
          </cell>
          <cell r="E11">
            <v>158</v>
          </cell>
        </row>
        <row r="12">
          <cell r="C12" t="str">
            <v>CABEAMENTO FOTOVOLTAICO CC 6 MM² INSTALADO EM ELETRODUTO, INCLUI CONECTORES, ELETRODUTOS E ENCAMINHAMENTO - FORNECIMENTO E INSTALAÇÃO</v>
          </cell>
          <cell r="E12">
            <v>200</v>
          </cell>
        </row>
        <row r="13">
          <cell r="C13" t="str">
            <v>STRING BOX, DE SOBREPOR/CAIXA DE JUNCAO, POLICARBONATO UV, 2 ENTRADAS E 1 SAIDA, COM DPS, PROTEÇÃO 1040 V ATÉ 40 KA, CLASSE II, DIMENSÕES 308 x 253 x 112 MM, INCLUI 1 CHAVE SECCIONADORA CC FOTOVOLTAICA, 1500 Vdc, 32–40A, 2P/4P - FORNECIMENTO E INSTALAÇÃO</v>
          </cell>
          <cell r="E13">
            <v>6</v>
          </cell>
        </row>
        <row r="14">
          <cell r="C14" t="str">
            <v>INVERSOR 30 KW TRIFÁSICO 220 V - FORNECIMENTO E INSTALAÇÃO</v>
          </cell>
          <cell r="E14">
            <v>2</v>
          </cell>
        </row>
        <row r="15">
          <cell r="C15" t="str">
            <v>CABO DE COBRE FLEXÍVEL ISOLADO, 35 MM², ANTI-CHAMA 1,0 KV, INSTALADO EM ELETRODUTO, INCLUI CONECTORES, ELETRODUTOS E ENCAMINHAMENTO - FORNECIMENTO E INSTALAÇÃO</v>
          </cell>
          <cell r="E15">
            <v>200</v>
          </cell>
        </row>
        <row r="16">
          <cell r="C16" t="str">
            <v xml:space="preserve">PROTEÇÕES CA COM DISJUNTOR TRIPOLAR 100A, DPS CLASSE II 40 KA TETRAPOLAR, 2 CHAVES SECCIONADORAS ROTATIVAS 3P 100A AC-23A E MISCELÂNEAS DE QUADRO - FORNECIMENTO E INSTALAÇÃO </v>
          </cell>
          <cell r="E16">
            <v>2</v>
          </cell>
        </row>
      </sheetData>
      <sheetData sheetId="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serralheria.com.br/produto/tubo-quadrado-50-x-50mm-5cmx5cm-galvanizado-180867?srsltid=AfmBOoq_xHKvbREd0KUmXxdCzSrizoaULUwrx7hN8T8VlmVp3yetIcIbK8M" TargetMode="External"/><Relationship Id="rId2" Type="http://schemas.openxmlformats.org/officeDocument/2006/relationships/hyperlink" Target="https://www.brasferaco.com.br/tubo-de-aco-galvanizado-quadrado-50-x-50-6-metros?srsltid=AfmBOoqyDpd87JP_ZARaGi3ia4kgUW4VnixQhj4bygtqaiES1T43KNmUOvc" TargetMode="External"/><Relationship Id="rId1" Type="http://schemas.openxmlformats.org/officeDocument/2006/relationships/hyperlink" Target="https://www.mercadolivre.com.br/metalon-50x50-tubo-quadrado-de-aco-espessura-12mm--1-metro/up/MLBU768525964?matt_tool=18956390&amp;utm_source=google_shopping&amp;utm_medium=organic&amp;pdp_filters=item_id:MLB3562016525"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1420"/>
  <sheetViews>
    <sheetView showGridLines="0" view="pageBreakPreview" topLeftCell="B1" zoomScale="60" zoomScaleNormal="100" workbookViewId="0">
      <pane ySplit="9" topLeftCell="A10" activePane="bottomLeft" state="frozen"/>
      <selection pane="bottomLeft" activeCell="I7" sqref="I7"/>
    </sheetView>
  </sheetViews>
  <sheetFormatPr defaultColWidth="14.42578125" defaultRowHeight="15" customHeight="1" x14ac:dyDescent="0.25"/>
  <cols>
    <col min="1" max="1" width="10" style="41" hidden="1" customWidth="1"/>
    <col min="2" max="2" width="8.28515625" style="58" customWidth="1"/>
    <col min="3" max="3" width="21.42578125" style="58" customWidth="1"/>
    <col min="4" max="4" width="90.140625" style="58" customWidth="1"/>
    <col min="5" max="5" width="11.7109375" style="58" customWidth="1"/>
    <col min="6" max="8" width="14.7109375" style="58" customWidth="1"/>
    <col min="9" max="9" width="18.5703125" style="58" customWidth="1"/>
    <col min="10" max="10" width="1.28515625" customWidth="1"/>
    <col min="11" max="11" width="23.85546875" style="253" customWidth="1"/>
    <col min="12" max="12" width="2" customWidth="1"/>
    <col min="13" max="13" width="33.5703125" customWidth="1"/>
    <col min="14" max="14" width="41.140625" customWidth="1"/>
    <col min="15" max="15" width="2.140625" customWidth="1"/>
    <col min="16" max="16" width="52.42578125" customWidth="1"/>
    <col min="17" max="17" width="1.7109375" customWidth="1"/>
    <col min="18" max="18" width="17.28515625" bestFit="1" customWidth="1"/>
    <col min="19" max="19" width="16.5703125" customWidth="1"/>
    <col min="20" max="20" width="13.5703125" customWidth="1"/>
    <col min="21" max="21" width="10.5703125" customWidth="1"/>
    <col min="22" max="22" width="8.7109375" customWidth="1"/>
    <col min="23" max="23" width="14.42578125" customWidth="1"/>
  </cols>
  <sheetData>
    <row r="1" spans="1:39" ht="21" x14ac:dyDescent="0.25">
      <c r="B1" s="334" t="s">
        <v>0</v>
      </c>
      <c r="C1" s="335"/>
      <c r="D1" s="335"/>
      <c r="E1" s="335"/>
      <c r="F1" s="335"/>
      <c r="G1" s="335"/>
      <c r="H1" s="335"/>
      <c r="I1" s="336"/>
      <c r="J1" s="1"/>
      <c r="K1" s="248"/>
      <c r="L1" s="1"/>
    </row>
    <row r="2" spans="1:39" ht="15.75" x14ac:dyDescent="0.25">
      <c r="B2" s="337" t="s">
        <v>1</v>
      </c>
      <c r="C2" s="338"/>
      <c r="D2" s="338"/>
      <c r="E2" s="338"/>
      <c r="F2" s="338"/>
      <c r="G2" s="338"/>
      <c r="H2" s="338"/>
      <c r="I2" s="339"/>
      <c r="J2" s="1"/>
      <c r="K2" s="248"/>
      <c r="L2" s="1"/>
    </row>
    <row r="3" spans="1:39" x14ac:dyDescent="0.25">
      <c r="B3" s="340" t="s">
        <v>2</v>
      </c>
      <c r="C3" s="338"/>
      <c r="D3" s="338"/>
      <c r="E3" s="338"/>
      <c r="F3" s="338"/>
      <c r="G3" s="338"/>
      <c r="H3" s="338"/>
      <c r="I3" s="339"/>
      <c r="J3" s="1"/>
      <c r="K3"/>
    </row>
    <row r="4" spans="1:39" ht="15.75" x14ac:dyDescent="0.25">
      <c r="B4" s="341" t="s">
        <v>3</v>
      </c>
      <c r="C4" s="342"/>
      <c r="D4" s="342"/>
      <c r="E4" s="342"/>
      <c r="F4" s="342"/>
      <c r="G4" s="342"/>
      <c r="H4" s="342"/>
      <c r="I4" s="343"/>
      <c r="J4" s="1"/>
      <c r="K4"/>
    </row>
    <row r="5" spans="1:39" x14ac:dyDescent="0.25">
      <c r="B5" s="344" t="str">
        <f>UPPER("OBRA: Centro de Atenção Psicossocial - Porte 3 ")</f>
        <v xml:space="preserve">OBRA: CENTRO DE ATENÇÃO PSICOSSOCIAL - PORTE 3 </v>
      </c>
      <c r="C5" s="335"/>
      <c r="D5" s="336"/>
      <c r="E5" s="348" t="s">
        <v>1988</v>
      </c>
      <c r="F5" s="336"/>
      <c r="G5" s="329" t="s">
        <v>4</v>
      </c>
      <c r="H5" s="330"/>
      <c r="I5" s="43">
        <f>BDI!C16</f>
        <v>0.2422</v>
      </c>
      <c r="J5" s="1"/>
      <c r="K5"/>
    </row>
    <row r="6" spans="1:39" x14ac:dyDescent="0.25">
      <c r="B6" s="345"/>
      <c r="C6" s="346"/>
      <c r="D6" s="347"/>
      <c r="E6" s="345"/>
      <c r="F6" s="347"/>
      <c r="G6" s="329" t="s">
        <v>5</v>
      </c>
      <c r="H6" s="330"/>
      <c r="I6" s="43">
        <f>BDI!C29</f>
        <v>0.16800000000000001</v>
      </c>
      <c r="J6" s="1"/>
      <c r="K6"/>
    </row>
    <row r="7" spans="1:39" s="210" customFormat="1" ht="40.5" customHeight="1" x14ac:dyDescent="0.25">
      <c r="A7" s="41"/>
      <c r="B7" s="349" t="s">
        <v>80</v>
      </c>
      <c r="C7" s="350"/>
      <c r="D7" s="350"/>
      <c r="E7" s="350"/>
      <c r="F7" s="350"/>
      <c r="G7" s="350"/>
      <c r="H7" s="350"/>
      <c r="I7" s="44"/>
      <c r="J7" s="1"/>
      <c r="K7" s="250"/>
      <c r="L7" s="1"/>
      <c r="M7"/>
      <c r="N7"/>
      <c r="O7"/>
      <c r="P7"/>
      <c r="Q7"/>
      <c r="R7"/>
      <c r="S7"/>
      <c r="T7"/>
      <c r="U7"/>
      <c r="V7"/>
      <c r="W7"/>
      <c r="X7"/>
      <c r="Y7"/>
      <c r="Z7"/>
      <c r="AA7"/>
      <c r="AB7"/>
      <c r="AC7"/>
      <c r="AD7"/>
      <c r="AE7"/>
      <c r="AF7"/>
      <c r="AG7"/>
      <c r="AH7"/>
      <c r="AI7"/>
      <c r="AJ7"/>
      <c r="AK7"/>
      <c r="AL7"/>
      <c r="AM7"/>
    </row>
    <row r="8" spans="1:39" ht="60" x14ac:dyDescent="0.25">
      <c r="B8" s="45" t="s">
        <v>6</v>
      </c>
      <c r="C8" s="196" t="s">
        <v>1493</v>
      </c>
      <c r="D8" s="45" t="s">
        <v>7</v>
      </c>
      <c r="E8" s="46" t="s">
        <v>8</v>
      </c>
      <c r="F8" s="47" t="s">
        <v>9</v>
      </c>
      <c r="G8" s="47" t="s">
        <v>10</v>
      </c>
      <c r="H8" s="45" t="s">
        <v>11</v>
      </c>
      <c r="I8" s="45" t="s">
        <v>12</v>
      </c>
      <c r="J8" s="1"/>
      <c r="K8" s="70" t="s">
        <v>79</v>
      </c>
      <c r="L8" s="1"/>
    </row>
    <row r="9" spans="1:39" ht="27.75" customHeight="1" x14ac:dyDescent="0.25">
      <c r="B9" s="331" t="s">
        <v>1497</v>
      </c>
      <c r="C9" s="332"/>
      <c r="D9" s="332"/>
      <c r="E9" s="332"/>
      <c r="F9" s="332"/>
      <c r="G9" s="332"/>
      <c r="H9" s="333"/>
      <c r="I9" s="209">
        <f>SUMIF($A$10:$A$617,"SUBTOTAL",$I$10:$I$617)</f>
        <v>4691600</v>
      </c>
      <c r="J9" s="1"/>
      <c r="K9" s="249"/>
      <c r="L9" s="1"/>
    </row>
    <row r="10" spans="1:39" x14ac:dyDescent="0.25">
      <c r="A10" s="41" t="s">
        <v>776</v>
      </c>
      <c r="B10" s="48">
        <v>1</v>
      </c>
      <c r="C10" s="49"/>
      <c r="D10" s="50" t="s">
        <v>101</v>
      </c>
      <c r="E10" s="49"/>
      <c r="F10" s="51"/>
      <c r="G10" s="51"/>
      <c r="H10" s="51"/>
      <c r="I10" s="51">
        <f>SUMIF($A:$A,$B10,$I:$I)</f>
        <v>797882.57000000018</v>
      </c>
      <c r="J10" s="1"/>
      <c r="K10" s="249"/>
      <c r="L10" s="1"/>
    </row>
    <row r="11" spans="1:39" s="2" customFormat="1" x14ac:dyDescent="0.25">
      <c r="A11" s="41"/>
      <c r="B11" s="142" t="s">
        <v>13</v>
      </c>
      <c r="C11" s="143"/>
      <c r="D11" s="144" t="s">
        <v>16</v>
      </c>
      <c r="E11" s="143"/>
      <c r="F11" s="145"/>
      <c r="G11" s="145"/>
      <c r="H11" s="145"/>
      <c r="I11" s="145">
        <f>SUM(I12:I23)</f>
        <v>184592.80000000002</v>
      </c>
      <c r="J11" s="1"/>
      <c r="K11" s="249"/>
      <c r="L11" s="1"/>
      <c r="M11"/>
      <c r="N11"/>
      <c r="O11"/>
      <c r="P11"/>
      <c r="Q11"/>
      <c r="R11"/>
      <c r="S11"/>
      <c r="T11"/>
      <c r="U11"/>
      <c r="V11"/>
      <c r="W11"/>
      <c r="X11"/>
      <c r="Y11"/>
      <c r="Z11"/>
      <c r="AA11"/>
      <c r="AB11"/>
      <c r="AC11"/>
      <c r="AD11"/>
      <c r="AE11"/>
      <c r="AF11"/>
      <c r="AG11"/>
      <c r="AH11"/>
      <c r="AI11"/>
      <c r="AJ11"/>
      <c r="AK11"/>
      <c r="AL11"/>
      <c r="AM11"/>
    </row>
    <row r="12" spans="1:39" x14ac:dyDescent="0.25">
      <c r="A12" s="41">
        <v>1</v>
      </c>
      <c r="B12" s="52" t="s">
        <v>1206</v>
      </c>
      <c r="C12" s="53" t="s">
        <v>102</v>
      </c>
      <c r="D12" s="54" t="s">
        <v>103</v>
      </c>
      <c r="E12" s="53" t="s">
        <v>104</v>
      </c>
      <c r="F12" s="55">
        <v>32</v>
      </c>
      <c r="G12" s="56">
        <f t="shared" ref="G12:G25" si="0">K12-(K12*I$7)</f>
        <v>911.82490000000007</v>
      </c>
      <c r="H12" s="55">
        <f t="shared" ref="H12:H23" si="1">ROUND((G12*(1+I$5)),2)</f>
        <v>1132.67</v>
      </c>
      <c r="I12" s="55">
        <f>ROUND(F12*H12,2)</f>
        <v>36245.440000000002</v>
      </c>
      <c r="J12" s="1"/>
      <c r="K12" s="249">
        <v>911.82490000000007</v>
      </c>
      <c r="L12" s="1"/>
    </row>
    <row r="13" spans="1:39" s="2" customFormat="1" ht="25.5" x14ac:dyDescent="0.25">
      <c r="A13" s="41">
        <v>1</v>
      </c>
      <c r="B13" s="52" t="s">
        <v>1207</v>
      </c>
      <c r="C13" s="53" t="s">
        <v>105</v>
      </c>
      <c r="D13" s="54" t="s">
        <v>109</v>
      </c>
      <c r="E13" s="53" t="s">
        <v>14</v>
      </c>
      <c r="F13" s="55">
        <v>18</v>
      </c>
      <c r="G13" s="56">
        <f t="shared" si="0"/>
        <v>245.31389999999999</v>
      </c>
      <c r="H13" s="55">
        <f t="shared" si="1"/>
        <v>304.73</v>
      </c>
      <c r="I13" s="55">
        <f t="shared" ref="I13:I81" si="2">ROUND(F13*H13,2)</f>
        <v>5485.14</v>
      </c>
      <c r="J13" s="1"/>
      <c r="K13" s="249">
        <v>245.31389999999999</v>
      </c>
      <c r="L13" s="1"/>
      <c r="M13"/>
      <c r="N13"/>
      <c r="O13"/>
      <c r="P13"/>
      <c r="Q13"/>
      <c r="R13"/>
      <c r="S13"/>
      <c r="T13"/>
      <c r="U13"/>
      <c r="V13"/>
      <c r="W13"/>
      <c r="X13"/>
      <c r="Y13"/>
      <c r="Z13"/>
      <c r="AA13"/>
      <c r="AB13"/>
      <c r="AC13"/>
      <c r="AD13"/>
      <c r="AE13"/>
      <c r="AF13"/>
      <c r="AG13"/>
      <c r="AH13"/>
      <c r="AI13"/>
      <c r="AJ13"/>
      <c r="AK13"/>
      <c r="AL13"/>
      <c r="AM13"/>
    </row>
    <row r="14" spans="1:39" s="2" customFormat="1" x14ac:dyDescent="0.25">
      <c r="A14" s="41">
        <v>1</v>
      </c>
      <c r="B14" s="52" t="s">
        <v>1208</v>
      </c>
      <c r="C14" s="53" t="s">
        <v>106</v>
      </c>
      <c r="D14" s="54" t="s">
        <v>110</v>
      </c>
      <c r="E14" s="53" t="s">
        <v>18</v>
      </c>
      <c r="F14" s="55">
        <v>16</v>
      </c>
      <c r="G14" s="56">
        <f t="shared" si="0"/>
        <v>1146.77</v>
      </c>
      <c r="H14" s="55">
        <f t="shared" si="1"/>
        <v>1424.52</v>
      </c>
      <c r="I14" s="55">
        <f t="shared" ref="I14" si="3">ROUND(F14*H14,2)</f>
        <v>22792.32</v>
      </c>
      <c r="J14" s="1"/>
      <c r="K14" s="249">
        <v>1146.77</v>
      </c>
      <c r="L14" s="1"/>
      <c r="M14"/>
      <c r="N14"/>
      <c r="O14"/>
      <c r="P14"/>
      <c r="Q14"/>
      <c r="R14"/>
      <c r="S14"/>
      <c r="T14"/>
      <c r="U14"/>
      <c r="V14"/>
      <c r="W14"/>
      <c r="X14"/>
      <c r="Y14"/>
      <c r="Z14"/>
      <c r="AA14"/>
      <c r="AB14"/>
      <c r="AC14"/>
      <c r="AD14"/>
      <c r="AE14"/>
      <c r="AF14"/>
      <c r="AG14"/>
      <c r="AH14"/>
      <c r="AI14"/>
      <c r="AJ14"/>
      <c r="AK14"/>
      <c r="AL14"/>
      <c r="AM14"/>
    </row>
    <row r="15" spans="1:39" s="2" customFormat="1" x14ac:dyDescent="0.25">
      <c r="A15" s="41">
        <v>1</v>
      </c>
      <c r="B15" s="52" t="s">
        <v>1209</v>
      </c>
      <c r="C15" s="53" t="s">
        <v>107</v>
      </c>
      <c r="D15" s="54" t="s">
        <v>111</v>
      </c>
      <c r="E15" s="53" t="s">
        <v>14</v>
      </c>
      <c r="F15" s="55">
        <v>15</v>
      </c>
      <c r="G15" s="56">
        <f t="shared" si="0"/>
        <v>1143.5301999999999</v>
      </c>
      <c r="H15" s="55">
        <f t="shared" si="1"/>
        <v>1420.49</v>
      </c>
      <c r="I15" s="55">
        <f t="shared" si="2"/>
        <v>21307.35</v>
      </c>
      <c r="J15" s="1"/>
      <c r="K15" s="249">
        <v>1143.5301999999999</v>
      </c>
      <c r="L15" s="1"/>
      <c r="M15"/>
      <c r="N15"/>
      <c r="O15"/>
      <c r="P15"/>
      <c r="Q15"/>
      <c r="R15"/>
      <c r="S15"/>
      <c r="T15"/>
      <c r="U15"/>
      <c r="V15"/>
      <c r="W15"/>
      <c r="X15"/>
      <c r="Y15"/>
      <c r="Z15"/>
      <c r="AA15"/>
      <c r="AB15"/>
      <c r="AC15"/>
      <c r="AD15"/>
      <c r="AE15"/>
      <c r="AF15"/>
      <c r="AG15"/>
      <c r="AH15"/>
      <c r="AI15"/>
      <c r="AJ15"/>
      <c r="AK15"/>
      <c r="AL15"/>
      <c r="AM15"/>
    </row>
    <row r="16" spans="1:39" s="2" customFormat="1" ht="25.5" x14ac:dyDescent="0.25">
      <c r="A16" s="41">
        <v>1</v>
      </c>
      <c r="B16" s="52" t="s">
        <v>1210</v>
      </c>
      <c r="C16" s="57">
        <v>95648</v>
      </c>
      <c r="D16" s="54" t="s">
        <v>112</v>
      </c>
      <c r="E16" s="53" t="s">
        <v>82</v>
      </c>
      <c r="F16" s="55">
        <v>1</v>
      </c>
      <c r="G16" s="56">
        <f t="shared" si="0"/>
        <v>665.87</v>
      </c>
      <c r="H16" s="55">
        <f t="shared" si="1"/>
        <v>827.14</v>
      </c>
      <c r="I16" s="55">
        <f t="shared" ref="I16" si="4">ROUND(F16*H16,2)</f>
        <v>827.14</v>
      </c>
      <c r="J16" s="1"/>
      <c r="K16" s="249">
        <v>665.87</v>
      </c>
      <c r="L16" s="1"/>
      <c r="M16"/>
      <c r="N16"/>
      <c r="O16"/>
      <c r="P16"/>
      <c r="Q16"/>
      <c r="R16"/>
      <c r="S16"/>
      <c r="T16"/>
      <c r="U16"/>
      <c r="V16"/>
      <c r="W16"/>
      <c r="X16"/>
      <c r="Y16"/>
      <c r="Z16"/>
      <c r="AA16"/>
      <c r="AB16"/>
      <c r="AC16"/>
      <c r="AD16"/>
      <c r="AE16"/>
      <c r="AF16"/>
      <c r="AG16"/>
      <c r="AH16"/>
      <c r="AI16"/>
      <c r="AJ16"/>
      <c r="AK16"/>
      <c r="AL16"/>
      <c r="AM16"/>
    </row>
    <row r="17" spans="1:39" s="2" customFormat="1" x14ac:dyDescent="0.25">
      <c r="A17" s="41">
        <v>1</v>
      </c>
      <c r="B17" s="52" t="s">
        <v>1211</v>
      </c>
      <c r="C17" s="57">
        <v>95673</v>
      </c>
      <c r="D17" s="54" t="s">
        <v>113</v>
      </c>
      <c r="E17" s="53" t="s">
        <v>82</v>
      </c>
      <c r="F17" s="55">
        <v>1</v>
      </c>
      <c r="G17" s="56">
        <f t="shared" si="0"/>
        <v>161.06</v>
      </c>
      <c r="H17" s="55">
        <f t="shared" si="1"/>
        <v>200.07</v>
      </c>
      <c r="I17" s="55">
        <f t="shared" si="2"/>
        <v>200.07</v>
      </c>
      <c r="J17" s="1"/>
      <c r="K17" s="249">
        <v>161.06</v>
      </c>
      <c r="L17" s="1"/>
      <c r="M17"/>
      <c r="N17"/>
      <c r="O17"/>
      <c r="P17"/>
      <c r="Q17"/>
      <c r="R17"/>
      <c r="S17"/>
      <c r="T17"/>
      <c r="U17"/>
      <c r="V17"/>
      <c r="W17"/>
      <c r="X17"/>
      <c r="Y17"/>
      <c r="Z17"/>
      <c r="AA17"/>
      <c r="AB17"/>
      <c r="AC17"/>
      <c r="AD17"/>
      <c r="AE17"/>
      <c r="AF17"/>
      <c r="AG17"/>
      <c r="AH17"/>
      <c r="AI17"/>
      <c r="AJ17"/>
      <c r="AK17"/>
      <c r="AL17"/>
      <c r="AM17"/>
    </row>
    <row r="18" spans="1:39" s="2" customFormat="1" ht="25.5" x14ac:dyDescent="0.25">
      <c r="A18" s="41">
        <v>1</v>
      </c>
      <c r="B18" s="52" t="s">
        <v>1212</v>
      </c>
      <c r="C18" s="57" t="str">
        <f>COMPOSIÇÕES!B463</f>
        <v>COMP.10</v>
      </c>
      <c r="D18" s="69" t="str">
        <f>COMPOSIÇÕES!C463</f>
        <v>ENTRADA DE ENERGIA ELÉTRICA, AÉREA, TRIFÁSICA, COM CAIXA DE EMBUTIR, CABO DE 16 MM2 E DISJUNTOR DIN 250A.</v>
      </c>
      <c r="E18" s="53" t="s">
        <v>82</v>
      </c>
      <c r="F18" s="55">
        <v>1</v>
      </c>
      <c r="G18" s="56">
        <f>K18-(K18*I$7)</f>
        <v>22778.45</v>
      </c>
      <c r="H18" s="55">
        <f t="shared" si="1"/>
        <v>28295.39</v>
      </c>
      <c r="I18" s="55">
        <f t="shared" ref="I18" si="5">ROUND(F18*H18,2)</f>
        <v>28295.39</v>
      </c>
      <c r="J18" s="1"/>
      <c r="K18" s="249">
        <v>22778.45</v>
      </c>
      <c r="L18" s="1"/>
      <c r="M18"/>
      <c r="N18"/>
      <c r="O18"/>
      <c r="P18"/>
      <c r="Q18"/>
      <c r="R18"/>
      <c r="S18"/>
      <c r="T18"/>
      <c r="U18"/>
      <c r="V18"/>
      <c r="W18"/>
      <c r="X18"/>
      <c r="Y18"/>
      <c r="Z18"/>
      <c r="AA18"/>
      <c r="AB18"/>
      <c r="AC18"/>
      <c r="AD18"/>
      <c r="AE18"/>
      <c r="AF18"/>
      <c r="AG18"/>
      <c r="AH18"/>
      <c r="AI18"/>
      <c r="AJ18"/>
      <c r="AK18"/>
      <c r="AL18"/>
      <c r="AM18"/>
    </row>
    <row r="19" spans="1:39" s="2" customFormat="1" ht="25.5" x14ac:dyDescent="0.25">
      <c r="A19" s="41">
        <v>1</v>
      </c>
      <c r="B19" s="52" t="s">
        <v>1213</v>
      </c>
      <c r="C19" s="57">
        <v>103689</v>
      </c>
      <c r="D19" s="54" t="s">
        <v>114</v>
      </c>
      <c r="E19" s="53" t="s">
        <v>14</v>
      </c>
      <c r="F19" s="55">
        <v>6</v>
      </c>
      <c r="G19" s="56">
        <f t="shared" si="0"/>
        <v>506.75</v>
      </c>
      <c r="H19" s="55">
        <f t="shared" si="1"/>
        <v>629.48</v>
      </c>
      <c r="I19" s="55">
        <f t="shared" si="2"/>
        <v>3776.88</v>
      </c>
      <c r="J19" s="1"/>
      <c r="K19" s="249">
        <v>506.75</v>
      </c>
      <c r="L19" s="1"/>
      <c r="M19"/>
      <c r="N19"/>
      <c r="O19"/>
      <c r="P19"/>
      <c r="Q19"/>
      <c r="R19"/>
      <c r="S19"/>
      <c r="T19"/>
      <c r="U19"/>
      <c r="V19"/>
      <c r="W19"/>
      <c r="X19"/>
      <c r="Y19"/>
      <c r="Z19"/>
      <c r="AA19"/>
      <c r="AB19"/>
      <c r="AC19"/>
      <c r="AD19"/>
      <c r="AE19"/>
      <c r="AF19"/>
      <c r="AG19"/>
      <c r="AH19"/>
      <c r="AI19"/>
      <c r="AJ19"/>
      <c r="AK19"/>
      <c r="AL19"/>
      <c r="AM19"/>
    </row>
    <row r="20" spans="1:39" s="2" customFormat="1" ht="25.5" x14ac:dyDescent="0.25">
      <c r="A20" s="41">
        <v>1</v>
      </c>
      <c r="B20" s="52" t="s">
        <v>1214</v>
      </c>
      <c r="C20" s="53" t="s">
        <v>108</v>
      </c>
      <c r="D20" s="54" t="s">
        <v>115</v>
      </c>
      <c r="E20" s="53" t="s">
        <v>777</v>
      </c>
      <c r="F20" s="56">
        <v>160</v>
      </c>
      <c r="G20" s="56">
        <f t="shared" si="0"/>
        <v>109.23400000000001</v>
      </c>
      <c r="H20" s="55">
        <f t="shared" si="1"/>
        <v>135.69</v>
      </c>
      <c r="I20" s="55">
        <f t="shared" ref="I20" si="6">ROUND(F20*H20,2)</f>
        <v>21710.400000000001</v>
      </c>
      <c r="J20" s="1"/>
      <c r="K20" s="249">
        <v>109.23400000000001</v>
      </c>
      <c r="L20" s="1"/>
      <c r="M20"/>
      <c r="N20"/>
      <c r="O20"/>
      <c r="P20"/>
      <c r="Q20"/>
      <c r="R20"/>
      <c r="S20"/>
      <c r="T20"/>
      <c r="U20"/>
      <c r="V20"/>
      <c r="W20"/>
      <c r="X20"/>
      <c r="Y20"/>
      <c r="Z20"/>
      <c r="AA20"/>
      <c r="AB20"/>
      <c r="AC20"/>
      <c r="AD20"/>
      <c r="AE20"/>
      <c r="AF20"/>
      <c r="AG20"/>
      <c r="AH20"/>
      <c r="AI20"/>
      <c r="AJ20"/>
      <c r="AK20"/>
      <c r="AL20"/>
      <c r="AM20"/>
    </row>
    <row r="21" spans="1:39" s="2" customFormat="1" x14ac:dyDescent="0.25">
      <c r="A21" s="41">
        <v>1</v>
      </c>
      <c r="B21" s="52" t="s">
        <v>1215</v>
      </c>
      <c r="C21" s="57">
        <v>98459</v>
      </c>
      <c r="D21" s="54" t="s">
        <v>116</v>
      </c>
      <c r="E21" s="53" t="s">
        <v>14</v>
      </c>
      <c r="F21" s="56">
        <v>360.8</v>
      </c>
      <c r="G21" s="56">
        <f t="shared" si="0"/>
        <v>82.47</v>
      </c>
      <c r="H21" s="55">
        <f t="shared" si="1"/>
        <v>102.44</v>
      </c>
      <c r="I21" s="55">
        <f t="shared" si="2"/>
        <v>36960.35</v>
      </c>
      <c r="J21" s="1"/>
      <c r="K21" s="249">
        <v>82.47</v>
      </c>
      <c r="L21" s="1"/>
      <c r="M21"/>
      <c r="N21"/>
      <c r="O21"/>
      <c r="P21"/>
      <c r="Q21"/>
      <c r="R21"/>
      <c r="S21"/>
      <c r="T21"/>
      <c r="U21"/>
      <c r="V21"/>
      <c r="W21"/>
      <c r="X21"/>
      <c r="Y21"/>
      <c r="Z21"/>
      <c r="AA21"/>
      <c r="AB21"/>
      <c r="AC21"/>
      <c r="AD21"/>
      <c r="AE21"/>
      <c r="AF21"/>
      <c r="AG21"/>
      <c r="AH21"/>
      <c r="AI21"/>
      <c r="AJ21"/>
      <c r="AK21"/>
      <c r="AL21"/>
      <c r="AM21"/>
    </row>
    <row r="22" spans="1:39" s="39" customFormat="1" ht="25.5" x14ac:dyDescent="0.25">
      <c r="A22" s="41">
        <v>1</v>
      </c>
      <c r="B22" s="52" t="s">
        <v>1216</v>
      </c>
      <c r="C22" s="53">
        <v>95875</v>
      </c>
      <c r="D22" s="54" t="s">
        <v>1296</v>
      </c>
      <c r="E22" s="53" t="s">
        <v>954</v>
      </c>
      <c r="F22" s="55">
        <f>'Memória de Cálculo'!AB12</f>
        <v>832</v>
      </c>
      <c r="G22" s="56">
        <f t="shared" si="0"/>
        <v>2.54</v>
      </c>
      <c r="H22" s="55">
        <f t="shared" si="1"/>
        <v>3.16</v>
      </c>
      <c r="I22" s="55">
        <f t="shared" si="2"/>
        <v>2629.12</v>
      </c>
      <c r="J22" s="1"/>
      <c r="K22" s="249">
        <v>2.54</v>
      </c>
      <c r="L22" s="1"/>
      <c r="M22"/>
      <c r="N22"/>
      <c r="O22"/>
      <c r="P22"/>
      <c r="Q22"/>
      <c r="R22"/>
      <c r="S22"/>
      <c r="T22"/>
      <c r="U22"/>
      <c r="V22"/>
      <c r="W22"/>
      <c r="X22"/>
      <c r="Y22"/>
      <c r="Z22"/>
      <c r="AA22"/>
      <c r="AB22"/>
      <c r="AC22"/>
      <c r="AD22"/>
      <c r="AE22"/>
      <c r="AF22"/>
      <c r="AG22"/>
      <c r="AH22"/>
      <c r="AI22"/>
      <c r="AJ22"/>
      <c r="AK22"/>
      <c r="AL22"/>
      <c r="AM22"/>
    </row>
    <row r="23" spans="1:39" s="39" customFormat="1" ht="25.5" x14ac:dyDescent="0.25">
      <c r="A23" s="41">
        <v>1</v>
      </c>
      <c r="B23" s="52" t="s">
        <v>1316</v>
      </c>
      <c r="C23" s="53" t="s">
        <v>1294</v>
      </c>
      <c r="D23" s="54" t="s">
        <v>1297</v>
      </c>
      <c r="E23" s="53" t="s">
        <v>777</v>
      </c>
      <c r="F23" s="55">
        <f>'Memória de Cálculo'!AB14</f>
        <v>160</v>
      </c>
      <c r="G23" s="56">
        <f t="shared" si="0"/>
        <v>21.95</v>
      </c>
      <c r="H23" s="55">
        <f t="shared" si="1"/>
        <v>27.27</v>
      </c>
      <c r="I23" s="55">
        <f t="shared" si="2"/>
        <v>4363.2</v>
      </c>
      <c r="J23" s="1"/>
      <c r="K23" s="249">
        <v>21.95</v>
      </c>
      <c r="L23" s="1"/>
      <c r="M23"/>
      <c r="N23"/>
      <c r="O23"/>
      <c r="P23"/>
      <c r="Q23"/>
      <c r="R23"/>
      <c r="S23"/>
      <c r="T23"/>
      <c r="U23"/>
      <c r="V23"/>
      <c r="W23"/>
      <c r="X23"/>
      <c r="Y23"/>
      <c r="Z23"/>
      <c r="AA23"/>
      <c r="AB23"/>
      <c r="AC23"/>
      <c r="AD23"/>
      <c r="AE23"/>
      <c r="AF23"/>
      <c r="AG23"/>
      <c r="AH23"/>
      <c r="AI23"/>
      <c r="AJ23"/>
      <c r="AK23"/>
      <c r="AL23"/>
      <c r="AM23"/>
    </row>
    <row r="24" spans="1:39" s="2" customFormat="1" x14ac:dyDescent="0.25">
      <c r="A24" s="41"/>
      <c r="B24" s="142" t="s">
        <v>15</v>
      </c>
      <c r="C24" s="143"/>
      <c r="D24" s="144" t="s">
        <v>119</v>
      </c>
      <c r="E24" s="143"/>
      <c r="F24" s="145"/>
      <c r="G24" s="145"/>
      <c r="H24" s="145"/>
      <c r="I24" s="145">
        <f>SUM(I25)</f>
        <v>358695.52</v>
      </c>
      <c r="J24" s="1"/>
      <c r="K24" s="249"/>
      <c r="L24" s="1"/>
      <c r="M24"/>
      <c r="N24"/>
      <c r="O24"/>
      <c r="P24"/>
      <c r="Q24"/>
      <c r="R24"/>
      <c r="S24"/>
      <c r="T24"/>
      <c r="U24"/>
      <c r="V24"/>
      <c r="W24"/>
      <c r="X24"/>
      <c r="Y24"/>
      <c r="Z24"/>
      <c r="AA24"/>
      <c r="AB24"/>
      <c r="AC24"/>
      <c r="AD24"/>
      <c r="AE24"/>
      <c r="AF24"/>
      <c r="AG24"/>
      <c r="AH24"/>
      <c r="AI24"/>
      <c r="AJ24"/>
      <c r="AK24"/>
      <c r="AL24"/>
      <c r="AM24"/>
    </row>
    <row r="25" spans="1:39" s="164" customFormat="1" ht="53.25" customHeight="1" x14ac:dyDescent="0.25">
      <c r="A25" s="41">
        <v>1</v>
      </c>
      <c r="B25" s="158" t="s">
        <v>1217</v>
      </c>
      <c r="C25" s="159" t="str">
        <f>COMPOSIÇÕES!B35</f>
        <v>COMP.02</v>
      </c>
      <c r="D25" s="160" t="str">
        <f>COMPOSIÇÕES!C35</f>
        <v>ADMINISTRAÇÃO LOCAL (ENCARREGADO GERAL DE OBRAS COM ENCARGOS COMPLEMENTARES / ENGENHEIRO CIVIL DE OBRA JUNIOR COM ENCARGOS COMPLEMENTARES / VIGIA COM ENCARGOS COMPLEMENTARES / TOPOGRÁFO  COM ENCARGOS COMPLEMENTARES)</v>
      </c>
      <c r="E25" s="161" t="s">
        <v>18</v>
      </c>
      <c r="F25" s="56">
        <f>F14</f>
        <v>16</v>
      </c>
      <c r="G25" s="56">
        <f t="shared" si="0"/>
        <v>18047.39</v>
      </c>
      <c r="H25" s="56">
        <f t="shared" ref="H25" si="7">ROUND((G25*(1+I$5)),2)</f>
        <v>22418.47</v>
      </c>
      <c r="I25" s="56">
        <f t="shared" ref="I25" si="8">ROUND(F25*H25,2)</f>
        <v>358695.52</v>
      </c>
      <c r="J25" s="162"/>
      <c r="K25" s="249">
        <v>18047.39</v>
      </c>
      <c r="L25" s="163">
        <f>I25/I9</f>
        <v>7.6454838434649161E-2</v>
      </c>
      <c r="M25"/>
      <c r="N25"/>
      <c r="O25"/>
      <c r="P25"/>
      <c r="Q25"/>
      <c r="R25"/>
      <c r="S25"/>
      <c r="T25"/>
      <c r="U25"/>
      <c r="V25"/>
      <c r="W25"/>
      <c r="X25"/>
      <c r="Y25"/>
      <c r="Z25"/>
      <c r="AA25"/>
      <c r="AB25"/>
      <c r="AC25"/>
      <c r="AD25"/>
      <c r="AE25"/>
      <c r="AF25"/>
      <c r="AG25"/>
      <c r="AH25"/>
      <c r="AI25"/>
      <c r="AJ25"/>
      <c r="AK25"/>
      <c r="AL25"/>
      <c r="AM25"/>
    </row>
    <row r="26" spans="1:39" s="2" customFormat="1" x14ac:dyDescent="0.25">
      <c r="A26" s="41"/>
      <c r="B26" s="142" t="s">
        <v>125</v>
      </c>
      <c r="C26" s="143"/>
      <c r="D26" s="144" t="s">
        <v>123</v>
      </c>
      <c r="E26" s="143"/>
      <c r="F26" s="145"/>
      <c r="G26" s="145"/>
      <c r="H26" s="145"/>
      <c r="I26" s="145">
        <f>SUM(I27)</f>
        <v>9092.82</v>
      </c>
      <c r="J26" s="1"/>
      <c r="K26" s="249"/>
      <c r="L26" s="1"/>
      <c r="M26"/>
      <c r="N26"/>
      <c r="O26"/>
      <c r="P26"/>
      <c r="Q26"/>
      <c r="R26"/>
      <c r="S26"/>
      <c r="T26"/>
      <c r="U26"/>
      <c r="V26"/>
      <c r="W26"/>
      <c r="X26"/>
      <c r="Y26"/>
      <c r="Z26"/>
      <c r="AA26"/>
      <c r="AB26"/>
      <c r="AC26"/>
      <c r="AD26"/>
      <c r="AE26"/>
      <c r="AF26"/>
      <c r="AG26"/>
      <c r="AH26"/>
      <c r="AI26"/>
      <c r="AJ26"/>
      <c r="AK26"/>
      <c r="AL26"/>
      <c r="AM26"/>
    </row>
    <row r="27" spans="1:39" s="2" customFormat="1" x14ac:dyDescent="0.25">
      <c r="A27" s="41">
        <v>1</v>
      </c>
      <c r="B27" s="52" t="s">
        <v>1218</v>
      </c>
      <c r="C27" s="53" t="s">
        <v>121</v>
      </c>
      <c r="D27" s="54" t="s">
        <v>122</v>
      </c>
      <c r="E27" s="53" t="s">
        <v>82</v>
      </c>
      <c r="F27" s="55">
        <v>1</v>
      </c>
      <c r="G27" s="56">
        <f>K27-(K27*I$7)</f>
        <v>7319.9290000000001</v>
      </c>
      <c r="H27" s="55">
        <f t="shared" ref="H27" si="9">ROUND((G27*(1+I$5)),2)</f>
        <v>9092.82</v>
      </c>
      <c r="I27" s="55">
        <f t="shared" si="2"/>
        <v>9092.82</v>
      </c>
      <c r="J27" s="1"/>
      <c r="K27" s="249">
        <v>7319.9290000000001</v>
      </c>
      <c r="L27" s="1"/>
      <c r="M27"/>
      <c r="N27"/>
      <c r="O27"/>
      <c r="P27"/>
      <c r="Q27"/>
      <c r="R27"/>
      <c r="S27"/>
      <c r="T27"/>
      <c r="U27"/>
      <c r="V27"/>
      <c r="W27"/>
      <c r="X27"/>
      <c r="Y27"/>
      <c r="Z27"/>
      <c r="AA27"/>
      <c r="AB27"/>
      <c r="AC27"/>
      <c r="AD27"/>
      <c r="AE27"/>
      <c r="AF27"/>
      <c r="AG27"/>
      <c r="AH27"/>
      <c r="AI27"/>
      <c r="AJ27"/>
      <c r="AK27"/>
      <c r="AL27"/>
      <c r="AM27"/>
    </row>
    <row r="28" spans="1:39" s="2" customFormat="1" x14ac:dyDescent="0.25">
      <c r="A28" s="41"/>
      <c r="B28" s="142" t="s">
        <v>124</v>
      </c>
      <c r="C28" s="143"/>
      <c r="D28" s="144" t="s">
        <v>126</v>
      </c>
      <c r="E28" s="143"/>
      <c r="F28" s="145"/>
      <c r="G28" s="145"/>
      <c r="H28" s="145"/>
      <c r="I28" s="145">
        <f>SUM(I29)</f>
        <v>16262.87</v>
      </c>
      <c r="J28" s="1"/>
      <c r="K28" s="249"/>
      <c r="L28" s="1"/>
      <c r="M28"/>
      <c r="N28"/>
      <c r="O28"/>
      <c r="P28"/>
      <c r="Q28"/>
      <c r="R28"/>
      <c r="S28"/>
      <c r="T28"/>
      <c r="U28"/>
      <c r="V28"/>
      <c r="W28"/>
      <c r="X28"/>
      <c r="Y28"/>
      <c r="Z28"/>
      <c r="AA28"/>
      <c r="AB28"/>
      <c r="AC28"/>
      <c r="AD28"/>
      <c r="AE28"/>
      <c r="AF28"/>
      <c r="AG28"/>
      <c r="AH28"/>
      <c r="AI28"/>
      <c r="AJ28"/>
      <c r="AK28"/>
      <c r="AL28"/>
      <c r="AM28"/>
    </row>
    <row r="29" spans="1:39" s="2" customFormat="1" ht="51.75" customHeight="1" x14ac:dyDescent="0.25">
      <c r="A29" s="41">
        <v>1</v>
      </c>
      <c r="B29" s="52" t="s">
        <v>1219</v>
      </c>
      <c r="C29" s="53" t="s">
        <v>127</v>
      </c>
      <c r="D29" s="54" t="s">
        <v>128</v>
      </c>
      <c r="E29" s="53" t="s">
        <v>129</v>
      </c>
      <c r="F29" s="55">
        <v>528.53</v>
      </c>
      <c r="G29" s="56">
        <f>K29-(K29*I$7)</f>
        <v>24.774239999999999</v>
      </c>
      <c r="H29" s="55">
        <f t="shared" ref="H29" si="10">ROUND((G29*(1+I$5)),2)</f>
        <v>30.77</v>
      </c>
      <c r="I29" s="55">
        <f t="shared" ref="I29" si="11">ROUND(F29*H29,2)</f>
        <v>16262.87</v>
      </c>
      <c r="J29" s="1"/>
      <c r="K29" s="249">
        <v>24.774239999999999</v>
      </c>
      <c r="L29" s="1"/>
      <c r="M29"/>
      <c r="N29"/>
      <c r="O29"/>
      <c r="P29"/>
      <c r="Q29"/>
      <c r="R29"/>
      <c r="S29"/>
      <c r="T29"/>
      <c r="U29"/>
      <c r="V29"/>
      <c r="W29"/>
      <c r="X29"/>
      <c r="Y29"/>
      <c r="Z29"/>
      <c r="AA29"/>
      <c r="AB29"/>
      <c r="AC29"/>
      <c r="AD29"/>
      <c r="AE29"/>
      <c r="AF29"/>
      <c r="AG29"/>
      <c r="AH29"/>
      <c r="AI29"/>
      <c r="AJ29"/>
      <c r="AK29"/>
      <c r="AL29"/>
      <c r="AM29"/>
    </row>
    <row r="30" spans="1:39" s="39" customFormat="1" x14ac:dyDescent="0.25">
      <c r="A30" s="41"/>
      <c r="B30" s="142" t="s">
        <v>1274</v>
      </c>
      <c r="C30" s="143"/>
      <c r="D30" s="144" t="s">
        <v>1279</v>
      </c>
      <c r="E30" s="143"/>
      <c r="F30" s="145"/>
      <c r="G30" s="145"/>
      <c r="H30" s="145"/>
      <c r="I30" s="145">
        <f>SUM(I31:I38)</f>
        <v>46068.05</v>
      </c>
      <c r="J30" s="1"/>
      <c r="K30" s="249"/>
      <c r="L30" s="1"/>
      <c r="M30"/>
      <c r="N30"/>
      <c r="O30"/>
      <c r="P30"/>
      <c r="Q30"/>
      <c r="R30"/>
      <c r="S30"/>
      <c r="T30"/>
      <c r="U30"/>
      <c r="V30"/>
      <c r="W30"/>
      <c r="X30"/>
      <c r="Y30"/>
      <c r="Z30"/>
      <c r="AA30"/>
      <c r="AB30"/>
      <c r="AC30"/>
      <c r="AD30"/>
      <c r="AE30"/>
      <c r="AF30"/>
      <c r="AG30"/>
      <c r="AH30"/>
      <c r="AI30"/>
      <c r="AJ30"/>
      <c r="AK30"/>
      <c r="AL30"/>
      <c r="AM30"/>
    </row>
    <row r="31" spans="1:39" s="39" customFormat="1" ht="25.5" x14ac:dyDescent="0.25">
      <c r="A31" s="41">
        <v>1</v>
      </c>
      <c r="B31" s="52" t="s">
        <v>1275</v>
      </c>
      <c r="C31" s="53">
        <v>104801</v>
      </c>
      <c r="D31" s="54" t="s">
        <v>1282</v>
      </c>
      <c r="E31" s="53" t="s">
        <v>14</v>
      </c>
      <c r="F31" s="55">
        <f>'Memória de Cálculo'!AA16</f>
        <v>740.74500000000012</v>
      </c>
      <c r="G31" s="56">
        <f t="shared" ref="G31:G36" si="12">K31-(K31*I$7)</f>
        <v>15.66</v>
      </c>
      <c r="H31" s="55">
        <f t="shared" ref="H31:H37" si="13">ROUND((G31*(1+I$5)),2)</f>
        <v>19.45</v>
      </c>
      <c r="I31" s="55">
        <f t="shared" ref="I31:I37" si="14">ROUND(F31*H31,2)</f>
        <v>14407.49</v>
      </c>
      <c r="J31" s="1"/>
      <c r="K31" s="249">
        <v>15.66</v>
      </c>
      <c r="L31" s="1"/>
      <c r="M31"/>
      <c r="N31"/>
      <c r="O31"/>
      <c r="P31"/>
      <c r="Q31"/>
      <c r="R31"/>
      <c r="S31"/>
      <c r="T31"/>
      <c r="U31"/>
      <c r="V31"/>
      <c r="W31"/>
      <c r="X31"/>
      <c r="Y31"/>
      <c r="Z31"/>
      <c r="AA31"/>
      <c r="AB31"/>
      <c r="AC31"/>
      <c r="AD31"/>
      <c r="AE31"/>
      <c r="AF31"/>
      <c r="AG31"/>
      <c r="AH31"/>
      <c r="AI31"/>
      <c r="AJ31"/>
      <c r="AK31"/>
      <c r="AL31"/>
      <c r="AM31"/>
    </row>
    <row r="32" spans="1:39" s="39" customFormat="1" ht="25.5" x14ac:dyDescent="0.25">
      <c r="A32" s="41">
        <v>1</v>
      </c>
      <c r="B32" s="52" t="s">
        <v>1276</v>
      </c>
      <c r="C32" s="53">
        <v>104790</v>
      </c>
      <c r="D32" s="54" t="s">
        <v>899</v>
      </c>
      <c r="E32" s="53" t="s">
        <v>777</v>
      </c>
      <c r="F32" s="55">
        <f>'Memória de Cálculo'!AB17</f>
        <v>53.6556</v>
      </c>
      <c r="G32" s="56">
        <f t="shared" si="12"/>
        <v>114.53</v>
      </c>
      <c r="H32" s="55">
        <f t="shared" si="13"/>
        <v>142.27000000000001</v>
      </c>
      <c r="I32" s="55">
        <f t="shared" si="14"/>
        <v>7633.58</v>
      </c>
      <c r="J32" s="1"/>
      <c r="K32" s="249">
        <v>114.53</v>
      </c>
      <c r="L32" s="1"/>
      <c r="M32"/>
      <c r="N32"/>
      <c r="O32"/>
      <c r="P32"/>
      <c r="Q32"/>
      <c r="R32"/>
      <c r="S32"/>
      <c r="T32"/>
      <c r="U32"/>
      <c r="V32"/>
      <c r="W32"/>
      <c r="X32"/>
      <c r="Y32"/>
      <c r="Z32"/>
      <c r="AA32"/>
      <c r="AB32"/>
      <c r="AC32"/>
      <c r="AD32"/>
      <c r="AE32"/>
      <c r="AF32"/>
      <c r="AG32"/>
      <c r="AH32"/>
      <c r="AI32"/>
      <c r="AJ32"/>
      <c r="AK32"/>
      <c r="AL32"/>
      <c r="AM32"/>
    </row>
    <row r="33" spans="1:39" s="39" customFormat="1" ht="25.5" x14ac:dyDescent="0.25">
      <c r="A33" s="41">
        <v>1</v>
      </c>
      <c r="B33" s="52" t="s">
        <v>1277</v>
      </c>
      <c r="C33" s="53" t="str">
        <f>COMPOSIÇÕES!$B$110</f>
        <v>COMP.03</v>
      </c>
      <c r="D33" s="54" t="s">
        <v>898</v>
      </c>
      <c r="E33" s="53" t="s">
        <v>777</v>
      </c>
      <c r="F33" s="55">
        <v>111.6</v>
      </c>
      <c r="G33" s="56">
        <f t="shared" si="12"/>
        <v>47.253260999999995</v>
      </c>
      <c r="H33" s="55">
        <f t="shared" ref="H33" si="15">ROUND((G33*(1+I$5)),2)</f>
        <v>58.7</v>
      </c>
      <c r="I33" s="55">
        <f t="shared" ref="I33" si="16">ROUND(F33*H33,2)</f>
        <v>6550.92</v>
      </c>
      <c r="J33" s="1"/>
      <c r="K33" s="249">
        <v>47.253260999999995</v>
      </c>
      <c r="L33" s="1"/>
      <c r="M33"/>
      <c r="N33"/>
      <c r="O33"/>
      <c r="P33"/>
      <c r="Q33"/>
      <c r="R33"/>
      <c r="S33"/>
      <c r="T33"/>
      <c r="U33"/>
      <c r="V33"/>
      <c r="W33"/>
      <c r="X33"/>
      <c r="Y33"/>
      <c r="Z33"/>
      <c r="AA33"/>
      <c r="AB33"/>
      <c r="AC33"/>
      <c r="AD33"/>
      <c r="AE33"/>
      <c r="AF33"/>
      <c r="AG33"/>
      <c r="AH33"/>
      <c r="AI33"/>
      <c r="AJ33"/>
      <c r="AK33"/>
      <c r="AL33"/>
      <c r="AM33"/>
    </row>
    <row r="34" spans="1:39" s="39" customFormat="1" x14ac:dyDescent="0.25">
      <c r="A34" s="41">
        <v>1</v>
      </c>
      <c r="B34" s="52" t="s">
        <v>1278</v>
      </c>
      <c r="C34" s="53" t="str">
        <f>COMPOSIÇÕES!$B$116</f>
        <v>COMP.04</v>
      </c>
      <c r="D34" s="69" t="str">
        <f>COMPOSIÇÕES!$C$116</f>
        <v>DEMOLIÇÃO DE BOCA DE LOBO INCLUSIVE CARGA E TRANSPORTE</v>
      </c>
      <c r="E34" s="53" t="str">
        <f>COMPOSIÇÕES!D116</f>
        <v>UND</v>
      </c>
      <c r="F34" s="55">
        <f>'Memória de Cálculo'!Y19</f>
        <v>5</v>
      </c>
      <c r="G34" s="56">
        <f t="shared" si="12"/>
        <v>151.90610000000001</v>
      </c>
      <c r="H34" s="55">
        <f t="shared" ref="H34" si="17">ROUND((G34*(1+I$5)),2)</f>
        <v>188.7</v>
      </c>
      <c r="I34" s="55">
        <f t="shared" ref="I34" si="18">ROUND(F34*H34,2)</f>
        <v>943.5</v>
      </c>
      <c r="J34" s="1"/>
      <c r="K34" s="249">
        <v>151.90610000000001</v>
      </c>
      <c r="L34" s="1"/>
      <c r="M34"/>
      <c r="N34"/>
      <c r="O34"/>
      <c r="P34"/>
      <c r="Q34"/>
      <c r="R34"/>
      <c r="S34"/>
      <c r="T34"/>
      <c r="U34"/>
      <c r="V34"/>
      <c r="W34"/>
      <c r="X34"/>
      <c r="Y34"/>
      <c r="Z34"/>
      <c r="AA34"/>
      <c r="AB34"/>
      <c r="AC34"/>
      <c r="AD34"/>
      <c r="AE34"/>
      <c r="AF34"/>
      <c r="AG34"/>
      <c r="AH34"/>
      <c r="AI34"/>
      <c r="AJ34"/>
      <c r="AK34"/>
      <c r="AL34"/>
      <c r="AM34"/>
    </row>
    <row r="35" spans="1:39" s="39" customFormat="1" ht="27.75" customHeight="1" x14ac:dyDescent="0.25">
      <c r="A35" s="41">
        <v>1</v>
      </c>
      <c r="B35" s="52" t="s">
        <v>1280</v>
      </c>
      <c r="C35" s="53" t="str">
        <f>COMPOSIÇÕES!$B$126</f>
        <v>COMP.05</v>
      </c>
      <c r="D35" s="69" t="str">
        <f>COMPOSIÇÕES!$C$126</f>
        <v>REMOÇÃO DE POSTE DE CONCRETO COM SUAS DEVIDAS ESTRUTURAS, CRUZETA E REFLETORES</v>
      </c>
      <c r="E35" s="78" t="str">
        <f>COMPOSIÇÕES!$D$126</f>
        <v>UND</v>
      </c>
      <c r="F35" s="55">
        <v>4</v>
      </c>
      <c r="G35" s="56">
        <f t="shared" si="12"/>
        <v>392.98</v>
      </c>
      <c r="H35" s="55">
        <f t="shared" si="13"/>
        <v>488.16</v>
      </c>
      <c r="I35" s="55">
        <f t="shared" si="14"/>
        <v>1952.64</v>
      </c>
      <c r="J35" s="1"/>
      <c r="K35" s="249">
        <v>392.98</v>
      </c>
      <c r="L35" s="1"/>
      <c r="M35"/>
      <c r="N35"/>
      <c r="O35"/>
      <c r="P35"/>
      <c r="Q35"/>
      <c r="R35"/>
      <c r="S35"/>
      <c r="T35"/>
      <c r="U35"/>
      <c r="V35"/>
      <c r="W35"/>
      <c r="X35"/>
      <c r="Y35"/>
      <c r="Z35"/>
      <c r="AA35"/>
      <c r="AB35"/>
      <c r="AC35"/>
      <c r="AD35"/>
      <c r="AE35"/>
      <c r="AF35"/>
      <c r="AG35"/>
      <c r="AH35"/>
      <c r="AI35"/>
      <c r="AJ35"/>
      <c r="AK35"/>
      <c r="AL35"/>
      <c r="AM35"/>
    </row>
    <row r="36" spans="1:39" s="39" customFormat="1" ht="25.5" x14ac:dyDescent="0.25">
      <c r="A36" s="41">
        <v>1</v>
      </c>
      <c r="B36" s="52" t="s">
        <v>1281</v>
      </c>
      <c r="C36" s="53">
        <v>100982</v>
      </c>
      <c r="D36" s="54" t="s">
        <v>1295</v>
      </c>
      <c r="E36" s="53" t="s">
        <v>777</v>
      </c>
      <c r="F36" s="55">
        <f>'Memória de Cálculo'!AB21</f>
        <v>263.92817072376005</v>
      </c>
      <c r="G36" s="56">
        <f t="shared" si="12"/>
        <v>9.2899999999999991</v>
      </c>
      <c r="H36" s="55">
        <f t="shared" ref="H36" si="19">ROUND((G36*(1+I$5)),2)</f>
        <v>11.54</v>
      </c>
      <c r="I36" s="55">
        <f t="shared" ref="I36" si="20">ROUND(F36*H36,2)</f>
        <v>3045.73</v>
      </c>
      <c r="J36" s="1"/>
      <c r="K36" s="249">
        <v>9.2899999999999991</v>
      </c>
      <c r="L36" s="1"/>
      <c r="M36"/>
      <c r="N36"/>
      <c r="O36"/>
      <c r="P36"/>
      <c r="Q36"/>
      <c r="R36"/>
      <c r="S36"/>
      <c r="T36"/>
      <c r="U36"/>
      <c r="V36"/>
      <c r="W36"/>
      <c r="X36"/>
      <c r="Y36"/>
      <c r="Z36"/>
      <c r="AA36"/>
      <c r="AB36"/>
      <c r="AC36"/>
      <c r="AD36"/>
      <c r="AE36"/>
      <c r="AF36"/>
      <c r="AG36"/>
      <c r="AH36"/>
      <c r="AI36"/>
      <c r="AJ36"/>
      <c r="AK36"/>
      <c r="AL36"/>
      <c r="AM36"/>
    </row>
    <row r="37" spans="1:39" s="39" customFormat="1" ht="25.5" x14ac:dyDescent="0.25">
      <c r="A37" s="41">
        <v>1</v>
      </c>
      <c r="B37" s="52" t="s">
        <v>1314</v>
      </c>
      <c r="C37" s="53">
        <v>95875</v>
      </c>
      <c r="D37" s="54" t="s">
        <v>1296</v>
      </c>
      <c r="E37" s="53" t="s">
        <v>954</v>
      </c>
      <c r="F37" s="55">
        <f>'Memória de Cálculo'!AB27</f>
        <v>1372.4264877635524</v>
      </c>
      <c r="G37" s="56">
        <f t="shared" ref="G37" si="21">K37-(K37*I$7)</f>
        <v>2.54</v>
      </c>
      <c r="H37" s="55">
        <f t="shared" si="13"/>
        <v>3.16</v>
      </c>
      <c r="I37" s="55">
        <f t="shared" si="14"/>
        <v>4336.87</v>
      </c>
      <c r="J37" s="1"/>
      <c r="K37" s="249">
        <v>2.54</v>
      </c>
      <c r="L37" s="1"/>
      <c r="M37"/>
      <c r="N37"/>
      <c r="O37"/>
      <c r="P37"/>
      <c r="Q37"/>
      <c r="R37"/>
      <c r="S37"/>
      <c r="T37"/>
      <c r="U37"/>
      <c r="V37"/>
      <c r="W37"/>
      <c r="X37"/>
      <c r="Y37"/>
      <c r="Z37"/>
      <c r="AA37"/>
      <c r="AB37"/>
      <c r="AC37"/>
      <c r="AD37"/>
      <c r="AE37"/>
      <c r="AF37"/>
      <c r="AG37"/>
      <c r="AH37"/>
      <c r="AI37"/>
      <c r="AJ37"/>
      <c r="AK37"/>
      <c r="AL37"/>
      <c r="AM37"/>
    </row>
    <row r="38" spans="1:39" s="39" customFormat="1" ht="25.5" x14ac:dyDescent="0.25">
      <c r="A38" s="41">
        <v>1</v>
      </c>
      <c r="B38" s="52" t="s">
        <v>1315</v>
      </c>
      <c r="C38" s="53" t="s">
        <v>1294</v>
      </c>
      <c r="D38" s="54" t="s">
        <v>1297</v>
      </c>
      <c r="E38" s="53" t="s">
        <v>777</v>
      </c>
      <c r="F38" s="55">
        <f>'Memória de Cálculo'!AB28</f>
        <v>263.92817072376005</v>
      </c>
      <c r="G38" s="56">
        <f>K38-(K38*I$7)</f>
        <v>21.95</v>
      </c>
      <c r="H38" s="55">
        <f t="shared" ref="H38" si="22">ROUND((G38*(1+I$5)),2)</f>
        <v>27.27</v>
      </c>
      <c r="I38" s="55">
        <f t="shared" ref="I38" si="23">ROUND(F38*H38,2)</f>
        <v>7197.32</v>
      </c>
      <c r="J38" s="1"/>
      <c r="K38" s="249">
        <v>21.95</v>
      </c>
      <c r="L38" s="1"/>
      <c r="M38"/>
      <c r="N38"/>
      <c r="O38"/>
      <c r="P38"/>
      <c r="Q38"/>
      <c r="R38"/>
      <c r="S38"/>
      <c r="T38"/>
      <c r="U38"/>
      <c r="V38"/>
      <c r="W38"/>
      <c r="X38"/>
      <c r="Y38"/>
      <c r="Z38"/>
      <c r="AA38"/>
      <c r="AB38"/>
      <c r="AC38"/>
      <c r="AD38"/>
      <c r="AE38"/>
      <c r="AF38"/>
      <c r="AG38"/>
      <c r="AH38"/>
      <c r="AI38"/>
      <c r="AJ38"/>
      <c r="AK38"/>
      <c r="AL38"/>
      <c r="AM38"/>
    </row>
    <row r="39" spans="1:39" s="39" customFormat="1" x14ac:dyDescent="0.25">
      <c r="A39" s="41"/>
      <c r="B39" s="142" t="s">
        <v>1317</v>
      </c>
      <c r="C39" s="143"/>
      <c r="D39" s="144" t="s">
        <v>1323</v>
      </c>
      <c r="E39" s="143"/>
      <c r="F39" s="145"/>
      <c r="G39" s="145"/>
      <c r="H39" s="145"/>
      <c r="I39" s="145">
        <f>SUM(I40:I44)</f>
        <v>67245.56</v>
      </c>
      <c r="J39" s="1"/>
      <c r="K39" s="249"/>
      <c r="L39" s="1"/>
      <c r="M39"/>
      <c r="N39"/>
      <c r="O39"/>
      <c r="P39"/>
      <c r="Q39"/>
      <c r="R39"/>
      <c r="S39"/>
      <c r="T39"/>
      <c r="U39"/>
      <c r="V39"/>
      <c r="W39"/>
      <c r="X39"/>
      <c r="Y39"/>
      <c r="Z39"/>
      <c r="AA39"/>
      <c r="AB39"/>
      <c r="AC39"/>
      <c r="AD39"/>
      <c r="AE39"/>
      <c r="AF39"/>
      <c r="AG39"/>
      <c r="AH39"/>
      <c r="AI39"/>
      <c r="AJ39"/>
      <c r="AK39"/>
      <c r="AL39"/>
      <c r="AM39"/>
    </row>
    <row r="40" spans="1:39" s="39" customFormat="1" ht="25.5" x14ac:dyDescent="0.25">
      <c r="A40" s="41">
        <v>1</v>
      </c>
      <c r="B40" s="52" t="s">
        <v>1318</v>
      </c>
      <c r="C40" s="53">
        <v>101130</v>
      </c>
      <c r="D40" s="54" t="s">
        <v>905</v>
      </c>
      <c r="E40" s="53" t="s">
        <v>777</v>
      </c>
      <c r="F40" s="55">
        <v>625.09</v>
      </c>
      <c r="G40" s="56">
        <f>K40-(K40*I$7)</f>
        <v>19.04</v>
      </c>
      <c r="H40" s="55">
        <f t="shared" ref="H40:H44" si="24">ROUND((G40*(1+I$5)),2)</f>
        <v>23.65</v>
      </c>
      <c r="I40" s="55">
        <f t="shared" ref="I40:I44" si="25">ROUND(F40*H40,2)</f>
        <v>14783.38</v>
      </c>
      <c r="J40" s="1"/>
      <c r="K40" s="249">
        <v>19.04</v>
      </c>
      <c r="L40" s="1"/>
      <c r="M40"/>
      <c r="N40"/>
      <c r="O40"/>
      <c r="P40"/>
      <c r="Q40"/>
      <c r="R40"/>
      <c r="S40"/>
      <c r="T40"/>
      <c r="U40"/>
      <c r="V40"/>
      <c r="W40"/>
      <c r="X40"/>
      <c r="Y40"/>
      <c r="Z40"/>
      <c r="AA40"/>
      <c r="AB40"/>
      <c r="AC40"/>
      <c r="AD40"/>
      <c r="AE40"/>
      <c r="AF40"/>
      <c r="AG40"/>
      <c r="AH40"/>
      <c r="AI40"/>
      <c r="AJ40"/>
      <c r="AK40"/>
      <c r="AL40"/>
      <c r="AM40"/>
    </row>
    <row r="41" spans="1:39" s="39" customFormat="1" ht="49.5" customHeight="1" x14ac:dyDescent="0.25">
      <c r="A41" s="41">
        <v>1</v>
      </c>
      <c r="B41" s="52" t="s">
        <v>1319</v>
      </c>
      <c r="C41" s="53">
        <v>93367</v>
      </c>
      <c r="D41" s="54" t="s">
        <v>882</v>
      </c>
      <c r="E41" s="53" t="s">
        <v>777</v>
      </c>
      <c r="F41" s="55">
        <v>31.15</v>
      </c>
      <c r="G41" s="56">
        <f>K41-(K41*I$7)</f>
        <v>25.04</v>
      </c>
      <c r="H41" s="55">
        <f t="shared" si="24"/>
        <v>31.1</v>
      </c>
      <c r="I41" s="55">
        <f t="shared" si="25"/>
        <v>968.77</v>
      </c>
      <c r="J41" s="1"/>
      <c r="K41" s="249">
        <v>25.04</v>
      </c>
      <c r="L41" s="1"/>
      <c r="M41"/>
      <c r="N41"/>
      <c r="O41"/>
      <c r="P41"/>
      <c r="Q41"/>
      <c r="R41"/>
      <c r="S41"/>
      <c r="T41"/>
      <c r="U41"/>
      <c r="V41"/>
      <c r="W41"/>
      <c r="X41"/>
      <c r="Y41"/>
      <c r="Z41"/>
      <c r="AA41"/>
      <c r="AB41"/>
      <c r="AC41"/>
      <c r="AD41"/>
      <c r="AE41"/>
      <c r="AF41"/>
      <c r="AG41"/>
      <c r="AH41"/>
      <c r="AI41"/>
      <c r="AJ41"/>
      <c r="AK41"/>
      <c r="AL41"/>
      <c r="AM41"/>
    </row>
    <row r="42" spans="1:39" s="39" customFormat="1" ht="25.5" x14ac:dyDescent="0.25">
      <c r="A42" s="41">
        <v>1</v>
      </c>
      <c r="B42" s="52" t="s">
        <v>1320</v>
      </c>
      <c r="C42" s="53">
        <v>100981</v>
      </c>
      <c r="D42" s="54" t="s">
        <v>955</v>
      </c>
      <c r="E42" s="53" t="s">
        <v>777</v>
      </c>
      <c r="F42" s="55">
        <f>F40-F41</f>
        <v>593.94000000000005</v>
      </c>
      <c r="G42" s="56">
        <f>K42-(K42*I$7)</f>
        <v>9.81</v>
      </c>
      <c r="H42" s="55">
        <f t="shared" si="24"/>
        <v>12.19</v>
      </c>
      <c r="I42" s="55">
        <f t="shared" si="25"/>
        <v>7240.13</v>
      </c>
      <c r="J42" s="1"/>
      <c r="K42" s="249">
        <v>9.81</v>
      </c>
      <c r="L42" s="1"/>
      <c r="M42"/>
      <c r="N42"/>
      <c r="O42"/>
      <c r="P42"/>
      <c r="Q42"/>
      <c r="R42"/>
      <c r="S42"/>
      <c r="T42"/>
      <c r="U42"/>
      <c r="V42"/>
      <c r="W42"/>
      <c r="X42"/>
      <c r="Y42"/>
      <c r="Z42"/>
      <c r="AA42"/>
      <c r="AB42"/>
      <c r="AC42"/>
      <c r="AD42"/>
      <c r="AE42"/>
      <c r="AF42"/>
      <c r="AG42"/>
      <c r="AH42"/>
      <c r="AI42"/>
      <c r="AJ42"/>
      <c r="AK42"/>
      <c r="AL42"/>
      <c r="AM42"/>
    </row>
    <row r="43" spans="1:39" s="39" customFormat="1" ht="25.5" x14ac:dyDescent="0.25">
      <c r="A43" s="41">
        <v>1</v>
      </c>
      <c r="B43" s="52" t="s">
        <v>1321</v>
      </c>
      <c r="C43" s="53">
        <v>97914</v>
      </c>
      <c r="D43" s="69" t="s">
        <v>959</v>
      </c>
      <c r="E43" s="53" t="s">
        <v>954</v>
      </c>
      <c r="F43" s="55">
        <f>(F40-F41)*5.2</f>
        <v>3088.4880000000003</v>
      </c>
      <c r="G43" s="56">
        <f>K43-(K43*I$7)</f>
        <v>3.09</v>
      </c>
      <c r="H43" s="55">
        <f t="shared" si="24"/>
        <v>3.84</v>
      </c>
      <c r="I43" s="55">
        <f t="shared" si="25"/>
        <v>11859.79</v>
      </c>
      <c r="J43" s="1"/>
      <c r="K43" s="249">
        <v>3.09</v>
      </c>
      <c r="L43" s="1"/>
      <c r="M43"/>
      <c r="N43"/>
      <c r="O43"/>
      <c r="P43"/>
      <c r="Q43"/>
      <c r="R43"/>
      <c r="S43"/>
      <c r="T43"/>
      <c r="U43"/>
      <c r="V43"/>
      <c r="W43"/>
      <c r="X43"/>
      <c r="Y43"/>
      <c r="Z43"/>
      <c r="AA43"/>
      <c r="AB43"/>
      <c r="AC43"/>
      <c r="AD43"/>
      <c r="AE43"/>
      <c r="AF43"/>
      <c r="AG43"/>
      <c r="AH43"/>
      <c r="AI43"/>
      <c r="AJ43"/>
      <c r="AK43"/>
      <c r="AL43"/>
      <c r="AM43"/>
    </row>
    <row r="44" spans="1:39" s="39" customFormat="1" ht="24.75" customHeight="1" x14ac:dyDescent="0.25">
      <c r="A44" s="41">
        <v>1</v>
      </c>
      <c r="B44" s="52" t="s">
        <v>1322</v>
      </c>
      <c r="C44" s="53" t="s">
        <v>1294</v>
      </c>
      <c r="D44" s="69" t="s">
        <v>1297</v>
      </c>
      <c r="E44" s="53" t="s">
        <v>777</v>
      </c>
      <c r="F44" s="55">
        <f>(F40-F41)*2</f>
        <v>1187.8800000000001</v>
      </c>
      <c r="G44" s="56">
        <f>K44-(K44*I$7)</f>
        <v>21.95</v>
      </c>
      <c r="H44" s="55">
        <f t="shared" si="24"/>
        <v>27.27</v>
      </c>
      <c r="I44" s="55">
        <f t="shared" si="25"/>
        <v>32393.49</v>
      </c>
      <c r="J44" s="1"/>
      <c r="K44" s="249">
        <v>21.95</v>
      </c>
      <c r="L44" s="1"/>
      <c r="M44"/>
      <c r="N44"/>
      <c r="O44"/>
      <c r="P44"/>
      <c r="Q44"/>
      <c r="R44"/>
      <c r="S44"/>
      <c r="T44"/>
      <c r="U44"/>
      <c r="V44"/>
      <c r="W44"/>
      <c r="X44"/>
      <c r="Y44"/>
      <c r="Z44"/>
      <c r="AA44"/>
      <c r="AB44"/>
      <c r="AC44"/>
      <c r="AD44"/>
      <c r="AE44"/>
      <c r="AF44"/>
      <c r="AG44"/>
      <c r="AH44"/>
      <c r="AI44"/>
      <c r="AJ44"/>
      <c r="AK44"/>
      <c r="AL44"/>
      <c r="AM44"/>
    </row>
    <row r="45" spans="1:39" s="195" customFormat="1" x14ac:dyDescent="0.25">
      <c r="A45" s="41"/>
      <c r="B45" s="142" t="s">
        <v>1498</v>
      </c>
      <c r="C45" s="143"/>
      <c r="D45" s="144" t="s">
        <v>1502</v>
      </c>
      <c r="E45" s="143"/>
      <c r="F45" s="145"/>
      <c r="G45" s="145"/>
      <c r="H45" s="145"/>
      <c r="I45" s="145">
        <f>SUM(I46:I64)</f>
        <v>115924.95000000001</v>
      </c>
      <c r="J45" s="1"/>
      <c r="K45" s="249"/>
      <c r="L45" s="1"/>
      <c r="M45"/>
      <c r="N45"/>
      <c r="O45"/>
      <c r="P45"/>
      <c r="Q45"/>
      <c r="R45"/>
      <c r="S45"/>
      <c r="T45"/>
      <c r="U45"/>
      <c r="V45"/>
      <c r="W45"/>
      <c r="X45"/>
      <c r="Y45"/>
      <c r="Z45"/>
      <c r="AA45"/>
      <c r="AB45"/>
      <c r="AC45"/>
      <c r="AD45"/>
      <c r="AE45"/>
      <c r="AF45"/>
      <c r="AG45"/>
      <c r="AH45"/>
      <c r="AI45"/>
      <c r="AJ45"/>
      <c r="AK45"/>
      <c r="AL45"/>
      <c r="AM45"/>
    </row>
    <row r="46" spans="1:39" s="195" customFormat="1" x14ac:dyDescent="0.25">
      <c r="A46" s="41">
        <v>1</v>
      </c>
      <c r="B46" s="52" t="s">
        <v>1499</v>
      </c>
      <c r="C46" s="53" t="s">
        <v>1516</v>
      </c>
      <c r="D46" s="213" t="s">
        <v>1533</v>
      </c>
      <c r="E46" s="53" t="s">
        <v>82</v>
      </c>
      <c r="F46" s="55">
        <v>1</v>
      </c>
      <c r="G46" s="56">
        <f t="shared" ref="G46:G64" si="26">K46-(K46*I$7)</f>
        <v>1284.52</v>
      </c>
      <c r="H46" s="55">
        <f t="shared" ref="H46" si="27">ROUND((G46*(1+I$5)),2)</f>
        <v>1595.63</v>
      </c>
      <c r="I46" s="55">
        <f>ROUND(F46*H46,2)</f>
        <v>1595.63</v>
      </c>
      <c r="J46" s="1"/>
      <c r="K46" s="249">
        <v>1284.52</v>
      </c>
      <c r="L46" s="1"/>
      <c r="M46"/>
      <c r="N46"/>
      <c r="O46"/>
      <c r="P46"/>
      <c r="Q46"/>
      <c r="R46"/>
      <c r="S46"/>
      <c r="T46"/>
      <c r="U46"/>
      <c r="V46"/>
      <c r="W46"/>
      <c r="X46"/>
      <c r="Y46"/>
      <c r="Z46"/>
      <c r="AA46"/>
      <c r="AB46"/>
      <c r="AC46"/>
      <c r="AD46"/>
      <c r="AE46"/>
      <c r="AF46"/>
      <c r="AG46"/>
      <c r="AH46"/>
      <c r="AI46"/>
      <c r="AJ46"/>
      <c r="AK46"/>
      <c r="AL46"/>
      <c r="AM46"/>
    </row>
    <row r="47" spans="1:39" s="195" customFormat="1" x14ac:dyDescent="0.25">
      <c r="A47" s="41">
        <v>1</v>
      </c>
      <c r="B47" s="52" t="s">
        <v>1673</v>
      </c>
      <c r="C47" s="53" t="s">
        <v>1518</v>
      </c>
      <c r="D47" s="54" t="s">
        <v>1535</v>
      </c>
      <c r="E47" s="53" t="s">
        <v>82</v>
      </c>
      <c r="F47" s="55">
        <v>1</v>
      </c>
      <c r="G47" s="56">
        <f t="shared" si="26"/>
        <v>1202</v>
      </c>
      <c r="H47" s="55">
        <f t="shared" ref="H47:H55" si="28">ROUND((G47*(1+I$5)),2)</f>
        <v>1493.12</v>
      </c>
      <c r="I47" s="55">
        <f t="shared" ref="I47:I64" si="29">ROUND(F47*H47,2)</f>
        <v>1493.12</v>
      </c>
      <c r="J47" s="1"/>
      <c r="K47" s="249">
        <v>1202</v>
      </c>
      <c r="L47" s="1"/>
      <c r="M47"/>
      <c r="N47"/>
      <c r="O47"/>
      <c r="P47"/>
      <c r="Q47"/>
      <c r="R47"/>
      <c r="S47"/>
      <c r="T47"/>
      <c r="U47"/>
      <c r="V47"/>
      <c r="W47"/>
      <c r="X47"/>
      <c r="Y47"/>
      <c r="Z47"/>
      <c r="AA47"/>
      <c r="AB47"/>
      <c r="AC47"/>
      <c r="AD47"/>
      <c r="AE47"/>
      <c r="AF47"/>
      <c r="AG47"/>
      <c r="AH47"/>
      <c r="AI47"/>
      <c r="AJ47"/>
      <c r="AK47"/>
      <c r="AL47"/>
      <c r="AM47"/>
    </row>
    <row r="48" spans="1:39" s="195" customFormat="1" x14ac:dyDescent="0.25">
      <c r="A48" s="41">
        <v>1</v>
      </c>
      <c r="B48" s="52" t="s">
        <v>1674</v>
      </c>
      <c r="C48" s="53" t="s">
        <v>1519</v>
      </c>
      <c r="D48" s="54" t="s">
        <v>1536</v>
      </c>
      <c r="E48" s="53" t="s">
        <v>82</v>
      </c>
      <c r="F48" s="55">
        <v>2</v>
      </c>
      <c r="G48" s="56">
        <f t="shared" si="26"/>
        <v>592.48</v>
      </c>
      <c r="H48" s="55">
        <f t="shared" si="28"/>
        <v>735.98</v>
      </c>
      <c r="I48" s="55">
        <f t="shared" si="29"/>
        <v>1471.96</v>
      </c>
      <c r="J48" s="1"/>
      <c r="K48" s="249">
        <v>592.48</v>
      </c>
      <c r="L48" s="1"/>
      <c r="M48"/>
      <c r="N48"/>
      <c r="O48"/>
      <c r="P48"/>
      <c r="Q48"/>
      <c r="R48"/>
      <c r="S48"/>
      <c r="T48"/>
      <c r="U48"/>
      <c r="V48"/>
      <c r="W48"/>
      <c r="X48"/>
      <c r="Y48"/>
      <c r="Z48"/>
      <c r="AA48"/>
      <c r="AB48"/>
      <c r="AC48"/>
      <c r="AD48"/>
      <c r="AE48"/>
      <c r="AF48"/>
      <c r="AG48"/>
      <c r="AH48"/>
      <c r="AI48"/>
      <c r="AJ48"/>
      <c r="AK48"/>
      <c r="AL48"/>
      <c r="AM48"/>
    </row>
    <row r="49" spans="1:39" s="195" customFormat="1" x14ac:dyDescent="0.25">
      <c r="A49" s="41">
        <v>1</v>
      </c>
      <c r="B49" s="52" t="s">
        <v>1500</v>
      </c>
      <c r="C49" s="53" t="s">
        <v>1531</v>
      </c>
      <c r="D49" s="54" t="s">
        <v>1547</v>
      </c>
      <c r="E49" s="53" t="s">
        <v>82</v>
      </c>
      <c r="F49" s="56">
        <v>6</v>
      </c>
      <c r="G49" s="56">
        <f t="shared" si="26"/>
        <v>2020.53</v>
      </c>
      <c r="H49" s="55">
        <f>ROUND((G49*(1+I$5)),2)</f>
        <v>2509.9</v>
      </c>
      <c r="I49" s="55">
        <f t="shared" si="29"/>
        <v>15059.4</v>
      </c>
      <c r="J49" s="1"/>
      <c r="K49" s="249">
        <v>2020.53</v>
      </c>
      <c r="L49" s="1"/>
      <c r="M49"/>
      <c r="N49"/>
      <c r="O49"/>
      <c r="P49"/>
      <c r="Q49"/>
      <c r="R49"/>
      <c r="S49"/>
      <c r="T49"/>
      <c r="U49"/>
      <c r="V49"/>
      <c r="W49"/>
      <c r="X49"/>
      <c r="Y49"/>
      <c r="Z49"/>
      <c r="AA49"/>
      <c r="AB49"/>
      <c r="AC49"/>
      <c r="AD49"/>
      <c r="AE49"/>
      <c r="AF49"/>
      <c r="AG49"/>
      <c r="AH49"/>
      <c r="AI49"/>
      <c r="AJ49"/>
      <c r="AK49"/>
      <c r="AL49"/>
      <c r="AM49"/>
    </row>
    <row r="50" spans="1:39" s="195" customFormat="1" x14ac:dyDescent="0.25">
      <c r="A50" s="41">
        <v>1</v>
      </c>
      <c r="B50" s="52" t="s">
        <v>1501</v>
      </c>
      <c r="C50" s="53" t="s">
        <v>1517</v>
      </c>
      <c r="D50" s="54" t="s">
        <v>1534</v>
      </c>
      <c r="E50" s="53" t="s">
        <v>82</v>
      </c>
      <c r="F50" s="56">
        <v>6</v>
      </c>
      <c r="G50" s="56">
        <f t="shared" si="26"/>
        <v>532.27</v>
      </c>
      <c r="H50" s="55">
        <f>ROUND((G50*(1+I$5)),2)</f>
        <v>661.19</v>
      </c>
      <c r="I50" s="55">
        <f t="shared" si="29"/>
        <v>3967.14</v>
      </c>
      <c r="J50" s="1"/>
      <c r="K50" s="249">
        <v>532.27</v>
      </c>
      <c r="L50" s="1"/>
      <c r="M50"/>
      <c r="N50"/>
      <c r="O50"/>
      <c r="P50"/>
      <c r="Q50"/>
      <c r="R50"/>
      <c r="S50"/>
      <c r="T50"/>
      <c r="U50"/>
      <c r="V50"/>
      <c r="W50"/>
      <c r="X50"/>
      <c r="Y50"/>
      <c r="Z50"/>
      <c r="AA50"/>
      <c r="AB50"/>
      <c r="AC50"/>
      <c r="AD50"/>
      <c r="AE50"/>
      <c r="AF50"/>
      <c r="AG50"/>
      <c r="AH50"/>
      <c r="AI50"/>
      <c r="AJ50"/>
      <c r="AK50"/>
      <c r="AL50"/>
      <c r="AM50"/>
    </row>
    <row r="51" spans="1:39" s="195" customFormat="1" x14ac:dyDescent="0.25">
      <c r="A51" s="41">
        <v>1</v>
      </c>
      <c r="B51" s="52" t="s">
        <v>1503</v>
      </c>
      <c r="C51" s="53" t="s">
        <v>1520</v>
      </c>
      <c r="D51" s="54" t="s">
        <v>1537</v>
      </c>
      <c r="E51" s="53" t="s">
        <v>82</v>
      </c>
      <c r="F51" s="56">
        <v>10</v>
      </c>
      <c r="G51" s="56">
        <f t="shared" si="26"/>
        <v>1480.18</v>
      </c>
      <c r="H51" s="55">
        <f t="shared" si="28"/>
        <v>1838.68</v>
      </c>
      <c r="I51" s="55">
        <f t="shared" si="29"/>
        <v>18386.8</v>
      </c>
      <c r="J51" s="1"/>
      <c r="K51" s="249">
        <v>1480.18</v>
      </c>
      <c r="L51" s="1"/>
      <c r="M51"/>
      <c r="N51"/>
      <c r="O51"/>
      <c r="P51"/>
      <c r="Q51"/>
      <c r="R51"/>
      <c r="S51"/>
      <c r="T51"/>
      <c r="U51"/>
      <c r="V51"/>
      <c r="W51"/>
      <c r="X51"/>
      <c r="Y51"/>
      <c r="Z51"/>
      <c r="AA51"/>
      <c r="AB51"/>
      <c r="AC51"/>
      <c r="AD51"/>
      <c r="AE51"/>
      <c r="AF51"/>
      <c r="AG51"/>
      <c r="AH51"/>
      <c r="AI51"/>
      <c r="AJ51"/>
      <c r="AK51"/>
      <c r="AL51"/>
      <c r="AM51"/>
    </row>
    <row r="52" spans="1:39" s="195" customFormat="1" x14ac:dyDescent="0.25">
      <c r="A52" s="41">
        <v>1</v>
      </c>
      <c r="B52" s="52" t="s">
        <v>1504</v>
      </c>
      <c r="C52" s="53" t="s">
        <v>1521</v>
      </c>
      <c r="D52" s="54" t="s">
        <v>1538</v>
      </c>
      <c r="E52" s="53" t="s">
        <v>82</v>
      </c>
      <c r="F52" s="55">
        <v>2</v>
      </c>
      <c r="G52" s="56">
        <f t="shared" si="26"/>
        <v>2180.8200000000002</v>
      </c>
      <c r="H52" s="55">
        <f>ROUND((G52*(1+I$5)),2)</f>
        <v>2709.01</v>
      </c>
      <c r="I52" s="55">
        <f t="shared" si="29"/>
        <v>5418.02</v>
      </c>
      <c r="J52" s="1"/>
      <c r="K52" s="249">
        <v>2180.8200000000002</v>
      </c>
      <c r="L52" s="1"/>
      <c r="M52"/>
      <c r="N52"/>
      <c r="O52"/>
      <c r="P52"/>
      <c r="Q52"/>
      <c r="R52"/>
      <c r="S52"/>
      <c r="T52"/>
      <c r="U52"/>
      <c r="V52"/>
      <c r="W52"/>
      <c r="X52"/>
      <c r="Y52"/>
      <c r="Z52"/>
      <c r="AA52"/>
      <c r="AB52"/>
      <c r="AC52"/>
      <c r="AD52"/>
      <c r="AE52"/>
      <c r="AF52"/>
      <c r="AG52"/>
      <c r="AH52"/>
      <c r="AI52"/>
      <c r="AJ52"/>
      <c r="AK52"/>
      <c r="AL52"/>
      <c r="AM52"/>
    </row>
    <row r="53" spans="1:39" s="195" customFormat="1" x14ac:dyDescent="0.25">
      <c r="A53" s="41">
        <v>1</v>
      </c>
      <c r="B53" s="52" t="s">
        <v>1505</v>
      </c>
      <c r="C53" s="53" t="s">
        <v>1522</v>
      </c>
      <c r="D53" s="54" t="s">
        <v>1539</v>
      </c>
      <c r="E53" s="53" t="s">
        <v>82</v>
      </c>
      <c r="F53" s="55">
        <v>1</v>
      </c>
      <c r="G53" s="56">
        <f t="shared" si="26"/>
        <v>1349.38</v>
      </c>
      <c r="H53" s="55">
        <f t="shared" ref="H53:H54" si="30">ROUND((G53*(1+I$5)),2)</f>
        <v>1676.2</v>
      </c>
      <c r="I53" s="55">
        <f t="shared" si="29"/>
        <v>1676.2</v>
      </c>
      <c r="J53" s="1"/>
      <c r="K53" s="249">
        <v>1349.38</v>
      </c>
      <c r="L53" s="1"/>
      <c r="M53"/>
      <c r="N53"/>
      <c r="O53"/>
      <c r="P53"/>
      <c r="Q53"/>
      <c r="R53"/>
      <c r="S53"/>
      <c r="T53"/>
      <c r="U53"/>
      <c r="V53"/>
      <c r="W53"/>
      <c r="X53"/>
      <c r="Y53"/>
      <c r="Z53"/>
      <c r="AA53"/>
      <c r="AB53"/>
      <c r="AC53"/>
      <c r="AD53"/>
      <c r="AE53"/>
      <c r="AF53"/>
      <c r="AG53"/>
      <c r="AH53"/>
      <c r="AI53"/>
      <c r="AJ53"/>
      <c r="AK53"/>
      <c r="AL53"/>
      <c r="AM53"/>
    </row>
    <row r="54" spans="1:39" s="195" customFormat="1" x14ac:dyDescent="0.25">
      <c r="A54" s="41">
        <v>1</v>
      </c>
      <c r="B54" s="52" t="s">
        <v>1506</v>
      </c>
      <c r="C54" s="53" t="s">
        <v>1523</v>
      </c>
      <c r="D54" s="54" t="s">
        <v>1540</v>
      </c>
      <c r="E54" s="53" t="s">
        <v>82</v>
      </c>
      <c r="F54" s="55">
        <v>7</v>
      </c>
      <c r="G54" s="56">
        <f t="shared" si="26"/>
        <v>1730.34</v>
      </c>
      <c r="H54" s="55">
        <f t="shared" si="30"/>
        <v>2149.4299999999998</v>
      </c>
      <c r="I54" s="55">
        <f t="shared" si="29"/>
        <v>15046.01</v>
      </c>
      <c r="J54" s="1"/>
      <c r="K54" s="249">
        <v>1730.34</v>
      </c>
      <c r="L54" s="1"/>
      <c r="M54"/>
      <c r="N54"/>
      <c r="O54"/>
      <c r="P54"/>
      <c r="Q54"/>
      <c r="R54"/>
      <c r="S54"/>
      <c r="T54"/>
      <c r="U54"/>
      <c r="V54"/>
      <c r="W54"/>
      <c r="X54"/>
      <c r="Y54"/>
      <c r="Z54"/>
      <c r="AA54"/>
      <c r="AB54"/>
      <c r="AC54"/>
      <c r="AD54"/>
      <c r="AE54"/>
      <c r="AF54"/>
      <c r="AG54"/>
      <c r="AH54"/>
      <c r="AI54"/>
      <c r="AJ54"/>
      <c r="AK54"/>
      <c r="AL54"/>
      <c r="AM54"/>
    </row>
    <row r="55" spans="1:39" s="195" customFormat="1" x14ac:dyDescent="0.25">
      <c r="A55" s="41">
        <v>1</v>
      </c>
      <c r="B55" s="52" t="s">
        <v>1507</v>
      </c>
      <c r="C55" s="53" t="s">
        <v>1524</v>
      </c>
      <c r="D55" s="54" t="s">
        <v>1541</v>
      </c>
      <c r="E55" s="53" t="s">
        <v>82</v>
      </c>
      <c r="F55" s="55">
        <v>6</v>
      </c>
      <c r="G55" s="56">
        <f t="shared" si="26"/>
        <v>1808.2</v>
      </c>
      <c r="H55" s="55">
        <f t="shared" si="28"/>
        <v>2246.15</v>
      </c>
      <c r="I55" s="55">
        <f t="shared" si="29"/>
        <v>13476.9</v>
      </c>
      <c r="J55" s="1"/>
      <c r="K55" s="249">
        <v>1808.2</v>
      </c>
      <c r="L55" s="1"/>
      <c r="M55"/>
      <c r="N55"/>
      <c r="O55"/>
      <c r="P55"/>
      <c r="Q55"/>
      <c r="R55"/>
      <c r="S55"/>
      <c r="T55"/>
      <c r="U55"/>
      <c r="V55"/>
      <c r="W55"/>
      <c r="X55"/>
      <c r="Y55"/>
      <c r="Z55"/>
      <c r="AA55"/>
      <c r="AB55"/>
      <c r="AC55"/>
      <c r="AD55"/>
      <c r="AE55"/>
      <c r="AF55"/>
      <c r="AG55"/>
      <c r="AH55"/>
      <c r="AI55"/>
      <c r="AJ55"/>
      <c r="AK55"/>
      <c r="AL55"/>
      <c r="AM55"/>
    </row>
    <row r="56" spans="1:39" s="241" customFormat="1" x14ac:dyDescent="0.25">
      <c r="A56" s="41">
        <v>1</v>
      </c>
      <c r="B56" s="52" t="s">
        <v>1508</v>
      </c>
      <c r="C56" s="53"/>
      <c r="D56" s="54" t="str">
        <f>UPPER("Elaboração de Projeto Fotovoltaíco - CUB - CAU/BR")</f>
        <v>ELABORAÇÃO DE PROJETO FOTOVOLTAÍCO - CUB - CAU/BR</v>
      </c>
      <c r="E56" s="53" t="s">
        <v>82</v>
      </c>
      <c r="F56" s="55">
        <v>1</v>
      </c>
      <c r="G56" s="56">
        <f t="shared" ref="G56" si="31">K56-(K56*I$7)</f>
        <v>14936.54</v>
      </c>
      <c r="H56" s="55">
        <f t="shared" ref="H56" si="32">ROUND((G56*(1+I$5)),2)</f>
        <v>18554.169999999998</v>
      </c>
      <c r="I56" s="55">
        <f t="shared" ref="I56" si="33">ROUND(F56*H56,2)</f>
        <v>18554.169999999998</v>
      </c>
      <c r="J56" s="1"/>
      <c r="K56" s="249">
        <v>14936.54</v>
      </c>
      <c r="L56" s="1"/>
      <c r="M56"/>
      <c r="N56"/>
      <c r="O56"/>
      <c r="P56"/>
      <c r="Q56"/>
      <c r="R56"/>
      <c r="S56"/>
      <c r="T56"/>
      <c r="U56"/>
      <c r="V56"/>
      <c r="W56"/>
      <c r="X56"/>
      <c r="Y56"/>
      <c r="Z56"/>
      <c r="AA56"/>
      <c r="AB56"/>
      <c r="AC56"/>
      <c r="AD56"/>
      <c r="AE56"/>
      <c r="AF56"/>
      <c r="AG56"/>
      <c r="AH56"/>
      <c r="AI56"/>
      <c r="AJ56"/>
      <c r="AK56"/>
      <c r="AL56"/>
      <c r="AM56"/>
    </row>
    <row r="57" spans="1:39" s="195" customFormat="1" ht="13.5" customHeight="1" x14ac:dyDescent="0.25">
      <c r="A57" s="41">
        <v>1</v>
      </c>
      <c r="B57" s="52" t="s">
        <v>1509</v>
      </c>
      <c r="C57" s="53" t="s">
        <v>1525</v>
      </c>
      <c r="D57" s="54" t="s">
        <v>1542</v>
      </c>
      <c r="E57" s="53" t="s">
        <v>82</v>
      </c>
      <c r="F57" s="55">
        <v>1</v>
      </c>
      <c r="G57" s="56">
        <f t="shared" si="26"/>
        <v>1808.2</v>
      </c>
      <c r="H57" s="55">
        <f t="shared" ref="H57:H64" si="34">ROUND((G57*(1+I$5)),2)</f>
        <v>2246.15</v>
      </c>
      <c r="I57" s="55">
        <f t="shared" si="29"/>
        <v>2246.15</v>
      </c>
      <c r="J57" s="1"/>
      <c r="K57" s="249">
        <v>1808.2</v>
      </c>
      <c r="L57" s="1"/>
      <c r="M57"/>
      <c r="N57"/>
      <c r="O57"/>
      <c r="P57"/>
      <c r="Q57"/>
      <c r="R57"/>
      <c r="S57"/>
      <c r="T57"/>
      <c r="U57"/>
      <c r="V57"/>
      <c r="W57"/>
      <c r="X57"/>
      <c r="Y57"/>
      <c r="Z57"/>
      <c r="AA57"/>
      <c r="AB57"/>
      <c r="AC57"/>
      <c r="AD57"/>
      <c r="AE57"/>
      <c r="AF57"/>
      <c r="AG57"/>
      <c r="AH57"/>
      <c r="AI57"/>
      <c r="AJ57"/>
      <c r="AK57"/>
      <c r="AL57"/>
      <c r="AM57"/>
    </row>
    <row r="58" spans="1:39" s="195" customFormat="1" ht="25.5" x14ac:dyDescent="0.25">
      <c r="A58" s="41">
        <v>1</v>
      </c>
      <c r="B58" s="52" t="s">
        <v>1510</v>
      </c>
      <c r="C58" s="53" t="s">
        <v>1526</v>
      </c>
      <c r="D58" s="54" t="s">
        <v>1581</v>
      </c>
      <c r="E58" s="53" t="s">
        <v>82</v>
      </c>
      <c r="F58" s="55">
        <v>1</v>
      </c>
      <c r="G58" s="56">
        <f t="shared" si="26"/>
        <v>1000.1</v>
      </c>
      <c r="H58" s="55">
        <f t="shared" ref="H58:H59" si="35">ROUND((G58*(1+I$5)),2)</f>
        <v>1242.32</v>
      </c>
      <c r="I58" s="55">
        <f t="shared" si="29"/>
        <v>1242.32</v>
      </c>
      <c r="J58" s="1"/>
      <c r="K58" s="249">
        <v>1000.1</v>
      </c>
      <c r="L58" s="1"/>
      <c r="M58"/>
      <c r="N58"/>
      <c r="O58"/>
      <c r="P58"/>
      <c r="Q58"/>
      <c r="R58"/>
      <c r="S58"/>
      <c r="T58"/>
      <c r="U58"/>
      <c r="V58"/>
      <c r="W58"/>
      <c r="X58"/>
      <c r="Y58"/>
      <c r="Z58"/>
      <c r="AA58"/>
      <c r="AB58"/>
      <c r="AC58"/>
      <c r="AD58"/>
      <c r="AE58"/>
      <c r="AF58"/>
      <c r="AG58"/>
      <c r="AH58"/>
      <c r="AI58"/>
      <c r="AJ58"/>
      <c r="AK58"/>
      <c r="AL58"/>
      <c r="AM58"/>
    </row>
    <row r="59" spans="1:39" s="195" customFormat="1" x14ac:dyDescent="0.25">
      <c r="A59" s="41">
        <v>1</v>
      </c>
      <c r="B59" s="52" t="s">
        <v>1511</v>
      </c>
      <c r="C59" s="53" t="s">
        <v>1527</v>
      </c>
      <c r="D59" s="54" t="s">
        <v>1543</v>
      </c>
      <c r="E59" s="53" t="s">
        <v>82</v>
      </c>
      <c r="F59" s="55">
        <v>2</v>
      </c>
      <c r="G59" s="56">
        <f t="shared" si="26"/>
        <v>1300.72</v>
      </c>
      <c r="H59" s="55">
        <f t="shared" si="35"/>
        <v>1615.75</v>
      </c>
      <c r="I59" s="55">
        <f t="shared" si="29"/>
        <v>3231.5</v>
      </c>
      <c r="J59" s="1"/>
      <c r="K59" s="249">
        <v>1300.72</v>
      </c>
      <c r="L59" s="1"/>
      <c r="M59"/>
      <c r="N59"/>
      <c r="O59"/>
      <c r="P59"/>
      <c r="Q59"/>
      <c r="R59"/>
      <c r="S59"/>
      <c r="T59"/>
      <c r="U59"/>
      <c r="V59"/>
      <c r="W59"/>
      <c r="X59"/>
      <c r="Y59"/>
      <c r="Z59"/>
      <c r="AA59"/>
      <c r="AB59"/>
      <c r="AC59"/>
      <c r="AD59"/>
      <c r="AE59"/>
      <c r="AF59"/>
      <c r="AG59"/>
      <c r="AH59"/>
      <c r="AI59"/>
      <c r="AJ59"/>
      <c r="AK59"/>
      <c r="AL59"/>
      <c r="AM59"/>
    </row>
    <row r="60" spans="1:39" s="195" customFormat="1" x14ac:dyDescent="0.25">
      <c r="A60" s="41">
        <v>1</v>
      </c>
      <c r="B60" s="52" t="s">
        <v>1512</v>
      </c>
      <c r="C60" s="53" t="s">
        <v>1528</v>
      </c>
      <c r="D60" s="54" t="s">
        <v>1544</v>
      </c>
      <c r="E60" s="53" t="s">
        <v>82</v>
      </c>
      <c r="F60" s="55">
        <v>1</v>
      </c>
      <c r="G60" s="56">
        <f t="shared" si="26"/>
        <v>774.86</v>
      </c>
      <c r="H60" s="55">
        <f t="shared" si="34"/>
        <v>962.53</v>
      </c>
      <c r="I60" s="55">
        <f t="shared" si="29"/>
        <v>962.53</v>
      </c>
      <c r="J60" s="1"/>
      <c r="K60" s="249">
        <v>774.86</v>
      </c>
      <c r="L60" s="1"/>
      <c r="M60"/>
      <c r="N60"/>
      <c r="O60"/>
      <c r="P60"/>
      <c r="Q60"/>
      <c r="R60"/>
      <c r="S60"/>
      <c r="T60"/>
      <c r="U60"/>
      <c r="V60"/>
      <c r="W60"/>
      <c r="X60"/>
      <c r="Y60"/>
      <c r="Z60"/>
      <c r="AA60"/>
      <c r="AB60"/>
      <c r="AC60"/>
      <c r="AD60"/>
      <c r="AE60"/>
      <c r="AF60"/>
      <c r="AG60"/>
      <c r="AH60"/>
      <c r="AI60"/>
      <c r="AJ60"/>
      <c r="AK60"/>
      <c r="AL60"/>
      <c r="AM60"/>
    </row>
    <row r="61" spans="1:39" s="195" customFormat="1" x14ac:dyDescent="0.25">
      <c r="A61" s="41">
        <v>1</v>
      </c>
      <c r="B61" s="52" t="s">
        <v>1513</v>
      </c>
      <c r="C61" s="53" t="s">
        <v>1529</v>
      </c>
      <c r="D61" s="54" t="s">
        <v>1545</v>
      </c>
      <c r="E61" s="53" t="s">
        <v>14</v>
      </c>
      <c r="F61" s="55">
        <v>726.77</v>
      </c>
      <c r="G61" s="56">
        <f t="shared" si="26"/>
        <v>2.8</v>
      </c>
      <c r="H61" s="55">
        <f t="shared" si="34"/>
        <v>3.48</v>
      </c>
      <c r="I61" s="55">
        <f t="shared" si="29"/>
        <v>2529.16</v>
      </c>
      <c r="J61" s="1"/>
      <c r="K61" s="249">
        <v>2.8</v>
      </c>
      <c r="L61" s="1"/>
      <c r="M61"/>
      <c r="N61"/>
      <c r="O61"/>
      <c r="P61"/>
      <c r="Q61"/>
      <c r="R61"/>
      <c r="S61"/>
      <c r="T61"/>
      <c r="U61"/>
      <c r="V61"/>
      <c r="W61"/>
      <c r="X61"/>
      <c r="Y61"/>
      <c r="Z61"/>
      <c r="AA61"/>
      <c r="AB61"/>
      <c r="AC61"/>
      <c r="AD61"/>
      <c r="AE61"/>
      <c r="AF61"/>
      <c r="AG61"/>
      <c r="AH61"/>
      <c r="AI61"/>
      <c r="AJ61"/>
      <c r="AK61"/>
      <c r="AL61"/>
      <c r="AM61"/>
    </row>
    <row r="62" spans="1:39" s="195" customFormat="1" x14ac:dyDescent="0.25">
      <c r="A62" s="41">
        <v>1</v>
      </c>
      <c r="B62" s="52" t="s">
        <v>1514</v>
      </c>
      <c r="C62" s="53" t="s">
        <v>1530</v>
      </c>
      <c r="D62" s="54" t="s">
        <v>1546</v>
      </c>
      <c r="E62" s="53" t="s">
        <v>14</v>
      </c>
      <c r="F62" s="55">
        <v>726.77</v>
      </c>
      <c r="G62" s="56">
        <f t="shared" si="26"/>
        <v>0.87</v>
      </c>
      <c r="H62" s="55">
        <f t="shared" ref="H62:H63" si="36">ROUND((G62*(1+I$5)),2)</f>
        <v>1.08</v>
      </c>
      <c r="I62" s="55">
        <f t="shared" si="29"/>
        <v>784.91</v>
      </c>
      <c r="J62" s="1"/>
      <c r="K62" s="249">
        <v>0.87</v>
      </c>
      <c r="L62" s="1"/>
      <c r="M62"/>
      <c r="N62"/>
      <c r="O62"/>
      <c r="P62"/>
      <c r="Q62"/>
      <c r="R62"/>
      <c r="S62"/>
      <c r="T62"/>
      <c r="U62"/>
      <c r="V62"/>
      <c r="W62"/>
      <c r="X62"/>
      <c r="Y62"/>
      <c r="Z62"/>
      <c r="AA62"/>
      <c r="AB62"/>
      <c r="AC62"/>
      <c r="AD62"/>
      <c r="AE62"/>
      <c r="AF62"/>
      <c r="AG62"/>
      <c r="AH62"/>
      <c r="AI62"/>
      <c r="AJ62"/>
      <c r="AK62"/>
      <c r="AL62"/>
      <c r="AM62"/>
    </row>
    <row r="63" spans="1:39" s="195" customFormat="1" x14ac:dyDescent="0.25">
      <c r="A63" s="41">
        <v>1</v>
      </c>
      <c r="B63" s="52" t="s">
        <v>1515</v>
      </c>
      <c r="C63" s="53" t="s">
        <v>1549</v>
      </c>
      <c r="D63" s="54" t="s">
        <v>1550</v>
      </c>
      <c r="E63" s="53" t="s">
        <v>14</v>
      </c>
      <c r="F63" s="55">
        <v>726.77</v>
      </c>
      <c r="G63" s="56">
        <f t="shared" si="26"/>
        <v>4.97</v>
      </c>
      <c r="H63" s="55">
        <f t="shared" si="36"/>
        <v>6.17</v>
      </c>
      <c r="I63" s="55">
        <f t="shared" si="29"/>
        <v>4484.17</v>
      </c>
      <c r="J63" s="1"/>
      <c r="K63" s="249">
        <v>4.97</v>
      </c>
      <c r="L63" s="1"/>
      <c r="M63"/>
      <c r="N63"/>
      <c r="O63"/>
      <c r="P63"/>
      <c r="Q63"/>
      <c r="R63"/>
      <c r="S63"/>
      <c r="T63"/>
      <c r="U63"/>
      <c r="V63"/>
      <c r="W63"/>
      <c r="X63"/>
      <c r="Y63"/>
      <c r="Z63"/>
      <c r="AA63"/>
      <c r="AB63"/>
      <c r="AC63"/>
      <c r="AD63"/>
      <c r="AE63"/>
      <c r="AF63"/>
      <c r="AG63"/>
      <c r="AH63"/>
      <c r="AI63"/>
      <c r="AJ63"/>
      <c r="AK63"/>
      <c r="AL63"/>
      <c r="AM63"/>
    </row>
    <row r="64" spans="1:39" s="195" customFormat="1" x14ac:dyDescent="0.25">
      <c r="A64" s="41">
        <v>1</v>
      </c>
      <c r="B64" s="52" t="s">
        <v>1694</v>
      </c>
      <c r="C64" s="53" t="s">
        <v>1532</v>
      </c>
      <c r="D64" s="54" t="s">
        <v>1548</v>
      </c>
      <c r="E64" s="53" t="s">
        <v>82</v>
      </c>
      <c r="F64" s="55">
        <v>2</v>
      </c>
      <c r="G64" s="56">
        <f t="shared" si="26"/>
        <v>1730.34</v>
      </c>
      <c r="H64" s="55">
        <f t="shared" si="34"/>
        <v>2149.4299999999998</v>
      </c>
      <c r="I64" s="55">
        <f t="shared" si="29"/>
        <v>4298.8599999999997</v>
      </c>
      <c r="J64" s="1"/>
      <c r="K64" s="249">
        <v>1730.34</v>
      </c>
      <c r="L64" s="1"/>
      <c r="M64"/>
      <c r="N64"/>
      <c r="O64"/>
      <c r="P64"/>
      <c r="Q64"/>
      <c r="R64"/>
      <c r="S64"/>
      <c r="T64"/>
      <c r="U64"/>
      <c r="V64"/>
      <c r="W64"/>
      <c r="X64"/>
      <c r="Y64"/>
      <c r="Z64"/>
      <c r="AA64"/>
      <c r="AB64"/>
      <c r="AC64"/>
      <c r="AD64"/>
      <c r="AE64"/>
      <c r="AF64"/>
      <c r="AG64"/>
      <c r="AH64"/>
      <c r="AI64"/>
      <c r="AJ64"/>
      <c r="AK64"/>
      <c r="AL64"/>
      <c r="AM64"/>
    </row>
    <row r="65" spans="1:39" s="2" customFormat="1" x14ac:dyDescent="0.25">
      <c r="A65" s="41" t="s">
        <v>776</v>
      </c>
      <c r="B65" s="48">
        <v>2</v>
      </c>
      <c r="C65" s="49"/>
      <c r="D65" s="50" t="s">
        <v>130</v>
      </c>
      <c r="E65" s="49"/>
      <c r="F65" s="51"/>
      <c r="G65" s="51"/>
      <c r="H65" s="51"/>
      <c r="I65" s="51">
        <f>SUMIF($A:$A,$B65,$I:$I)</f>
        <v>473767.55999999994</v>
      </c>
      <c r="J65" s="1"/>
      <c r="K65" s="249"/>
      <c r="L65" s="1"/>
      <c r="M65"/>
      <c r="N65"/>
      <c r="O65"/>
      <c r="P65"/>
      <c r="Q65"/>
      <c r="R65"/>
      <c r="S65"/>
      <c r="T65"/>
      <c r="U65"/>
      <c r="V65"/>
      <c r="W65"/>
      <c r="X65"/>
      <c r="Y65"/>
      <c r="Z65"/>
      <c r="AA65"/>
      <c r="AB65"/>
      <c r="AC65"/>
      <c r="AD65"/>
      <c r="AE65"/>
      <c r="AF65"/>
      <c r="AG65"/>
      <c r="AH65"/>
      <c r="AI65"/>
      <c r="AJ65"/>
      <c r="AK65"/>
      <c r="AL65"/>
      <c r="AM65"/>
    </row>
    <row r="66" spans="1:39" s="241" customFormat="1" x14ac:dyDescent="0.25">
      <c r="A66" s="41"/>
      <c r="B66" s="142">
        <v>2.1</v>
      </c>
      <c r="C66" s="143"/>
      <c r="D66" s="144" t="s">
        <v>1689</v>
      </c>
      <c r="E66" s="143"/>
      <c r="F66" s="145"/>
      <c r="G66" s="145"/>
      <c r="H66" s="145"/>
      <c r="I66" s="145">
        <f>SUM(I67)</f>
        <v>10723.84</v>
      </c>
      <c r="J66" s="1"/>
      <c r="K66" s="249"/>
      <c r="L66" s="1"/>
      <c r="M66"/>
      <c r="N66"/>
      <c r="O66"/>
      <c r="P66"/>
      <c r="Q66"/>
      <c r="R66"/>
      <c r="S66"/>
      <c r="T66"/>
      <c r="U66"/>
      <c r="V66"/>
      <c r="W66"/>
      <c r="X66"/>
      <c r="Y66"/>
      <c r="Z66"/>
      <c r="AA66"/>
      <c r="AB66"/>
      <c r="AC66"/>
      <c r="AD66"/>
      <c r="AE66"/>
      <c r="AF66"/>
      <c r="AG66"/>
      <c r="AH66"/>
      <c r="AI66"/>
      <c r="AJ66"/>
      <c r="AK66"/>
      <c r="AL66"/>
      <c r="AM66"/>
    </row>
    <row r="67" spans="1:39" s="2" customFormat="1" ht="25.5" x14ac:dyDescent="0.25">
      <c r="A67" s="41">
        <v>2</v>
      </c>
      <c r="B67" s="52" t="s">
        <v>1690</v>
      </c>
      <c r="C67" s="57">
        <v>99059</v>
      </c>
      <c r="D67" s="54" t="s">
        <v>132</v>
      </c>
      <c r="E67" s="53" t="s">
        <v>29</v>
      </c>
      <c r="F67" s="55">
        <v>118</v>
      </c>
      <c r="G67" s="56">
        <f t="shared" ref="G67:G501" si="37">K67-(K67*I$7)</f>
        <v>73.16</v>
      </c>
      <c r="H67" s="55">
        <f t="shared" ref="H67:H84" si="38">ROUND((G67*(1+I$5)),2)</f>
        <v>90.88</v>
      </c>
      <c r="I67" s="55">
        <f t="shared" si="2"/>
        <v>10723.84</v>
      </c>
      <c r="J67" s="1"/>
      <c r="K67" s="249">
        <v>73.16</v>
      </c>
      <c r="L67" s="1"/>
      <c r="M67"/>
      <c r="N67"/>
      <c r="O67"/>
      <c r="P67"/>
      <c r="Q67"/>
      <c r="R67"/>
      <c r="S67"/>
      <c r="T67"/>
      <c r="U67"/>
      <c r="V67"/>
      <c r="W67"/>
      <c r="X67"/>
      <c r="Y67"/>
      <c r="Z67"/>
      <c r="AA67"/>
      <c r="AB67"/>
      <c r="AC67"/>
      <c r="AD67"/>
      <c r="AE67"/>
      <c r="AF67"/>
      <c r="AG67"/>
      <c r="AH67"/>
      <c r="AI67"/>
      <c r="AJ67"/>
      <c r="AK67"/>
      <c r="AL67"/>
      <c r="AM67"/>
    </row>
    <row r="68" spans="1:39" s="212" customFormat="1" x14ac:dyDescent="0.25">
      <c r="A68" s="41"/>
      <c r="B68" s="142" t="s">
        <v>17</v>
      </c>
      <c r="C68" s="143"/>
      <c r="D68" s="144" t="s">
        <v>1641</v>
      </c>
      <c r="E68" s="143"/>
      <c r="F68" s="145"/>
      <c r="G68" s="145"/>
      <c r="H68" s="145"/>
      <c r="I68" s="145">
        <f>SUM(I69:I70)</f>
        <v>254366.43</v>
      </c>
      <c r="J68" s="1"/>
      <c r="K68" s="249"/>
      <c r="L68" s="1"/>
      <c r="M68"/>
      <c r="N68"/>
      <c r="O68"/>
      <c r="P68"/>
      <c r="Q68"/>
      <c r="R68"/>
      <c r="S68"/>
      <c r="T68"/>
      <c r="U68"/>
      <c r="V68"/>
      <c r="W68"/>
      <c r="X68"/>
      <c r="Y68"/>
      <c r="Z68"/>
      <c r="AA68"/>
      <c r="AB68"/>
      <c r="AC68"/>
      <c r="AD68"/>
      <c r="AE68"/>
      <c r="AF68"/>
      <c r="AG68"/>
      <c r="AH68"/>
      <c r="AI68"/>
      <c r="AJ68"/>
      <c r="AK68"/>
      <c r="AL68"/>
      <c r="AM68"/>
    </row>
    <row r="69" spans="1:39" s="223" customFormat="1" ht="39" customHeight="1" x14ac:dyDescent="0.25">
      <c r="A69" s="41">
        <v>2</v>
      </c>
      <c r="B69" s="52" t="s">
        <v>1658</v>
      </c>
      <c r="C69" s="57" t="str">
        <f>COMPOSIÇÕES!B22</f>
        <v>COMP.01</v>
      </c>
      <c r="D69" s="69" t="str">
        <f>COMPOSIÇÕES!C22</f>
        <v>ESTACA HÉLICE CONTÍNUA, DIÂMETRO DE 40 CM, INCLUSO CONCRETO FCK=30MPA E ARMADURA MÍNIMA (EXCLUSIVE BOMBEAMENTO, MOBILIZAÇÃO E DESMOBILIZAÇÃO). AF_12/2019</v>
      </c>
      <c r="E69" s="53" t="str">
        <f>COMPOSIÇÕES!D22</f>
        <v>M</v>
      </c>
      <c r="F69" s="55">
        <f>11*81</f>
        <v>891</v>
      </c>
      <c r="G69" s="56">
        <f>K69-(K69*I$7)</f>
        <v>210.2</v>
      </c>
      <c r="H69" s="55">
        <f>ROUND((G69*(1+I$5)),2)</f>
        <v>261.11</v>
      </c>
      <c r="I69" s="55">
        <f>ROUND(F69*H69,2)</f>
        <v>232649.01</v>
      </c>
      <c r="J69" s="1"/>
      <c r="K69" s="249">
        <v>210.2</v>
      </c>
      <c r="L69" s="1"/>
      <c r="M69"/>
      <c r="N69"/>
      <c r="O69"/>
      <c r="P69"/>
      <c r="Q69"/>
      <c r="R69"/>
      <c r="S69"/>
      <c r="T69"/>
      <c r="U69"/>
      <c r="V69"/>
      <c r="W69"/>
      <c r="X69"/>
      <c r="Y69"/>
      <c r="Z69"/>
      <c r="AA69"/>
      <c r="AB69"/>
      <c r="AC69"/>
      <c r="AD69"/>
      <c r="AE69"/>
      <c r="AF69"/>
      <c r="AG69"/>
      <c r="AH69"/>
      <c r="AI69"/>
      <c r="AJ69"/>
      <c r="AK69"/>
      <c r="AL69"/>
      <c r="AM69"/>
    </row>
    <row r="70" spans="1:39" s="241" customFormat="1" ht="40.5" customHeight="1" x14ac:dyDescent="0.25">
      <c r="A70" s="41">
        <v>2</v>
      </c>
      <c r="B70" s="52" t="s">
        <v>1684</v>
      </c>
      <c r="C70" s="57" t="s">
        <v>1685</v>
      </c>
      <c r="D70" s="69" t="s">
        <v>1686</v>
      </c>
      <c r="E70" s="53" t="s">
        <v>82</v>
      </c>
      <c r="F70" s="55">
        <v>1</v>
      </c>
      <c r="G70" s="56">
        <f>K70-(K70*I$7)</f>
        <v>18593.68</v>
      </c>
      <c r="H70" s="55">
        <f>ROUND((G70*(1+I$6)),2)</f>
        <v>21717.42</v>
      </c>
      <c r="I70" s="55">
        <f>ROUND(F70*H70,2)</f>
        <v>21717.42</v>
      </c>
      <c r="J70" s="1"/>
      <c r="K70" s="249">
        <v>18593.68</v>
      </c>
      <c r="L70" s="1"/>
      <c r="M70"/>
      <c r="N70"/>
      <c r="O70"/>
      <c r="P70"/>
      <c r="Q70"/>
      <c r="R70"/>
      <c r="S70"/>
      <c r="T70"/>
      <c r="U70"/>
      <c r="V70"/>
      <c r="W70"/>
      <c r="X70"/>
      <c r="Y70"/>
      <c r="Z70"/>
      <c r="AA70"/>
      <c r="AB70"/>
      <c r="AC70"/>
      <c r="AD70"/>
      <c r="AE70"/>
      <c r="AF70"/>
      <c r="AG70"/>
      <c r="AH70"/>
      <c r="AI70"/>
      <c r="AJ70"/>
      <c r="AK70"/>
      <c r="AL70"/>
      <c r="AM70"/>
    </row>
    <row r="71" spans="1:39" s="212" customFormat="1" x14ac:dyDescent="0.25">
      <c r="A71" s="41"/>
      <c r="B71" s="142" t="s">
        <v>19</v>
      </c>
      <c r="C71" s="143"/>
      <c r="D71" s="144" t="s">
        <v>1659</v>
      </c>
      <c r="E71" s="143"/>
      <c r="F71" s="145"/>
      <c r="G71" s="145"/>
      <c r="H71" s="145"/>
      <c r="I71" s="145">
        <f>SUM(I72:I84)</f>
        <v>97405.82</v>
      </c>
      <c r="J71" s="1"/>
      <c r="K71" s="249"/>
      <c r="L71" s="1"/>
      <c r="M71"/>
      <c r="N71"/>
      <c r="O71"/>
      <c r="P71"/>
      <c r="Q71"/>
      <c r="R71"/>
      <c r="S71"/>
      <c r="T71"/>
      <c r="U71"/>
      <c r="V71"/>
      <c r="W71"/>
      <c r="X71"/>
      <c r="Y71"/>
      <c r="Z71"/>
      <c r="AA71"/>
      <c r="AB71"/>
      <c r="AC71"/>
      <c r="AD71"/>
      <c r="AE71"/>
      <c r="AF71"/>
      <c r="AG71"/>
      <c r="AH71"/>
      <c r="AI71"/>
      <c r="AJ71"/>
      <c r="AK71"/>
      <c r="AL71"/>
      <c r="AM71"/>
    </row>
    <row r="72" spans="1:39" s="2" customFormat="1" ht="38.25" x14ac:dyDescent="0.25">
      <c r="A72" s="41">
        <v>2</v>
      </c>
      <c r="B72" s="52" t="s">
        <v>1660</v>
      </c>
      <c r="C72" s="57">
        <v>90100</v>
      </c>
      <c r="D72" s="54" t="s">
        <v>133</v>
      </c>
      <c r="E72" s="53" t="s">
        <v>777</v>
      </c>
      <c r="F72" s="55">
        <f>'Memória de Cálculo'!AB148</f>
        <v>97.200000000000017</v>
      </c>
      <c r="G72" s="56">
        <f>K72-(K72*I$7)</f>
        <v>14.23</v>
      </c>
      <c r="H72" s="55">
        <f>ROUND((G72*(1+I$5)),2)</f>
        <v>17.68</v>
      </c>
      <c r="I72" s="55">
        <f>ROUND(F72*H72,2)</f>
        <v>1718.5</v>
      </c>
      <c r="J72" s="1"/>
      <c r="K72" s="249">
        <v>14.23</v>
      </c>
      <c r="L72" s="1"/>
      <c r="M72"/>
      <c r="N72"/>
      <c r="O72"/>
      <c r="P72"/>
      <c r="Q72"/>
      <c r="R72"/>
      <c r="S72"/>
      <c r="T72"/>
      <c r="U72"/>
      <c r="V72"/>
      <c r="W72"/>
      <c r="X72"/>
      <c r="Y72"/>
      <c r="Z72"/>
      <c r="AA72"/>
      <c r="AB72"/>
      <c r="AC72"/>
      <c r="AD72"/>
      <c r="AE72"/>
      <c r="AF72"/>
      <c r="AG72"/>
      <c r="AH72"/>
      <c r="AI72"/>
      <c r="AJ72"/>
      <c r="AK72"/>
      <c r="AL72"/>
      <c r="AM72"/>
    </row>
    <row r="73" spans="1:39" s="2" customFormat="1" ht="25.5" x14ac:dyDescent="0.25">
      <c r="A73" s="41">
        <v>2</v>
      </c>
      <c r="B73" s="52" t="s">
        <v>1661</v>
      </c>
      <c r="C73" s="57">
        <v>100324</v>
      </c>
      <c r="D73" s="54" t="s">
        <v>134</v>
      </c>
      <c r="E73" s="53" t="s">
        <v>777</v>
      </c>
      <c r="F73" s="55">
        <f>'Memória de Cálculo'!AB149</f>
        <v>2.9159999999999999</v>
      </c>
      <c r="G73" s="56">
        <f>K73-(K73*I$7)</f>
        <v>215.37</v>
      </c>
      <c r="H73" s="55">
        <f>ROUND((G73*(1+I$5)),2)</f>
        <v>267.52999999999997</v>
      </c>
      <c r="I73" s="55">
        <f>ROUND(F73*H73,2)</f>
        <v>780.12</v>
      </c>
      <c r="J73" s="1"/>
      <c r="K73" s="249">
        <v>215.37</v>
      </c>
      <c r="L73" s="1"/>
      <c r="M73"/>
      <c r="N73"/>
      <c r="O73"/>
      <c r="P73"/>
      <c r="Q73"/>
      <c r="R73"/>
      <c r="S73"/>
      <c r="T73"/>
      <c r="U73"/>
      <c r="V73"/>
      <c r="W73"/>
      <c r="X73"/>
      <c r="Y73"/>
      <c r="Z73"/>
      <c r="AA73"/>
      <c r="AB73"/>
      <c r="AC73"/>
      <c r="AD73"/>
      <c r="AE73"/>
      <c r="AF73"/>
      <c r="AG73"/>
      <c r="AH73"/>
      <c r="AI73"/>
      <c r="AJ73"/>
      <c r="AK73"/>
      <c r="AL73"/>
      <c r="AM73"/>
    </row>
    <row r="74" spans="1:39" s="223" customFormat="1" ht="25.5" x14ac:dyDescent="0.25">
      <c r="A74" s="41">
        <v>2</v>
      </c>
      <c r="B74" s="52" t="s">
        <v>1662</v>
      </c>
      <c r="C74" s="57">
        <v>96557</v>
      </c>
      <c r="D74" s="54" t="s">
        <v>142</v>
      </c>
      <c r="E74" s="53" t="s">
        <v>777</v>
      </c>
      <c r="F74" s="55">
        <v>33.340000000000003</v>
      </c>
      <c r="G74" s="56">
        <f t="shared" ref="G74" si="39">K74-(K74*I$7)</f>
        <v>756.27</v>
      </c>
      <c r="H74" s="55">
        <f t="shared" ref="H74" si="40">ROUND((G74*(1+I$5)),2)</f>
        <v>939.44</v>
      </c>
      <c r="I74" s="55">
        <f t="shared" ref="I74" si="41">ROUND(F74*H74,2)</f>
        <v>31320.93</v>
      </c>
      <c r="J74" s="1"/>
      <c r="K74" s="249">
        <v>756.27</v>
      </c>
      <c r="L74" s="1"/>
      <c r="M74"/>
      <c r="N74"/>
      <c r="O74"/>
      <c r="P74"/>
      <c r="Q74"/>
      <c r="R74"/>
      <c r="S74"/>
      <c r="T74"/>
      <c r="U74"/>
      <c r="V74"/>
      <c r="W74"/>
      <c r="X74"/>
      <c r="Y74"/>
      <c r="Z74"/>
      <c r="AA74"/>
      <c r="AB74"/>
      <c r="AC74"/>
      <c r="AD74"/>
      <c r="AE74"/>
      <c r="AF74"/>
      <c r="AG74"/>
      <c r="AH74"/>
      <c r="AI74"/>
      <c r="AJ74"/>
      <c r="AK74"/>
      <c r="AL74"/>
      <c r="AM74"/>
    </row>
    <row r="75" spans="1:39" s="2" customFormat="1" ht="25.5" x14ac:dyDescent="0.25">
      <c r="A75" s="41">
        <v>2</v>
      </c>
      <c r="B75" s="52" t="s">
        <v>1663</v>
      </c>
      <c r="C75" s="57">
        <v>96534</v>
      </c>
      <c r="D75" s="54" t="s">
        <v>135</v>
      </c>
      <c r="E75" s="53" t="s">
        <v>14</v>
      </c>
      <c r="F75" s="55">
        <v>72.17</v>
      </c>
      <c r="G75" s="56">
        <f>K75-(K75*I$7)</f>
        <v>81.61</v>
      </c>
      <c r="H75" s="55">
        <f>ROUND((G75*(1+I$5)),2)</f>
        <v>101.38</v>
      </c>
      <c r="I75" s="55">
        <f>ROUND(F75*H75,2)</f>
        <v>7316.59</v>
      </c>
      <c r="J75" s="1"/>
      <c r="K75" s="249">
        <v>81.61</v>
      </c>
      <c r="L75" s="1"/>
      <c r="M75"/>
      <c r="N75"/>
      <c r="O75"/>
      <c r="P75"/>
      <c r="Q75"/>
      <c r="R75"/>
      <c r="S75"/>
      <c r="T75"/>
      <c r="U75"/>
      <c r="V75"/>
      <c r="W75"/>
      <c r="X75"/>
      <c r="Y75"/>
      <c r="Z75"/>
      <c r="AA75"/>
      <c r="AB75"/>
      <c r="AC75"/>
      <c r="AD75"/>
      <c r="AE75"/>
      <c r="AF75"/>
      <c r="AG75"/>
      <c r="AH75"/>
      <c r="AI75"/>
      <c r="AJ75"/>
      <c r="AK75"/>
      <c r="AL75"/>
      <c r="AM75"/>
    </row>
    <row r="76" spans="1:39" s="2" customFormat="1" x14ac:dyDescent="0.25">
      <c r="A76" s="41">
        <v>2</v>
      </c>
      <c r="B76" s="52" t="s">
        <v>1664</v>
      </c>
      <c r="C76" s="57">
        <v>96543</v>
      </c>
      <c r="D76" s="247" t="s">
        <v>136</v>
      </c>
      <c r="E76" s="53" t="s">
        <v>146</v>
      </c>
      <c r="F76" s="55">
        <v>175</v>
      </c>
      <c r="G76" s="56">
        <f>K76-(K76*I$7)</f>
        <v>20.7</v>
      </c>
      <c r="H76" s="55">
        <f>ROUND((G76*(1+I$5)),2)</f>
        <v>25.71</v>
      </c>
      <c r="I76" s="55">
        <f>ROUND(F76*H76,2)</f>
        <v>4499.25</v>
      </c>
      <c r="J76" s="1"/>
      <c r="K76" s="249">
        <v>20.7</v>
      </c>
      <c r="L76" s="1"/>
      <c r="M76"/>
      <c r="N76"/>
      <c r="O76"/>
      <c r="P76"/>
      <c r="Q76"/>
      <c r="R76"/>
      <c r="S76"/>
      <c r="T76"/>
      <c r="U76"/>
      <c r="V76"/>
      <c r="W76"/>
      <c r="X76"/>
      <c r="Y76"/>
      <c r="Z76"/>
      <c r="AA76"/>
      <c r="AB76"/>
      <c r="AC76"/>
      <c r="AD76"/>
      <c r="AE76"/>
      <c r="AF76"/>
      <c r="AG76"/>
      <c r="AH76"/>
      <c r="AI76"/>
      <c r="AJ76"/>
      <c r="AK76"/>
      <c r="AL76"/>
      <c r="AM76"/>
    </row>
    <row r="77" spans="1:39" s="2" customFormat="1" x14ac:dyDescent="0.25">
      <c r="A77" s="41">
        <v>2</v>
      </c>
      <c r="B77" s="52" t="s">
        <v>1665</v>
      </c>
      <c r="C77" s="57">
        <v>96545</v>
      </c>
      <c r="D77" s="247" t="s">
        <v>138</v>
      </c>
      <c r="E77" s="53" t="s">
        <v>146</v>
      </c>
      <c r="F77" s="55">
        <v>478</v>
      </c>
      <c r="G77" s="56">
        <f>K77-(K77*I$7)</f>
        <v>16.239999999999998</v>
      </c>
      <c r="H77" s="55">
        <f>ROUND((G77*(1+I$5)),2)</f>
        <v>20.170000000000002</v>
      </c>
      <c r="I77" s="55">
        <f>ROUND(F77*H77,2)</f>
        <v>9641.26</v>
      </c>
      <c r="J77" s="1"/>
      <c r="K77" s="249">
        <v>16.239999999999998</v>
      </c>
      <c r="L77" s="1"/>
      <c r="M77"/>
      <c r="N77"/>
      <c r="O77"/>
      <c r="P77"/>
      <c r="Q77"/>
      <c r="R77"/>
      <c r="S77"/>
      <c r="T77"/>
      <c r="U77"/>
      <c r="V77"/>
      <c r="W77"/>
      <c r="X77"/>
      <c r="Y77"/>
      <c r="Z77"/>
      <c r="AA77"/>
      <c r="AB77"/>
      <c r="AC77"/>
      <c r="AD77"/>
      <c r="AE77"/>
      <c r="AF77"/>
      <c r="AG77"/>
      <c r="AH77"/>
      <c r="AI77"/>
      <c r="AJ77"/>
      <c r="AK77"/>
      <c r="AL77"/>
      <c r="AM77"/>
    </row>
    <row r="78" spans="1:39" s="2" customFormat="1" x14ac:dyDescent="0.25">
      <c r="A78" s="41">
        <v>2</v>
      </c>
      <c r="B78" s="52" t="s">
        <v>1666</v>
      </c>
      <c r="C78" s="57">
        <v>96546</v>
      </c>
      <c r="D78" s="247" t="s">
        <v>139</v>
      </c>
      <c r="E78" s="53" t="s">
        <v>146</v>
      </c>
      <c r="F78" s="55">
        <v>1573</v>
      </c>
      <c r="G78" s="56">
        <f>K78-(K78*I$7)</f>
        <v>14.06</v>
      </c>
      <c r="H78" s="55">
        <f>ROUND((G78*(1+I$5)),2)</f>
        <v>17.47</v>
      </c>
      <c r="I78" s="55">
        <f>ROUND(F78*H78,2)</f>
        <v>27480.31</v>
      </c>
      <c r="J78" s="1"/>
      <c r="K78" s="249">
        <v>14.06</v>
      </c>
      <c r="L78" s="1"/>
      <c r="M78"/>
      <c r="N78"/>
      <c r="O78"/>
      <c r="P78"/>
      <c r="Q78"/>
      <c r="R78"/>
      <c r="S78"/>
      <c r="T78"/>
      <c r="U78"/>
      <c r="V78"/>
      <c r="W78"/>
      <c r="X78"/>
      <c r="Y78"/>
      <c r="Z78"/>
      <c r="AA78"/>
      <c r="AB78"/>
      <c r="AC78"/>
      <c r="AD78"/>
      <c r="AE78"/>
      <c r="AF78"/>
      <c r="AG78"/>
      <c r="AH78"/>
      <c r="AI78"/>
      <c r="AJ78"/>
      <c r="AK78"/>
      <c r="AL78"/>
      <c r="AM78"/>
    </row>
    <row r="79" spans="1:39" s="2" customFormat="1" ht="25.5" x14ac:dyDescent="0.25">
      <c r="A79" s="41">
        <v>2</v>
      </c>
      <c r="B79" s="52" t="s">
        <v>1667</v>
      </c>
      <c r="C79" s="57">
        <v>104920</v>
      </c>
      <c r="D79" s="247" t="s">
        <v>140</v>
      </c>
      <c r="E79" s="53" t="s">
        <v>146</v>
      </c>
      <c r="F79" s="55">
        <v>110</v>
      </c>
      <c r="G79" s="56">
        <f>K79-(K79*I$7)</f>
        <v>10.65</v>
      </c>
      <c r="H79" s="55">
        <f>ROUND((G79*(1+I$5)),2)</f>
        <v>13.23</v>
      </c>
      <c r="I79" s="55">
        <f>ROUND(F79*H79,2)</f>
        <v>1455.3</v>
      </c>
      <c r="J79" s="1"/>
      <c r="K79" s="249">
        <v>10.65</v>
      </c>
      <c r="L79" s="1"/>
      <c r="M79"/>
      <c r="N79"/>
      <c r="O79"/>
      <c r="P79"/>
      <c r="Q79"/>
      <c r="R79"/>
      <c r="S79"/>
      <c r="T79"/>
      <c r="U79"/>
      <c r="V79"/>
      <c r="W79"/>
      <c r="X79"/>
      <c r="Y79"/>
      <c r="Z79"/>
      <c r="AA79"/>
      <c r="AB79"/>
      <c r="AC79"/>
      <c r="AD79"/>
      <c r="AE79"/>
      <c r="AF79"/>
      <c r="AG79"/>
      <c r="AH79"/>
      <c r="AI79"/>
      <c r="AJ79"/>
      <c r="AK79"/>
      <c r="AL79"/>
      <c r="AM79"/>
    </row>
    <row r="80" spans="1:39" s="2" customFormat="1" x14ac:dyDescent="0.25">
      <c r="A80" s="41">
        <v>2</v>
      </c>
      <c r="B80" s="52" t="s">
        <v>1668</v>
      </c>
      <c r="C80" s="57">
        <v>98557</v>
      </c>
      <c r="D80" s="54" t="s">
        <v>144</v>
      </c>
      <c r="E80" s="53" t="s">
        <v>14</v>
      </c>
      <c r="F80" s="55">
        <f>'Memória de Cálculo'!AB150</f>
        <v>194.4</v>
      </c>
      <c r="G80" s="56">
        <f t="shared" si="37"/>
        <v>40.96</v>
      </c>
      <c r="H80" s="55">
        <f t="shared" si="38"/>
        <v>50.88</v>
      </c>
      <c r="I80" s="55">
        <f t="shared" ref="I80" si="42">ROUND(F80*H80,2)</f>
        <v>9891.07</v>
      </c>
      <c r="J80" s="1"/>
      <c r="K80" s="249">
        <v>40.96</v>
      </c>
      <c r="L80" s="1"/>
      <c r="M80"/>
      <c r="N80"/>
      <c r="O80"/>
      <c r="P80"/>
      <c r="Q80"/>
      <c r="R80"/>
      <c r="S80"/>
      <c r="T80"/>
      <c r="U80"/>
      <c r="V80"/>
      <c r="W80"/>
      <c r="X80"/>
      <c r="Y80"/>
      <c r="Z80"/>
      <c r="AA80"/>
      <c r="AB80"/>
      <c r="AC80"/>
      <c r="AD80"/>
      <c r="AE80"/>
      <c r="AF80"/>
      <c r="AG80"/>
      <c r="AH80"/>
      <c r="AI80"/>
      <c r="AJ80"/>
      <c r="AK80"/>
      <c r="AL80"/>
      <c r="AM80"/>
    </row>
    <row r="81" spans="1:39" s="2" customFormat="1" x14ac:dyDescent="0.25">
      <c r="A81" s="41">
        <v>2</v>
      </c>
      <c r="B81" s="52" t="s">
        <v>1669</v>
      </c>
      <c r="C81" s="53" t="s">
        <v>131</v>
      </c>
      <c r="D81" s="54" t="s">
        <v>145</v>
      </c>
      <c r="E81" s="53" t="s">
        <v>777</v>
      </c>
      <c r="F81" s="55">
        <f>F74</f>
        <v>33.340000000000003</v>
      </c>
      <c r="G81" s="56">
        <f t="shared" ref="G81:G198" si="43">K81-(K81*I$7)</f>
        <v>21.930689999999998</v>
      </c>
      <c r="H81" s="55">
        <f t="shared" si="38"/>
        <v>27.24</v>
      </c>
      <c r="I81" s="55">
        <f t="shared" si="2"/>
        <v>908.18</v>
      </c>
      <c r="J81" s="1"/>
      <c r="K81" s="249">
        <v>21.930689999999998</v>
      </c>
      <c r="L81" s="1"/>
      <c r="M81"/>
      <c r="N81"/>
      <c r="O81"/>
      <c r="P81"/>
      <c r="Q81"/>
      <c r="R81"/>
      <c r="S81"/>
      <c r="T81"/>
      <c r="U81"/>
      <c r="V81"/>
      <c r="W81"/>
      <c r="X81"/>
      <c r="Y81"/>
      <c r="Z81"/>
      <c r="AA81"/>
      <c r="AB81"/>
      <c r="AC81"/>
      <c r="AD81"/>
      <c r="AE81"/>
      <c r="AF81"/>
      <c r="AG81"/>
      <c r="AH81"/>
      <c r="AI81"/>
      <c r="AJ81"/>
      <c r="AK81"/>
      <c r="AL81"/>
      <c r="AM81"/>
    </row>
    <row r="82" spans="1:39" s="195" customFormat="1" ht="42.75" customHeight="1" x14ac:dyDescent="0.25">
      <c r="A82" s="41">
        <v>2</v>
      </c>
      <c r="B82" s="52" t="s">
        <v>1670</v>
      </c>
      <c r="C82" s="53">
        <v>100982</v>
      </c>
      <c r="D82" s="54" t="s">
        <v>1295</v>
      </c>
      <c r="E82" s="53" t="s">
        <v>777</v>
      </c>
      <c r="F82" s="56">
        <f>F74*1.3</f>
        <v>43.342000000000006</v>
      </c>
      <c r="G82" s="56">
        <f t="shared" si="43"/>
        <v>9.2899999999999991</v>
      </c>
      <c r="H82" s="55">
        <f t="shared" si="38"/>
        <v>11.54</v>
      </c>
      <c r="I82" s="55">
        <f t="shared" ref="I82:I84" si="44">ROUND(F82*H82,2)</f>
        <v>500.17</v>
      </c>
      <c r="J82" s="1"/>
      <c r="K82" s="249">
        <v>9.2899999999999991</v>
      </c>
      <c r="L82" s="1"/>
      <c r="M82"/>
      <c r="N82"/>
      <c r="O82"/>
      <c r="P82"/>
      <c r="Q82"/>
      <c r="R82"/>
      <c r="S82"/>
      <c r="T82"/>
      <c r="U82"/>
      <c r="V82"/>
      <c r="W82"/>
      <c r="X82"/>
      <c r="Y82"/>
      <c r="Z82"/>
      <c r="AA82"/>
      <c r="AB82"/>
      <c r="AC82"/>
      <c r="AD82"/>
      <c r="AE82"/>
      <c r="AF82"/>
      <c r="AG82"/>
      <c r="AH82"/>
      <c r="AI82"/>
      <c r="AJ82"/>
      <c r="AK82"/>
      <c r="AL82"/>
      <c r="AM82"/>
    </row>
    <row r="83" spans="1:39" s="195" customFormat="1" ht="27" customHeight="1" x14ac:dyDescent="0.25">
      <c r="A83" s="41">
        <v>2</v>
      </c>
      <c r="B83" s="52" t="s">
        <v>1671</v>
      </c>
      <c r="C83" s="53">
        <v>95875</v>
      </c>
      <c r="D83" s="54" t="s">
        <v>1296</v>
      </c>
      <c r="E83" s="53" t="s">
        <v>954</v>
      </c>
      <c r="F83" s="56">
        <f>F82*5.2</f>
        <v>225.37840000000003</v>
      </c>
      <c r="G83" s="56">
        <f t="shared" si="43"/>
        <v>2.54</v>
      </c>
      <c r="H83" s="55">
        <f t="shared" si="38"/>
        <v>3.16</v>
      </c>
      <c r="I83" s="55">
        <f t="shared" si="44"/>
        <v>712.2</v>
      </c>
      <c r="J83" s="1"/>
      <c r="K83" s="249">
        <v>2.54</v>
      </c>
      <c r="L83" s="1"/>
      <c r="M83"/>
      <c r="N83"/>
      <c r="O83"/>
      <c r="P83"/>
      <c r="Q83"/>
      <c r="R83"/>
      <c r="S83"/>
      <c r="T83"/>
      <c r="U83"/>
      <c r="V83"/>
      <c r="W83"/>
      <c r="X83"/>
      <c r="Y83"/>
      <c r="Z83"/>
      <c r="AA83"/>
      <c r="AB83"/>
      <c r="AC83"/>
      <c r="AD83"/>
      <c r="AE83"/>
      <c r="AF83"/>
      <c r="AG83"/>
      <c r="AH83"/>
      <c r="AI83"/>
      <c r="AJ83"/>
      <c r="AK83"/>
      <c r="AL83"/>
      <c r="AM83"/>
    </row>
    <row r="84" spans="1:39" s="195" customFormat="1" ht="25.5" x14ac:dyDescent="0.25">
      <c r="A84" s="41">
        <v>2</v>
      </c>
      <c r="B84" s="52" t="s">
        <v>1672</v>
      </c>
      <c r="C84" s="53" t="s">
        <v>1294</v>
      </c>
      <c r="D84" s="54" t="s">
        <v>1297</v>
      </c>
      <c r="E84" s="53" t="s">
        <v>777</v>
      </c>
      <c r="F84" s="56">
        <f>F82</f>
        <v>43.342000000000006</v>
      </c>
      <c r="G84" s="56">
        <f>K84-(K84*I$7)</f>
        <v>21.95</v>
      </c>
      <c r="H84" s="55">
        <f t="shared" si="38"/>
        <v>27.27</v>
      </c>
      <c r="I84" s="55">
        <f t="shared" si="44"/>
        <v>1181.94</v>
      </c>
      <c r="J84" s="1"/>
      <c r="K84" s="249">
        <v>21.95</v>
      </c>
      <c r="L84" s="1"/>
      <c r="M84"/>
      <c r="N84"/>
      <c r="O84"/>
      <c r="P84"/>
      <c r="Q84"/>
      <c r="R84"/>
      <c r="S84"/>
      <c r="T84"/>
      <c r="U84"/>
      <c r="V84"/>
      <c r="W84"/>
      <c r="X84"/>
      <c r="Y84"/>
      <c r="Z84"/>
      <c r="AA84"/>
      <c r="AB84"/>
      <c r="AC84"/>
      <c r="AD84"/>
      <c r="AE84"/>
      <c r="AF84"/>
      <c r="AG84"/>
      <c r="AH84"/>
      <c r="AI84"/>
      <c r="AJ84"/>
      <c r="AK84"/>
      <c r="AL84"/>
      <c r="AM84"/>
    </row>
    <row r="85" spans="1:39" s="223" customFormat="1" x14ac:dyDescent="0.25">
      <c r="A85" s="41"/>
      <c r="B85" s="142" t="s">
        <v>21</v>
      </c>
      <c r="C85" s="143"/>
      <c r="D85" s="144" t="s">
        <v>156</v>
      </c>
      <c r="E85" s="143"/>
      <c r="F85" s="145"/>
      <c r="G85" s="145"/>
      <c r="H85" s="145"/>
      <c r="I85" s="145">
        <f>SUM(I86:I97)</f>
        <v>111271.47000000002</v>
      </c>
      <c r="J85" s="1"/>
      <c r="K85" s="249"/>
      <c r="L85" s="1"/>
      <c r="M85"/>
      <c r="N85"/>
      <c r="O85"/>
      <c r="P85"/>
      <c r="Q85"/>
      <c r="R85"/>
      <c r="S85"/>
      <c r="T85"/>
      <c r="U85"/>
      <c r="V85"/>
      <c r="W85"/>
      <c r="X85"/>
      <c r="Y85"/>
      <c r="Z85"/>
      <c r="AA85"/>
      <c r="AB85"/>
      <c r="AC85"/>
      <c r="AD85"/>
      <c r="AE85"/>
      <c r="AF85"/>
      <c r="AG85"/>
      <c r="AH85"/>
      <c r="AI85"/>
      <c r="AJ85"/>
      <c r="AK85"/>
      <c r="AL85"/>
      <c r="AM85"/>
    </row>
    <row r="86" spans="1:39" s="223" customFormat="1" ht="25.5" x14ac:dyDescent="0.25">
      <c r="A86" s="41">
        <v>2</v>
      </c>
      <c r="B86" s="52" t="s">
        <v>1675</v>
      </c>
      <c r="C86" s="57">
        <v>96557</v>
      </c>
      <c r="D86" s="54" t="s">
        <v>142</v>
      </c>
      <c r="E86" s="53" t="s">
        <v>777</v>
      </c>
      <c r="F86" s="55">
        <f>'[8]Resumo de materiais(Resumo de M'!$D$48</f>
        <v>25.3</v>
      </c>
      <c r="G86" s="56">
        <f t="shared" ref="G86" si="45">K86-(K86*I$7)</f>
        <v>756.27</v>
      </c>
      <c r="H86" s="55">
        <f t="shared" ref="H86" si="46">ROUND((G86*(1+I$5)),2)</f>
        <v>939.44</v>
      </c>
      <c r="I86" s="55">
        <f t="shared" ref="I86" si="47">ROUND(F86*H86,2)</f>
        <v>23767.83</v>
      </c>
      <c r="J86" s="1"/>
      <c r="K86" s="249">
        <v>756.27</v>
      </c>
      <c r="L86" s="1"/>
      <c r="M86"/>
      <c r="N86"/>
      <c r="O86"/>
      <c r="P86"/>
      <c r="Q86"/>
      <c r="R86"/>
      <c r="S86"/>
      <c r="T86"/>
      <c r="U86"/>
      <c r="V86"/>
      <c r="W86"/>
      <c r="X86"/>
      <c r="Y86"/>
      <c r="Z86"/>
      <c r="AA86"/>
      <c r="AB86"/>
      <c r="AC86"/>
      <c r="AD86"/>
      <c r="AE86"/>
      <c r="AF86"/>
      <c r="AG86"/>
      <c r="AH86"/>
      <c r="AI86"/>
      <c r="AJ86"/>
      <c r="AK86"/>
      <c r="AL86"/>
      <c r="AM86"/>
    </row>
    <row r="87" spans="1:39" s="223" customFormat="1" ht="25.5" x14ac:dyDescent="0.25">
      <c r="A87" s="41">
        <v>2</v>
      </c>
      <c r="B87" s="52" t="s">
        <v>1676</v>
      </c>
      <c r="C87" s="57">
        <v>96534</v>
      </c>
      <c r="D87" s="54" t="s">
        <v>135</v>
      </c>
      <c r="E87" s="53" t="s">
        <v>14</v>
      </c>
      <c r="F87" s="55">
        <f>'[8]Resumo de materiais(Resumo de M'!$D$49</f>
        <v>348.4</v>
      </c>
      <c r="G87" s="56">
        <f t="shared" ref="G87:G93" si="48">K87-(K87*I$7)</f>
        <v>81.61</v>
      </c>
      <c r="H87" s="55">
        <f t="shared" ref="H87:H93" si="49">ROUND((G87*(1+I$5)),2)</f>
        <v>101.38</v>
      </c>
      <c r="I87" s="55">
        <f t="shared" ref="I87:I93" si="50">ROUND(F87*H87,2)</f>
        <v>35320.79</v>
      </c>
      <c r="J87" s="1"/>
      <c r="K87" s="249">
        <v>81.61</v>
      </c>
      <c r="L87" s="1"/>
      <c r="M87"/>
      <c r="N87"/>
      <c r="O87"/>
      <c r="P87"/>
      <c r="Q87"/>
      <c r="R87"/>
      <c r="S87"/>
      <c r="T87"/>
      <c r="U87"/>
      <c r="V87"/>
      <c r="W87"/>
      <c r="X87"/>
      <c r="Y87"/>
      <c r="Z87"/>
      <c r="AA87"/>
      <c r="AB87"/>
      <c r="AC87"/>
      <c r="AD87"/>
      <c r="AE87"/>
      <c r="AF87"/>
      <c r="AG87"/>
      <c r="AH87"/>
      <c r="AI87"/>
      <c r="AJ87"/>
      <c r="AK87"/>
      <c r="AL87"/>
      <c r="AM87"/>
    </row>
    <row r="88" spans="1:39" s="223" customFormat="1" x14ac:dyDescent="0.25">
      <c r="A88" s="41">
        <v>2</v>
      </c>
      <c r="B88" s="52" t="s">
        <v>1677</v>
      </c>
      <c r="C88" s="57">
        <v>96543</v>
      </c>
      <c r="D88" s="247" t="s">
        <v>136</v>
      </c>
      <c r="E88" s="53" t="s">
        <v>146</v>
      </c>
      <c r="F88" s="55">
        <f>'[8]Resumo de materiais(Resumo de M'!$D$50</f>
        <v>394.2</v>
      </c>
      <c r="G88" s="56">
        <f t="shared" si="48"/>
        <v>20.7</v>
      </c>
      <c r="H88" s="55">
        <f t="shared" si="49"/>
        <v>25.71</v>
      </c>
      <c r="I88" s="55">
        <f t="shared" si="50"/>
        <v>10134.879999999999</v>
      </c>
      <c r="J88" s="1"/>
      <c r="K88" s="249">
        <v>20.7</v>
      </c>
      <c r="L88" s="1"/>
      <c r="M88"/>
      <c r="N88"/>
      <c r="O88"/>
      <c r="P88"/>
      <c r="Q88"/>
      <c r="R88"/>
      <c r="S88"/>
      <c r="T88"/>
      <c r="U88"/>
      <c r="V88"/>
      <c r="W88"/>
      <c r="X88"/>
      <c r="Y88"/>
      <c r="Z88"/>
      <c r="AA88"/>
      <c r="AB88"/>
      <c r="AC88"/>
      <c r="AD88"/>
      <c r="AE88"/>
      <c r="AF88"/>
      <c r="AG88"/>
      <c r="AH88"/>
      <c r="AI88"/>
      <c r="AJ88"/>
      <c r="AK88"/>
      <c r="AL88"/>
      <c r="AM88"/>
    </row>
    <row r="89" spans="1:39" s="223" customFormat="1" x14ac:dyDescent="0.25">
      <c r="A89" s="41">
        <v>2</v>
      </c>
      <c r="B89" s="52" t="s">
        <v>1678</v>
      </c>
      <c r="C89" s="57">
        <v>96544</v>
      </c>
      <c r="D89" s="247" t="s">
        <v>137</v>
      </c>
      <c r="E89" s="53" t="s">
        <v>146</v>
      </c>
      <c r="F89" s="55">
        <f>'[8]Resumo de materiais(Resumo de M'!$D$51</f>
        <v>2.4</v>
      </c>
      <c r="G89" s="56">
        <f t="shared" si="48"/>
        <v>18.3</v>
      </c>
      <c r="H89" s="55">
        <f t="shared" si="49"/>
        <v>22.73</v>
      </c>
      <c r="I89" s="55">
        <f t="shared" si="50"/>
        <v>54.55</v>
      </c>
      <c r="J89" s="1"/>
      <c r="K89" s="249">
        <v>18.3</v>
      </c>
      <c r="L89" s="1"/>
      <c r="M89"/>
      <c r="N89"/>
      <c r="O89"/>
      <c r="P89"/>
      <c r="Q89"/>
      <c r="R89"/>
      <c r="S89"/>
      <c r="T89"/>
      <c r="U89"/>
      <c r="V89"/>
      <c r="W89"/>
      <c r="X89"/>
      <c r="Y89"/>
      <c r="Z89"/>
      <c r="AA89"/>
      <c r="AB89"/>
      <c r="AC89"/>
      <c r="AD89"/>
      <c r="AE89"/>
      <c r="AF89"/>
      <c r="AG89"/>
      <c r="AH89"/>
      <c r="AI89"/>
      <c r="AJ89"/>
      <c r="AK89"/>
      <c r="AL89"/>
      <c r="AM89"/>
    </row>
    <row r="90" spans="1:39" s="223" customFormat="1" x14ac:dyDescent="0.25">
      <c r="A90" s="41">
        <v>2</v>
      </c>
      <c r="B90" s="52" t="s">
        <v>1679</v>
      </c>
      <c r="C90" s="57">
        <v>96545</v>
      </c>
      <c r="D90" s="247" t="s">
        <v>138</v>
      </c>
      <c r="E90" s="53" t="s">
        <v>146</v>
      </c>
      <c r="F90" s="55">
        <f>'[8]Resumo de materiais(Resumo de M'!$D$52</f>
        <v>224.3</v>
      </c>
      <c r="G90" s="56">
        <f t="shared" si="48"/>
        <v>16.239999999999998</v>
      </c>
      <c r="H90" s="55">
        <f t="shared" si="49"/>
        <v>20.170000000000002</v>
      </c>
      <c r="I90" s="55">
        <f t="shared" si="50"/>
        <v>4524.13</v>
      </c>
      <c r="J90" s="1"/>
      <c r="K90" s="249">
        <v>16.239999999999998</v>
      </c>
      <c r="L90" s="1"/>
      <c r="M90"/>
      <c r="N90"/>
      <c r="O90"/>
      <c r="P90"/>
      <c r="Q90"/>
      <c r="R90"/>
      <c r="S90"/>
      <c r="T90"/>
      <c r="U90"/>
      <c r="V90"/>
      <c r="W90"/>
      <c r="X90"/>
      <c r="Y90"/>
      <c r="Z90"/>
      <c r="AA90"/>
      <c r="AB90"/>
      <c r="AC90"/>
      <c r="AD90"/>
      <c r="AE90"/>
      <c r="AF90"/>
      <c r="AG90"/>
      <c r="AH90"/>
      <c r="AI90"/>
      <c r="AJ90"/>
      <c r="AK90"/>
      <c r="AL90"/>
      <c r="AM90"/>
    </row>
    <row r="91" spans="1:39" s="223" customFormat="1" x14ac:dyDescent="0.25">
      <c r="A91" s="41">
        <v>2</v>
      </c>
      <c r="B91" s="52" t="s">
        <v>1680</v>
      </c>
      <c r="C91" s="57">
        <v>96546</v>
      </c>
      <c r="D91" s="247" t="s">
        <v>139</v>
      </c>
      <c r="E91" s="53" t="s">
        <v>146</v>
      </c>
      <c r="F91" s="55">
        <f>'[8]Resumo de materiais(Resumo de M'!$D$53</f>
        <v>592.6</v>
      </c>
      <c r="G91" s="56">
        <f t="shared" si="48"/>
        <v>14.06</v>
      </c>
      <c r="H91" s="55">
        <f t="shared" si="49"/>
        <v>17.47</v>
      </c>
      <c r="I91" s="55">
        <f t="shared" si="50"/>
        <v>10352.719999999999</v>
      </c>
      <c r="J91" s="1"/>
      <c r="K91" s="249">
        <v>14.06</v>
      </c>
      <c r="L91" s="1"/>
      <c r="M91"/>
      <c r="N91"/>
      <c r="O91"/>
      <c r="P91"/>
      <c r="Q91"/>
      <c r="R91"/>
      <c r="S91"/>
      <c r="T91"/>
      <c r="U91"/>
      <c r="V91"/>
      <c r="W91"/>
      <c r="X91"/>
      <c r="Y91"/>
      <c r="Z91"/>
      <c r="AA91"/>
      <c r="AB91"/>
      <c r="AC91"/>
      <c r="AD91"/>
      <c r="AE91"/>
      <c r="AF91"/>
      <c r="AG91"/>
      <c r="AH91"/>
      <c r="AI91"/>
      <c r="AJ91"/>
      <c r="AK91"/>
      <c r="AL91"/>
      <c r="AM91"/>
    </row>
    <row r="92" spans="1:39" s="223" customFormat="1" ht="25.5" x14ac:dyDescent="0.25">
      <c r="A92" s="41">
        <v>2</v>
      </c>
      <c r="B92" s="52" t="s">
        <v>1681</v>
      </c>
      <c r="C92" s="57">
        <v>104920</v>
      </c>
      <c r="D92" s="247" t="s">
        <v>140</v>
      </c>
      <c r="E92" s="53" t="s">
        <v>146</v>
      </c>
      <c r="F92" s="55">
        <f>'[8]Resumo de materiais(Resumo de M'!$D$54</f>
        <v>422.9</v>
      </c>
      <c r="G92" s="56">
        <f t="shared" si="48"/>
        <v>10.65</v>
      </c>
      <c r="H92" s="55">
        <f t="shared" si="49"/>
        <v>13.23</v>
      </c>
      <c r="I92" s="55">
        <f t="shared" si="50"/>
        <v>5594.97</v>
      </c>
      <c r="J92" s="1"/>
      <c r="K92" s="249">
        <v>10.65</v>
      </c>
      <c r="L92" s="1"/>
      <c r="M92"/>
      <c r="N92"/>
      <c r="O92"/>
      <c r="P92"/>
      <c r="Q92"/>
      <c r="R92"/>
      <c r="S92"/>
      <c r="T92"/>
      <c r="U92"/>
      <c r="V92"/>
      <c r="W92"/>
      <c r="X92"/>
      <c r="Y92"/>
      <c r="Z92"/>
      <c r="AA92"/>
      <c r="AB92"/>
      <c r="AC92"/>
      <c r="AD92"/>
      <c r="AE92"/>
      <c r="AF92"/>
      <c r="AG92"/>
      <c r="AH92"/>
      <c r="AI92"/>
      <c r="AJ92"/>
      <c r="AK92"/>
      <c r="AL92"/>
      <c r="AM92"/>
    </row>
    <row r="93" spans="1:39" s="223" customFormat="1" ht="25.5" x14ac:dyDescent="0.25">
      <c r="A93" s="41">
        <v>2</v>
      </c>
      <c r="B93" s="52" t="s">
        <v>1682</v>
      </c>
      <c r="C93" s="57">
        <v>104921</v>
      </c>
      <c r="D93" s="247" t="s">
        <v>141</v>
      </c>
      <c r="E93" s="53" t="s">
        <v>146</v>
      </c>
      <c r="F93" s="55">
        <f>'[8]Resumo de materiais(Resumo de M'!$D$55</f>
        <v>160.30000000000001</v>
      </c>
      <c r="G93" s="56">
        <f t="shared" si="48"/>
        <v>9.93</v>
      </c>
      <c r="H93" s="55">
        <f t="shared" si="49"/>
        <v>12.34</v>
      </c>
      <c r="I93" s="55">
        <f t="shared" si="50"/>
        <v>1978.1</v>
      </c>
      <c r="J93" s="1"/>
      <c r="K93" s="249">
        <v>9.93</v>
      </c>
      <c r="L93" s="1"/>
      <c r="M93"/>
      <c r="N93"/>
      <c r="O93"/>
      <c r="P93"/>
      <c r="Q93"/>
      <c r="R93"/>
      <c r="S93"/>
      <c r="T93"/>
      <c r="U93"/>
      <c r="V93"/>
      <c r="W93"/>
      <c r="X93"/>
      <c r="Y93"/>
      <c r="Z93"/>
      <c r="AA93"/>
      <c r="AB93"/>
      <c r="AC93"/>
      <c r="AD93"/>
      <c r="AE93"/>
      <c r="AF93"/>
      <c r="AG93"/>
      <c r="AH93"/>
      <c r="AI93"/>
      <c r="AJ93"/>
      <c r="AK93"/>
      <c r="AL93"/>
      <c r="AM93"/>
    </row>
    <row r="94" spans="1:39" s="223" customFormat="1" x14ac:dyDescent="0.25">
      <c r="A94" s="41">
        <v>2</v>
      </c>
      <c r="B94" s="52" t="s">
        <v>1683</v>
      </c>
      <c r="C94" s="57">
        <v>98557</v>
      </c>
      <c r="D94" s="54" t="s">
        <v>144</v>
      </c>
      <c r="E94" s="53" t="s">
        <v>14</v>
      </c>
      <c r="F94" s="55">
        <f>F87</f>
        <v>348.4</v>
      </c>
      <c r="G94" s="56">
        <f t="shared" ref="G94:G96" si="51">K94-(K94*I$7)</f>
        <v>40.96</v>
      </c>
      <c r="H94" s="55">
        <f t="shared" ref="H94:H97" si="52">ROUND((G94*(1+I$5)),2)</f>
        <v>50.88</v>
      </c>
      <c r="I94" s="55">
        <f t="shared" ref="I94:I97" si="53">ROUND(F94*H94,2)</f>
        <v>17726.59</v>
      </c>
      <c r="J94" s="1"/>
      <c r="K94" s="249">
        <v>40.96</v>
      </c>
      <c r="L94" s="1"/>
      <c r="M94"/>
      <c r="N94"/>
      <c r="O94"/>
      <c r="P94"/>
      <c r="Q94"/>
      <c r="R94"/>
      <c r="S94"/>
      <c r="T94"/>
      <c r="U94"/>
      <c r="V94"/>
      <c r="W94"/>
      <c r="X94"/>
      <c r="Y94"/>
      <c r="Z94"/>
      <c r="AA94"/>
      <c r="AB94"/>
      <c r="AC94"/>
      <c r="AD94"/>
      <c r="AE94"/>
      <c r="AF94"/>
      <c r="AG94"/>
      <c r="AH94"/>
      <c r="AI94"/>
      <c r="AJ94"/>
      <c r="AK94"/>
      <c r="AL94"/>
      <c r="AM94"/>
    </row>
    <row r="95" spans="1:39" s="241" customFormat="1" ht="39" customHeight="1" x14ac:dyDescent="0.25">
      <c r="A95" s="41">
        <v>2</v>
      </c>
      <c r="B95" s="52" t="s">
        <v>1691</v>
      </c>
      <c r="C95" s="53">
        <v>100982</v>
      </c>
      <c r="D95" s="54" t="s">
        <v>1295</v>
      </c>
      <c r="E95" s="53" t="s">
        <v>777</v>
      </c>
      <c r="F95" s="56">
        <f>F86*1.3</f>
        <v>32.89</v>
      </c>
      <c r="G95" s="56">
        <f t="shared" si="51"/>
        <v>9.2899999999999991</v>
      </c>
      <c r="H95" s="55">
        <f t="shared" si="52"/>
        <v>11.54</v>
      </c>
      <c r="I95" s="55">
        <f t="shared" si="53"/>
        <v>379.55</v>
      </c>
      <c r="J95" s="1"/>
      <c r="K95" s="249">
        <v>9.2899999999999991</v>
      </c>
      <c r="L95" s="1"/>
      <c r="M95"/>
      <c r="N95"/>
      <c r="O95"/>
      <c r="P95"/>
      <c r="Q95"/>
      <c r="R95"/>
      <c r="S95"/>
      <c r="T95"/>
      <c r="U95"/>
      <c r="V95"/>
      <c r="W95"/>
      <c r="X95"/>
      <c r="Y95"/>
      <c r="Z95"/>
      <c r="AA95"/>
      <c r="AB95"/>
      <c r="AC95"/>
      <c r="AD95"/>
      <c r="AE95"/>
      <c r="AF95"/>
      <c r="AG95"/>
      <c r="AH95"/>
      <c r="AI95"/>
      <c r="AJ95"/>
      <c r="AK95"/>
      <c r="AL95"/>
      <c r="AM95"/>
    </row>
    <row r="96" spans="1:39" s="241" customFormat="1" ht="25.5" x14ac:dyDescent="0.25">
      <c r="A96" s="41">
        <v>2</v>
      </c>
      <c r="B96" s="52" t="s">
        <v>1692</v>
      </c>
      <c r="C96" s="53">
        <v>95875</v>
      </c>
      <c r="D96" s="54" t="s">
        <v>1296</v>
      </c>
      <c r="E96" s="53" t="s">
        <v>954</v>
      </c>
      <c r="F96" s="56">
        <f>F95*5.2</f>
        <v>171.02800000000002</v>
      </c>
      <c r="G96" s="56">
        <f t="shared" si="51"/>
        <v>2.54</v>
      </c>
      <c r="H96" s="55">
        <f t="shared" si="52"/>
        <v>3.16</v>
      </c>
      <c r="I96" s="55">
        <f t="shared" si="53"/>
        <v>540.45000000000005</v>
      </c>
      <c r="J96" s="1"/>
      <c r="K96" s="249">
        <v>2.54</v>
      </c>
      <c r="L96" s="1"/>
      <c r="M96"/>
      <c r="N96"/>
      <c r="O96"/>
      <c r="P96"/>
      <c r="Q96"/>
      <c r="R96"/>
      <c r="S96"/>
      <c r="T96"/>
      <c r="U96"/>
      <c r="V96"/>
      <c r="W96"/>
      <c r="X96"/>
      <c r="Y96"/>
      <c r="Z96"/>
      <c r="AA96"/>
      <c r="AB96"/>
      <c r="AC96"/>
      <c r="AD96"/>
      <c r="AE96"/>
      <c r="AF96"/>
      <c r="AG96"/>
      <c r="AH96"/>
      <c r="AI96"/>
      <c r="AJ96"/>
      <c r="AK96"/>
      <c r="AL96"/>
      <c r="AM96"/>
    </row>
    <row r="97" spans="1:39" s="241" customFormat="1" ht="25.5" x14ac:dyDescent="0.25">
      <c r="A97" s="41">
        <v>2</v>
      </c>
      <c r="B97" s="52" t="s">
        <v>1693</v>
      </c>
      <c r="C97" s="53" t="s">
        <v>1294</v>
      </c>
      <c r="D97" s="54" t="s">
        <v>1297</v>
      </c>
      <c r="E97" s="53" t="s">
        <v>777</v>
      </c>
      <c r="F97" s="56">
        <f>F95</f>
        <v>32.89</v>
      </c>
      <c r="G97" s="56">
        <f>K97-(K97*I$7)</f>
        <v>21.95</v>
      </c>
      <c r="H97" s="55">
        <f t="shared" si="52"/>
        <v>27.27</v>
      </c>
      <c r="I97" s="55">
        <f t="shared" si="53"/>
        <v>896.91</v>
      </c>
      <c r="J97" s="1"/>
      <c r="K97" s="249">
        <v>21.95</v>
      </c>
      <c r="L97" s="1"/>
      <c r="M97"/>
      <c r="N97"/>
      <c r="O97"/>
      <c r="P97"/>
      <c r="Q97"/>
      <c r="R97"/>
      <c r="S97"/>
      <c r="T97"/>
      <c r="U97"/>
      <c r="V97"/>
      <c r="W97"/>
      <c r="X97"/>
      <c r="Y97"/>
      <c r="Z97"/>
      <c r="AA97"/>
      <c r="AB97"/>
      <c r="AC97"/>
      <c r="AD97"/>
      <c r="AE97"/>
      <c r="AF97"/>
      <c r="AG97"/>
      <c r="AH97"/>
      <c r="AI97"/>
      <c r="AJ97"/>
      <c r="AK97"/>
      <c r="AL97"/>
      <c r="AM97"/>
    </row>
    <row r="98" spans="1:39" s="2" customFormat="1" x14ac:dyDescent="0.25">
      <c r="A98" s="41" t="s">
        <v>776</v>
      </c>
      <c r="B98" s="48">
        <v>3</v>
      </c>
      <c r="C98" s="49"/>
      <c r="D98" s="50" t="s">
        <v>147</v>
      </c>
      <c r="E98" s="49"/>
      <c r="F98" s="51"/>
      <c r="G98" s="51"/>
      <c r="H98" s="51"/>
      <c r="I98" s="51">
        <f>SUMIF($A:$A,$B98,$I:$I)</f>
        <v>397029.9</v>
      </c>
      <c r="J98" s="1"/>
      <c r="K98" s="249"/>
      <c r="L98" s="1"/>
      <c r="M98"/>
      <c r="N98"/>
      <c r="O98"/>
      <c r="P98"/>
      <c r="Q98"/>
      <c r="R98"/>
      <c r="S98"/>
      <c r="T98"/>
      <c r="U98"/>
      <c r="V98"/>
      <c r="W98"/>
      <c r="X98"/>
      <c r="Y98"/>
      <c r="Z98"/>
      <c r="AA98"/>
      <c r="AB98"/>
      <c r="AC98"/>
      <c r="AD98"/>
      <c r="AE98"/>
      <c r="AF98"/>
      <c r="AG98"/>
      <c r="AH98"/>
      <c r="AI98"/>
      <c r="AJ98"/>
      <c r="AK98"/>
      <c r="AL98"/>
      <c r="AM98"/>
    </row>
    <row r="99" spans="1:39" s="2" customFormat="1" x14ac:dyDescent="0.25">
      <c r="A99" s="41"/>
      <c r="B99" s="142" t="s">
        <v>24</v>
      </c>
      <c r="C99" s="143"/>
      <c r="D99" s="144" t="s">
        <v>154</v>
      </c>
      <c r="E99" s="143"/>
      <c r="F99" s="145"/>
      <c r="G99" s="145"/>
      <c r="H99" s="145"/>
      <c r="I99" s="145">
        <f>SUM(I100:I105)</f>
        <v>65276.51</v>
      </c>
      <c r="J99" s="1"/>
      <c r="K99" s="249"/>
      <c r="L99" s="1"/>
      <c r="M99"/>
      <c r="N99"/>
      <c r="O99"/>
      <c r="P99"/>
      <c r="Q99"/>
      <c r="R99"/>
      <c r="S99"/>
      <c r="T99"/>
      <c r="U99"/>
      <c r="V99"/>
      <c r="W99"/>
      <c r="X99"/>
      <c r="Y99"/>
      <c r="Z99"/>
      <c r="AA99"/>
      <c r="AB99"/>
      <c r="AC99"/>
      <c r="AD99"/>
      <c r="AE99"/>
      <c r="AF99"/>
      <c r="AG99"/>
      <c r="AH99"/>
      <c r="AI99"/>
      <c r="AJ99"/>
      <c r="AK99"/>
      <c r="AL99"/>
      <c r="AM99"/>
    </row>
    <row r="100" spans="1:39" s="2" customFormat="1" ht="25.5" x14ac:dyDescent="0.25">
      <c r="A100" s="41">
        <v>3</v>
      </c>
      <c r="B100" s="52" t="s">
        <v>1220</v>
      </c>
      <c r="C100" s="57">
        <v>92423</v>
      </c>
      <c r="D100" s="54" t="s">
        <v>149</v>
      </c>
      <c r="E100" s="53" t="s">
        <v>14</v>
      </c>
      <c r="F100" s="55">
        <v>310.2</v>
      </c>
      <c r="G100" s="56">
        <f t="shared" si="43"/>
        <v>74.55</v>
      </c>
      <c r="H100" s="55">
        <f t="shared" ref="H100:H105" si="54">ROUND((G100*(1+I$5)),2)</f>
        <v>92.61</v>
      </c>
      <c r="I100" s="55">
        <f t="shared" ref="I100:I198" si="55">ROUND(F100*H100,2)</f>
        <v>28727.62</v>
      </c>
      <c r="J100" s="1"/>
      <c r="K100" s="249">
        <v>74.55</v>
      </c>
      <c r="L100" s="1"/>
      <c r="M100"/>
      <c r="N100"/>
      <c r="O100"/>
      <c r="P100"/>
      <c r="Q100"/>
      <c r="R100"/>
      <c r="S100"/>
      <c r="T100"/>
      <c r="U100"/>
      <c r="V100"/>
      <c r="W100"/>
      <c r="X100"/>
      <c r="Y100"/>
      <c r="Z100"/>
      <c r="AA100"/>
      <c r="AB100"/>
      <c r="AC100"/>
      <c r="AD100"/>
      <c r="AE100"/>
      <c r="AF100"/>
      <c r="AG100"/>
      <c r="AH100"/>
      <c r="AI100"/>
      <c r="AJ100"/>
      <c r="AK100"/>
      <c r="AL100"/>
      <c r="AM100"/>
    </row>
    <row r="101" spans="1:39" s="2" customFormat="1" ht="25.5" x14ac:dyDescent="0.25">
      <c r="A101" s="41">
        <v>3</v>
      </c>
      <c r="B101" s="52" t="s">
        <v>1222</v>
      </c>
      <c r="C101" s="57">
        <v>92762</v>
      </c>
      <c r="D101" s="54" t="s">
        <v>150</v>
      </c>
      <c r="E101" s="53" t="s">
        <v>146</v>
      </c>
      <c r="F101" s="55">
        <v>788.5</v>
      </c>
      <c r="G101" s="56">
        <f t="shared" ref="G101:G113" si="56">K101-(K101*I$7)</f>
        <v>10.75</v>
      </c>
      <c r="H101" s="55">
        <f t="shared" si="54"/>
        <v>13.35</v>
      </c>
      <c r="I101" s="55">
        <f t="shared" ref="I101:I113" si="57">ROUND(F101*H101,2)</f>
        <v>10526.48</v>
      </c>
      <c r="J101" s="1"/>
      <c r="K101" s="249">
        <v>10.75</v>
      </c>
      <c r="L101" s="1"/>
      <c r="M101"/>
      <c r="N101"/>
      <c r="O101"/>
      <c r="P101"/>
      <c r="Q101"/>
      <c r="R101"/>
      <c r="S101"/>
      <c r="T101"/>
      <c r="U101"/>
      <c r="V101"/>
      <c r="W101"/>
      <c r="X101"/>
      <c r="Y101"/>
      <c r="Z101"/>
      <c r="AA101"/>
      <c r="AB101"/>
      <c r="AC101"/>
      <c r="AD101"/>
      <c r="AE101"/>
      <c r="AF101"/>
      <c r="AG101"/>
      <c r="AH101"/>
      <c r="AI101"/>
      <c r="AJ101"/>
      <c r="AK101"/>
      <c r="AL101"/>
      <c r="AM101"/>
    </row>
    <row r="102" spans="1:39" s="2" customFormat="1" ht="25.5" x14ac:dyDescent="0.25">
      <c r="A102" s="41">
        <v>3</v>
      </c>
      <c r="B102" s="52" t="s">
        <v>1223</v>
      </c>
      <c r="C102" s="57">
        <v>92763</v>
      </c>
      <c r="D102" s="54" t="s">
        <v>151</v>
      </c>
      <c r="E102" s="53" t="s">
        <v>146</v>
      </c>
      <c r="F102" s="55">
        <v>175.8</v>
      </c>
      <c r="G102" s="56">
        <f t="shared" si="56"/>
        <v>8.9499999999999993</v>
      </c>
      <c r="H102" s="55">
        <f t="shared" si="54"/>
        <v>11.12</v>
      </c>
      <c r="I102" s="55">
        <f t="shared" si="57"/>
        <v>1954.9</v>
      </c>
      <c r="J102" s="1"/>
      <c r="K102" s="249">
        <v>8.9499999999999993</v>
      </c>
      <c r="L102" s="1"/>
      <c r="M102"/>
      <c r="N102"/>
      <c r="O102"/>
      <c r="P102"/>
      <c r="Q102"/>
      <c r="R102"/>
      <c r="S102"/>
      <c r="T102"/>
      <c r="U102"/>
      <c r="V102"/>
      <c r="W102"/>
      <c r="X102"/>
      <c r="Y102"/>
      <c r="Z102"/>
      <c r="AA102"/>
      <c r="AB102"/>
      <c r="AC102"/>
      <c r="AD102"/>
      <c r="AE102"/>
      <c r="AF102"/>
      <c r="AG102"/>
      <c r="AH102"/>
      <c r="AI102"/>
      <c r="AJ102"/>
      <c r="AK102"/>
      <c r="AL102"/>
      <c r="AM102"/>
    </row>
    <row r="103" spans="1:39" s="2" customFormat="1" ht="25.5" x14ac:dyDescent="0.25">
      <c r="A103" s="41">
        <v>3</v>
      </c>
      <c r="B103" s="52" t="s">
        <v>1224</v>
      </c>
      <c r="C103" s="57">
        <v>92759</v>
      </c>
      <c r="D103" s="54" t="s">
        <v>152</v>
      </c>
      <c r="E103" s="53" t="s">
        <v>146</v>
      </c>
      <c r="F103" s="55">
        <v>409.2</v>
      </c>
      <c r="G103" s="56">
        <f t="shared" si="56"/>
        <v>14.22</v>
      </c>
      <c r="H103" s="55">
        <f t="shared" si="54"/>
        <v>17.66</v>
      </c>
      <c r="I103" s="55">
        <f t="shared" si="57"/>
        <v>7226.47</v>
      </c>
      <c r="J103" s="1"/>
      <c r="K103" s="249">
        <v>14.22</v>
      </c>
      <c r="L103" s="1"/>
      <c r="M103"/>
      <c r="N103"/>
      <c r="O103"/>
      <c r="P103"/>
      <c r="Q103"/>
      <c r="R103"/>
      <c r="S103"/>
      <c r="T103"/>
      <c r="U103"/>
      <c r="V103"/>
      <c r="W103"/>
      <c r="X103"/>
      <c r="Y103"/>
      <c r="Z103"/>
      <c r="AA103"/>
      <c r="AB103"/>
      <c r="AC103"/>
      <c r="AD103"/>
      <c r="AE103"/>
      <c r="AF103"/>
      <c r="AG103"/>
      <c r="AH103"/>
      <c r="AI103"/>
      <c r="AJ103"/>
      <c r="AK103"/>
      <c r="AL103"/>
      <c r="AM103"/>
    </row>
    <row r="104" spans="1:39" s="2" customFormat="1" ht="25.5" x14ac:dyDescent="0.25">
      <c r="A104" s="41">
        <v>3</v>
      </c>
      <c r="B104" s="52" t="s">
        <v>1225</v>
      </c>
      <c r="C104" s="53" t="s">
        <v>148</v>
      </c>
      <c r="D104" s="54" t="s">
        <v>153</v>
      </c>
      <c r="E104" s="53" t="s">
        <v>777</v>
      </c>
      <c r="F104" s="55">
        <v>18.7</v>
      </c>
      <c r="G104" s="56">
        <f t="shared" si="56"/>
        <v>703.06961000000001</v>
      </c>
      <c r="H104" s="55">
        <f t="shared" si="54"/>
        <v>873.35</v>
      </c>
      <c r="I104" s="55">
        <f t="shared" si="57"/>
        <v>16331.65</v>
      </c>
      <c r="J104" s="1"/>
      <c r="K104" s="249">
        <v>703.06961000000001</v>
      </c>
      <c r="L104" s="1"/>
      <c r="M104"/>
      <c r="N104"/>
      <c r="O104"/>
      <c r="P104"/>
      <c r="Q104"/>
      <c r="R104"/>
      <c r="S104"/>
      <c r="T104"/>
      <c r="U104"/>
      <c r="V104"/>
      <c r="W104"/>
      <c r="X104"/>
      <c r="Y104"/>
      <c r="Z104"/>
      <c r="AA104"/>
      <c r="AB104"/>
      <c r="AC104"/>
      <c r="AD104"/>
      <c r="AE104"/>
      <c r="AF104"/>
      <c r="AG104"/>
      <c r="AH104"/>
      <c r="AI104"/>
      <c r="AJ104"/>
      <c r="AK104"/>
      <c r="AL104"/>
      <c r="AM104"/>
    </row>
    <row r="105" spans="1:39" s="2" customFormat="1" x14ac:dyDescent="0.25">
      <c r="A105" s="41">
        <v>3</v>
      </c>
      <c r="B105" s="52" t="s">
        <v>1226</v>
      </c>
      <c r="C105" s="53" t="s">
        <v>131</v>
      </c>
      <c r="D105" s="54" t="s">
        <v>145</v>
      </c>
      <c r="E105" s="53" t="s">
        <v>777</v>
      </c>
      <c r="F105" s="55">
        <v>18.7</v>
      </c>
      <c r="G105" s="56">
        <f t="shared" si="56"/>
        <v>21.930689999999998</v>
      </c>
      <c r="H105" s="55">
        <f t="shared" si="54"/>
        <v>27.24</v>
      </c>
      <c r="I105" s="55">
        <f t="shared" si="57"/>
        <v>509.39</v>
      </c>
      <c r="J105" s="1"/>
      <c r="K105" s="249">
        <v>21.930689999999998</v>
      </c>
      <c r="L105" s="1"/>
      <c r="M105"/>
      <c r="N105"/>
      <c r="O105"/>
      <c r="P105"/>
      <c r="Q105"/>
      <c r="R105"/>
      <c r="S105"/>
      <c r="T105"/>
      <c r="U105"/>
      <c r="V105"/>
      <c r="W105"/>
      <c r="X105"/>
      <c r="Y105"/>
      <c r="Z105"/>
      <c r="AA105"/>
      <c r="AB105"/>
      <c r="AC105"/>
      <c r="AD105"/>
      <c r="AE105"/>
      <c r="AF105"/>
      <c r="AG105"/>
      <c r="AH105"/>
      <c r="AI105"/>
      <c r="AJ105"/>
      <c r="AK105"/>
      <c r="AL105"/>
      <c r="AM105"/>
    </row>
    <row r="106" spans="1:39" s="2" customFormat="1" x14ac:dyDescent="0.25">
      <c r="A106" s="41"/>
      <c r="B106" s="142" t="s">
        <v>155</v>
      </c>
      <c r="C106" s="143"/>
      <c r="D106" s="144" t="s">
        <v>156</v>
      </c>
      <c r="E106" s="143"/>
      <c r="F106" s="145"/>
      <c r="G106" s="145"/>
      <c r="H106" s="145"/>
      <c r="I106" s="145">
        <f>SUM(I107:I115)</f>
        <v>101061.89</v>
      </c>
      <c r="J106" s="1"/>
      <c r="K106" s="249"/>
      <c r="L106" s="1"/>
      <c r="M106"/>
      <c r="N106"/>
      <c r="O106"/>
      <c r="P106"/>
      <c r="Q106"/>
      <c r="R106"/>
      <c r="S106"/>
      <c r="T106"/>
      <c r="U106"/>
      <c r="V106"/>
      <c r="W106"/>
      <c r="X106"/>
      <c r="Y106"/>
      <c r="Z106"/>
      <c r="AA106"/>
      <c r="AB106"/>
      <c r="AC106"/>
      <c r="AD106"/>
      <c r="AE106"/>
      <c r="AF106"/>
      <c r="AG106"/>
      <c r="AH106"/>
      <c r="AI106"/>
      <c r="AJ106"/>
      <c r="AK106"/>
      <c r="AL106"/>
      <c r="AM106"/>
    </row>
    <row r="107" spans="1:39" s="2" customFormat="1" ht="25.5" x14ac:dyDescent="0.25">
      <c r="A107" s="41">
        <v>3</v>
      </c>
      <c r="B107" s="52" t="s">
        <v>1227</v>
      </c>
      <c r="C107" s="57">
        <v>92460</v>
      </c>
      <c r="D107" s="54" t="s">
        <v>158</v>
      </c>
      <c r="E107" s="53" t="s">
        <v>14</v>
      </c>
      <c r="F107" s="55">
        <v>265.3</v>
      </c>
      <c r="G107" s="56">
        <f t="shared" si="56"/>
        <v>129.56</v>
      </c>
      <c r="H107" s="55">
        <f t="shared" ref="H107:H115" si="58">ROUND((G107*(1+I$5)),2)</f>
        <v>160.94</v>
      </c>
      <c r="I107" s="55">
        <f t="shared" si="57"/>
        <v>42697.38</v>
      </c>
      <c r="J107" s="1"/>
      <c r="K107" s="249">
        <v>129.56</v>
      </c>
      <c r="L107" s="1"/>
      <c r="M107"/>
      <c r="N107"/>
      <c r="O107"/>
      <c r="P107"/>
      <c r="Q107"/>
      <c r="R107"/>
      <c r="S107"/>
      <c r="T107"/>
      <c r="U107"/>
      <c r="V107"/>
      <c r="W107"/>
      <c r="X107"/>
      <c r="Y107"/>
      <c r="Z107"/>
      <c r="AA107"/>
      <c r="AB107"/>
      <c r="AC107"/>
      <c r="AD107"/>
      <c r="AE107"/>
      <c r="AF107"/>
      <c r="AG107"/>
      <c r="AH107"/>
      <c r="AI107"/>
      <c r="AJ107"/>
      <c r="AK107"/>
      <c r="AL107"/>
      <c r="AM107"/>
    </row>
    <row r="108" spans="1:39" s="2" customFormat="1" ht="25.5" x14ac:dyDescent="0.25">
      <c r="A108" s="41">
        <v>3</v>
      </c>
      <c r="B108" s="52" t="s">
        <v>1229</v>
      </c>
      <c r="C108" s="57">
        <v>92760</v>
      </c>
      <c r="D108" s="54" t="s">
        <v>159</v>
      </c>
      <c r="E108" s="53" t="s">
        <v>146</v>
      </c>
      <c r="F108" s="55">
        <v>65.599999999999994</v>
      </c>
      <c r="G108" s="56">
        <f t="shared" si="56"/>
        <v>13.15</v>
      </c>
      <c r="H108" s="55">
        <f t="shared" si="58"/>
        <v>16.329999999999998</v>
      </c>
      <c r="I108" s="55">
        <f t="shared" si="57"/>
        <v>1071.25</v>
      </c>
      <c r="J108" s="1"/>
      <c r="K108" s="249">
        <v>13.15</v>
      </c>
      <c r="L108" s="1"/>
      <c r="M108"/>
      <c r="N108"/>
      <c r="O108"/>
      <c r="P108"/>
      <c r="Q108"/>
      <c r="R108"/>
      <c r="S108"/>
      <c r="T108"/>
      <c r="U108"/>
      <c r="V108"/>
      <c r="W108"/>
      <c r="X108"/>
      <c r="Y108"/>
      <c r="Z108"/>
      <c r="AA108"/>
      <c r="AB108"/>
      <c r="AC108"/>
      <c r="AD108"/>
      <c r="AE108"/>
      <c r="AF108"/>
      <c r="AG108"/>
      <c r="AH108"/>
      <c r="AI108"/>
      <c r="AJ108"/>
      <c r="AK108"/>
      <c r="AL108"/>
      <c r="AM108"/>
    </row>
    <row r="109" spans="1:39" s="2" customFormat="1" ht="25.5" x14ac:dyDescent="0.25">
      <c r="A109" s="41">
        <v>3</v>
      </c>
      <c r="B109" s="52" t="s">
        <v>1230</v>
      </c>
      <c r="C109" s="57">
        <v>92761</v>
      </c>
      <c r="D109" s="54" t="s">
        <v>160</v>
      </c>
      <c r="E109" s="53" t="s">
        <v>146</v>
      </c>
      <c r="F109" s="55">
        <v>390.7</v>
      </c>
      <c r="G109" s="56">
        <f t="shared" si="56"/>
        <v>12.16</v>
      </c>
      <c r="H109" s="55">
        <f t="shared" si="58"/>
        <v>15.11</v>
      </c>
      <c r="I109" s="55">
        <f t="shared" si="57"/>
        <v>5903.48</v>
      </c>
      <c r="J109" s="1"/>
      <c r="K109" s="249">
        <v>12.16</v>
      </c>
      <c r="L109" s="1"/>
      <c r="M109"/>
      <c r="N109"/>
      <c r="O109"/>
      <c r="P109"/>
      <c r="Q109"/>
      <c r="R109"/>
      <c r="S109"/>
      <c r="T109"/>
      <c r="U109"/>
      <c r="V109"/>
      <c r="W109"/>
      <c r="X109"/>
      <c r="Y109"/>
      <c r="Z109"/>
      <c r="AA109"/>
      <c r="AB109"/>
      <c r="AC109"/>
      <c r="AD109"/>
      <c r="AE109"/>
      <c r="AF109"/>
      <c r="AG109"/>
      <c r="AH109"/>
      <c r="AI109"/>
      <c r="AJ109"/>
      <c r="AK109"/>
      <c r="AL109"/>
      <c r="AM109"/>
    </row>
    <row r="110" spans="1:39" s="2" customFormat="1" ht="25.5" x14ac:dyDescent="0.25">
      <c r="A110" s="41">
        <v>3</v>
      </c>
      <c r="B110" s="52" t="s">
        <v>1231</v>
      </c>
      <c r="C110" s="57">
        <v>92762</v>
      </c>
      <c r="D110" s="54" t="s">
        <v>150</v>
      </c>
      <c r="E110" s="53" t="s">
        <v>146</v>
      </c>
      <c r="F110" s="55">
        <v>533.70000000000005</v>
      </c>
      <c r="G110" s="56">
        <f t="shared" si="56"/>
        <v>10.75</v>
      </c>
      <c r="H110" s="55">
        <f t="shared" si="58"/>
        <v>13.35</v>
      </c>
      <c r="I110" s="55">
        <f t="shared" si="57"/>
        <v>7124.9</v>
      </c>
      <c r="J110" s="1"/>
      <c r="K110" s="249">
        <v>10.75</v>
      </c>
      <c r="L110" s="1"/>
      <c r="M110"/>
      <c r="N110"/>
      <c r="O110"/>
      <c r="P110"/>
      <c r="Q110"/>
      <c r="R110"/>
      <c r="S110"/>
      <c r="T110"/>
      <c r="U110"/>
      <c r="V110"/>
      <c r="W110"/>
      <c r="X110"/>
      <c r="Y110"/>
      <c r="Z110"/>
      <c r="AA110"/>
      <c r="AB110"/>
      <c r="AC110"/>
      <c r="AD110"/>
      <c r="AE110"/>
      <c r="AF110"/>
      <c r="AG110"/>
      <c r="AH110"/>
      <c r="AI110"/>
      <c r="AJ110"/>
      <c r="AK110"/>
      <c r="AL110"/>
      <c r="AM110"/>
    </row>
    <row r="111" spans="1:39" s="2" customFormat="1" ht="25.5" x14ac:dyDescent="0.25">
      <c r="A111" s="41">
        <v>3</v>
      </c>
      <c r="B111" s="52" t="s">
        <v>1232</v>
      </c>
      <c r="C111" s="57">
        <v>92763</v>
      </c>
      <c r="D111" s="54" t="s">
        <v>151</v>
      </c>
      <c r="E111" s="53" t="s">
        <v>146</v>
      </c>
      <c r="F111" s="55">
        <v>597.4</v>
      </c>
      <c r="G111" s="56">
        <f t="shared" si="56"/>
        <v>8.9499999999999993</v>
      </c>
      <c r="H111" s="55">
        <f t="shared" si="58"/>
        <v>11.12</v>
      </c>
      <c r="I111" s="55">
        <f t="shared" si="57"/>
        <v>6643.09</v>
      </c>
      <c r="J111" s="1"/>
      <c r="K111" s="249">
        <v>8.9499999999999993</v>
      </c>
      <c r="L111" s="1"/>
      <c r="M111"/>
      <c r="N111"/>
      <c r="O111"/>
      <c r="P111"/>
      <c r="Q111"/>
      <c r="R111"/>
      <c r="S111"/>
      <c r="T111"/>
      <c r="U111"/>
      <c r="V111"/>
      <c r="W111"/>
      <c r="X111"/>
      <c r="Y111"/>
      <c r="Z111"/>
      <c r="AA111"/>
      <c r="AB111"/>
      <c r="AC111"/>
      <c r="AD111"/>
      <c r="AE111"/>
      <c r="AF111"/>
      <c r="AG111"/>
      <c r="AH111"/>
      <c r="AI111"/>
      <c r="AJ111"/>
      <c r="AK111"/>
      <c r="AL111"/>
      <c r="AM111"/>
    </row>
    <row r="112" spans="1:39" s="2" customFormat="1" ht="25.5" x14ac:dyDescent="0.25">
      <c r="A112" s="41">
        <v>3</v>
      </c>
      <c r="B112" s="52" t="s">
        <v>1233</v>
      </c>
      <c r="C112" s="57">
        <v>92764</v>
      </c>
      <c r="D112" s="54" t="s">
        <v>161</v>
      </c>
      <c r="E112" s="53" t="s">
        <v>146</v>
      </c>
      <c r="F112" s="55">
        <v>418</v>
      </c>
      <c r="G112" s="56">
        <f t="shared" si="56"/>
        <v>8.6199999999999992</v>
      </c>
      <c r="H112" s="55">
        <f t="shared" si="58"/>
        <v>10.71</v>
      </c>
      <c r="I112" s="55">
        <f t="shared" si="57"/>
        <v>4476.78</v>
      </c>
      <c r="J112" s="1"/>
      <c r="K112" s="249">
        <v>8.6199999999999992</v>
      </c>
      <c r="L112" s="1"/>
      <c r="M112"/>
      <c r="N112"/>
      <c r="O112"/>
      <c r="P112"/>
      <c r="Q112"/>
      <c r="R112"/>
      <c r="S112"/>
      <c r="T112"/>
      <c r="U112"/>
      <c r="V112"/>
      <c r="W112"/>
      <c r="X112"/>
      <c r="Y112"/>
      <c r="Z112"/>
      <c r="AA112"/>
      <c r="AB112"/>
      <c r="AC112"/>
      <c r="AD112"/>
      <c r="AE112"/>
      <c r="AF112"/>
      <c r="AG112"/>
      <c r="AH112"/>
      <c r="AI112"/>
      <c r="AJ112"/>
      <c r="AK112"/>
      <c r="AL112"/>
      <c r="AM112"/>
    </row>
    <row r="113" spans="1:39" s="2" customFormat="1" ht="25.5" x14ac:dyDescent="0.25">
      <c r="A113" s="41">
        <v>3</v>
      </c>
      <c r="B113" s="52" t="s">
        <v>1234</v>
      </c>
      <c r="C113" s="57">
        <v>92759</v>
      </c>
      <c r="D113" s="54" t="s">
        <v>152</v>
      </c>
      <c r="E113" s="53" t="s">
        <v>146</v>
      </c>
      <c r="F113" s="55">
        <v>404.6</v>
      </c>
      <c r="G113" s="56">
        <f t="shared" si="56"/>
        <v>14.22</v>
      </c>
      <c r="H113" s="55">
        <f t="shared" si="58"/>
        <v>17.66</v>
      </c>
      <c r="I113" s="55">
        <f t="shared" si="57"/>
        <v>7145.24</v>
      </c>
      <c r="J113" s="1"/>
      <c r="K113" s="249">
        <v>14.22</v>
      </c>
      <c r="L113" s="1"/>
      <c r="M113"/>
      <c r="N113"/>
      <c r="O113"/>
      <c r="P113"/>
      <c r="Q113"/>
      <c r="R113"/>
      <c r="S113"/>
      <c r="T113"/>
      <c r="U113"/>
      <c r="V113"/>
      <c r="W113"/>
      <c r="X113"/>
      <c r="Y113"/>
      <c r="Z113"/>
      <c r="AA113"/>
      <c r="AB113"/>
      <c r="AC113"/>
      <c r="AD113"/>
      <c r="AE113"/>
      <c r="AF113"/>
      <c r="AG113"/>
      <c r="AH113"/>
      <c r="AI113"/>
      <c r="AJ113"/>
      <c r="AK113"/>
      <c r="AL113"/>
      <c r="AM113"/>
    </row>
    <row r="114" spans="1:39" s="2" customFormat="1" ht="25.5" x14ac:dyDescent="0.25">
      <c r="A114" s="41">
        <v>3</v>
      </c>
      <c r="B114" s="52" t="s">
        <v>1228</v>
      </c>
      <c r="C114" s="53" t="s">
        <v>157</v>
      </c>
      <c r="D114" s="54" t="s">
        <v>162</v>
      </c>
      <c r="E114" s="53" t="s">
        <v>777</v>
      </c>
      <c r="F114" s="55">
        <v>28.8</v>
      </c>
      <c r="G114" s="56">
        <f t="shared" si="43"/>
        <v>704.82537000000002</v>
      </c>
      <c r="H114" s="55">
        <f t="shared" si="58"/>
        <v>875.53</v>
      </c>
      <c r="I114" s="55">
        <f t="shared" si="55"/>
        <v>25215.26</v>
      </c>
      <c r="J114" s="1"/>
      <c r="K114" s="249">
        <v>704.82537000000002</v>
      </c>
      <c r="L114" s="1"/>
      <c r="M114"/>
      <c r="N114"/>
      <c r="O114"/>
      <c r="P114"/>
      <c r="Q114"/>
      <c r="R114"/>
      <c r="S114"/>
      <c r="T114"/>
      <c r="U114"/>
      <c r="V114"/>
      <c r="W114"/>
      <c r="X114"/>
      <c r="Y114"/>
      <c r="Z114"/>
      <c r="AA114"/>
      <c r="AB114"/>
      <c r="AC114"/>
      <c r="AD114"/>
      <c r="AE114"/>
      <c r="AF114"/>
      <c r="AG114"/>
      <c r="AH114"/>
      <c r="AI114"/>
      <c r="AJ114"/>
      <c r="AK114"/>
      <c r="AL114"/>
      <c r="AM114"/>
    </row>
    <row r="115" spans="1:39" s="2" customFormat="1" x14ac:dyDescent="0.25">
      <c r="A115" s="41">
        <v>3</v>
      </c>
      <c r="B115" s="52" t="s">
        <v>1235</v>
      </c>
      <c r="C115" s="53" t="s">
        <v>131</v>
      </c>
      <c r="D115" s="54" t="s">
        <v>145</v>
      </c>
      <c r="E115" s="53" t="s">
        <v>777</v>
      </c>
      <c r="F115" s="55">
        <v>28.8</v>
      </c>
      <c r="G115" s="56">
        <f t="shared" si="43"/>
        <v>21.930689999999998</v>
      </c>
      <c r="H115" s="55">
        <f t="shared" si="58"/>
        <v>27.24</v>
      </c>
      <c r="I115" s="55">
        <f t="shared" si="55"/>
        <v>784.51</v>
      </c>
      <c r="J115" s="1"/>
      <c r="K115" s="249">
        <v>21.930689999999998</v>
      </c>
      <c r="L115" s="1"/>
      <c r="M115"/>
      <c r="N115"/>
      <c r="O115"/>
      <c r="P115"/>
      <c r="Q115"/>
      <c r="R115"/>
      <c r="S115"/>
      <c r="T115"/>
      <c r="U115"/>
      <c r="V115"/>
      <c r="W115"/>
      <c r="X115"/>
      <c r="Y115"/>
      <c r="Z115"/>
      <c r="AA115"/>
      <c r="AB115"/>
      <c r="AC115"/>
      <c r="AD115"/>
      <c r="AE115"/>
      <c r="AF115"/>
      <c r="AG115"/>
      <c r="AH115"/>
      <c r="AI115"/>
      <c r="AJ115"/>
      <c r="AK115"/>
      <c r="AL115"/>
      <c r="AM115"/>
    </row>
    <row r="116" spans="1:39" s="2" customFormat="1" x14ac:dyDescent="0.25">
      <c r="A116" s="41"/>
      <c r="B116" s="142" t="s">
        <v>163</v>
      </c>
      <c r="C116" s="143"/>
      <c r="D116" s="144" t="s">
        <v>164</v>
      </c>
      <c r="E116" s="143"/>
      <c r="F116" s="145"/>
      <c r="G116" s="145"/>
      <c r="H116" s="145"/>
      <c r="I116" s="145">
        <f>SUM(I117:I127)</f>
        <v>228576.80999999997</v>
      </c>
      <c r="J116" s="1"/>
      <c r="K116" s="249"/>
      <c r="L116" s="1"/>
      <c r="M116"/>
      <c r="N116"/>
      <c r="O116"/>
      <c r="P116"/>
      <c r="Q116"/>
      <c r="R116"/>
      <c r="S116"/>
      <c r="T116"/>
      <c r="U116"/>
      <c r="V116"/>
      <c r="W116"/>
      <c r="X116"/>
      <c r="Y116"/>
      <c r="Z116"/>
      <c r="AA116"/>
      <c r="AB116"/>
      <c r="AC116"/>
      <c r="AD116"/>
      <c r="AE116"/>
      <c r="AF116"/>
      <c r="AG116"/>
      <c r="AH116"/>
      <c r="AI116"/>
      <c r="AJ116"/>
      <c r="AK116"/>
      <c r="AL116"/>
      <c r="AM116"/>
    </row>
    <row r="117" spans="1:39" s="2" customFormat="1" ht="25.5" x14ac:dyDescent="0.25">
      <c r="A117" s="41">
        <v>3</v>
      </c>
      <c r="B117" s="52" t="s">
        <v>1236</v>
      </c>
      <c r="C117" s="57">
        <v>92768</v>
      </c>
      <c r="D117" s="54" t="s">
        <v>167</v>
      </c>
      <c r="E117" s="53" t="s">
        <v>146</v>
      </c>
      <c r="F117" s="55">
        <v>513.5</v>
      </c>
      <c r="G117" s="56">
        <f t="shared" si="43"/>
        <v>13.6</v>
      </c>
      <c r="H117" s="55">
        <f t="shared" ref="H117:H121" si="59">ROUND((G117*(1+I$5)),2)</f>
        <v>16.89</v>
      </c>
      <c r="I117" s="55">
        <f t="shared" si="55"/>
        <v>8673.02</v>
      </c>
      <c r="J117" s="1"/>
      <c r="K117" s="249">
        <v>13.6</v>
      </c>
      <c r="L117" s="1"/>
      <c r="M117"/>
      <c r="N117"/>
      <c r="O117"/>
      <c r="P117"/>
      <c r="Q117"/>
      <c r="R117"/>
      <c r="S117"/>
      <c r="T117"/>
      <c r="U117"/>
      <c r="V117"/>
      <c r="W117"/>
      <c r="X117"/>
      <c r="Y117"/>
      <c r="Z117"/>
      <c r="AA117"/>
      <c r="AB117"/>
      <c r="AC117"/>
      <c r="AD117"/>
      <c r="AE117"/>
      <c r="AF117"/>
      <c r="AG117"/>
      <c r="AH117"/>
      <c r="AI117"/>
      <c r="AJ117"/>
      <c r="AK117"/>
      <c r="AL117"/>
      <c r="AM117"/>
    </row>
    <row r="118" spans="1:39" s="2" customFormat="1" ht="25.5" x14ac:dyDescent="0.25">
      <c r="A118" s="41">
        <v>3</v>
      </c>
      <c r="B118" s="52" t="s">
        <v>1242</v>
      </c>
      <c r="C118" s="57">
        <v>92769</v>
      </c>
      <c r="D118" s="54" t="s">
        <v>168</v>
      </c>
      <c r="E118" s="53" t="s">
        <v>146</v>
      </c>
      <c r="F118" s="55">
        <v>170</v>
      </c>
      <c r="G118" s="56">
        <f t="shared" si="43"/>
        <v>12.54</v>
      </c>
      <c r="H118" s="55">
        <f t="shared" si="59"/>
        <v>15.58</v>
      </c>
      <c r="I118" s="55">
        <f t="shared" si="55"/>
        <v>2648.6</v>
      </c>
      <c r="J118" s="1"/>
      <c r="K118" s="249">
        <v>12.54</v>
      </c>
      <c r="L118" s="1"/>
      <c r="M118"/>
      <c r="N118"/>
      <c r="O118"/>
      <c r="P118"/>
      <c r="Q118"/>
      <c r="R118"/>
      <c r="S118"/>
      <c r="T118"/>
      <c r="U118"/>
      <c r="V118"/>
      <c r="W118"/>
      <c r="X118"/>
      <c r="Y118"/>
      <c r="Z118"/>
      <c r="AA118"/>
      <c r="AB118"/>
      <c r="AC118"/>
      <c r="AD118"/>
      <c r="AE118"/>
      <c r="AF118"/>
      <c r="AG118"/>
      <c r="AH118"/>
      <c r="AI118"/>
      <c r="AJ118"/>
      <c r="AK118"/>
      <c r="AL118"/>
      <c r="AM118"/>
    </row>
    <row r="119" spans="1:39" s="2" customFormat="1" ht="25.5" x14ac:dyDescent="0.25">
      <c r="A119" s="41">
        <v>3</v>
      </c>
      <c r="B119" s="52" t="s">
        <v>1221</v>
      </c>
      <c r="C119" s="57">
        <v>92770</v>
      </c>
      <c r="D119" s="54" t="s">
        <v>169</v>
      </c>
      <c r="E119" s="53" t="s">
        <v>146</v>
      </c>
      <c r="F119" s="55">
        <v>70.099999999999994</v>
      </c>
      <c r="G119" s="56">
        <f t="shared" si="43"/>
        <v>11.6</v>
      </c>
      <c r="H119" s="55">
        <f t="shared" si="59"/>
        <v>14.41</v>
      </c>
      <c r="I119" s="55">
        <f t="shared" si="55"/>
        <v>1010.14</v>
      </c>
      <c r="J119" s="1"/>
      <c r="K119" s="249">
        <v>11.6</v>
      </c>
      <c r="L119" s="1"/>
      <c r="M119"/>
      <c r="N119"/>
      <c r="O119"/>
      <c r="P119"/>
      <c r="Q119"/>
      <c r="R119"/>
      <c r="S119"/>
      <c r="T119"/>
      <c r="U119"/>
      <c r="V119"/>
      <c r="W119"/>
      <c r="X119"/>
      <c r="Y119"/>
      <c r="Z119"/>
      <c r="AA119"/>
      <c r="AB119"/>
      <c r="AC119"/>
      <c r="AD119"/>
      <c r="AE119"/>
      <c r="AF119"/>
      <c r="AG119"/>
      <c r="AH119"/>
      <c r="AI119"/>
      <c r="AJ119"/>
      <c r="AK119"/>
      <c r="AL119"/>
      <c r="AM119"/>
    </row>
    <row r="120" spans="1:39" s="2" customFormat="1" ht="25.5" x14ac:dyDescent="0.25">
      <c r="A120" s="41">
        <v>3</v>
      </c>
      <c r="B120" s="52" t="s">
        <v>1239</v>
      </c>
      <c r="C120" s="57">
        <v>92771</v>
      </c>
      <c r="D120" s="54" t="s">
        <v>170</v>
      </c>
      <c r="E120" s="53" t="s">
        <v>146</v>
      </c>
      <c r="F120" s="55">
        <v>234.2</v>
      </c>
      <c r="G120" s="56">
        <f t="shared" si="43"/>
        <v>10.24</v>
      </c>
      <c r="H120" s="55">
        <f t="shared" si="59"/>
        <v>12.72</v>
      </c>
      <c r="I120" s="55">
        <f t="shared" si="55"/>
        <v>2979.02</v>
      </c>
      <c r="J120" s="1"/>
      <c r="K120" s="249">
        <v>10.24</v>
      </c>
      <c r="L120" s="1"/>
      <c r="M120"/>
      <c r="N120"/>
      <c r="O120"/>
      <c r="P120"/>
      <c r="Q120"/>
      <c r="R120"/>
      <c r="S120"/>
      <c r="T120"/>
      <c r="U120"/>
      <c r="V120"/>
      <c r="W120"/>
      <c r="X120"/>
      <c r="Y120"/>
      <c r="Z120"/>
      <c r="AA120"/>
      <c r="AB120"/>
      <c r="AC120"/>
      <c r="AD120"/>
      <c r="AE120"/>
      <c r="AF120"/>
      <c r="AG120"/>
      <c r="AH120"/>
      <c r="AI120"/>
      <c r="AJ120"/>
      <c r="AK120"/>
      <c r="AL120"/>
      <c r="AM120"/>
    </row>
    <row r="121" spans="1:39" s="2" customFormat="1" ht="25.5" x14ac:dyDescent="0.25">
      <c r="A121" s="41">
        <v>3</v>
      </c>
      <c r="B121" s="52" t="s">
        <v>1243</v>
      </c>
      <c r="C121" s="57">
        <v>92772</v>
      </c>
      <c r="D121" s="54" t="s">
        <v>171</v>
      </c>
      <c r="E121" s="53" t="s">
        <v>146</v>
      </c>
      <c r="F121" s="55">
        <v>219.7</v>
      </c>
      <c r="G121" s="56">
        <f t="shared" si="43"/>
        <v>8.51</v>
      </c>
      <c r="H121" s="55">
        <f t="shared" si="59"/>
        <v>10.57</v>
      </c>
      <c r="I121" s="55">
        <f t="shared" si="55"/>
        <v>2322.23</v>
      </c>
      <c r="J121" s="1"/>
      <c r="K121" s="249">
        <v>8.51</v>
      </c>
      <c r="L121" s="1"/>
      <c r="M121"/>
      <c r="N121"/>
      <c r="O121"/>
      <c r="P121"/>
      <c r="Q121"/>
      <c r="R121"/>
      <c r="S121"/>
      <c r="T121"/>
      <c r="U121"/>
      <c r="V121"/>
      <c r="W121"/>
      <c r="X121"/>
      <c r="Y121"/>
      <c r="Z121"/>
      <c r="AA121"/>
      <c r="AB121"/>
      <c r="AC121"/>
      <c r="AD121"/>
      <c r="AE121"/>
      <c r="AF121"/>
      <c r="AG121"/>
      <c r="AH121"/>
      <c r="AI121"/>
      <c r="AJ121"/>
      <c r="AK121"/>
      <c r="AL121"/>
      <c r="AM121"/>
    </row>
    <row r="122" spans="1:39" s="2" customFormat="1" ht="25.5" x14ac:dyDescent="0.25">
      <c r="A122" s="41">
        <v>3</v>
      </c>
      <c r="B122" s="52" t="s">
        <v>1238</v>
      </c>
      <c r="C122" s="57">
        <v>92773</v>
      </c>
      <c r="D122" s="54" t="s">
        <v>172</v>
      </c>
      <c r="E122" s="53" t="s">
        <v>146</v>
      </c>
      <c r="F122" s="55">
        <v>86</v>
      </c>
      <c r="G122" s="56">
        <f t="shared" si="43"/>
        <v>8.32</v>
      </c>
      <c r="H122" s="55">
        <f t="shared" ref="H122:H127" si="60">ROUND((G122*(1+I$5)),2)</f>
        <v>10.34</v>
      </c>
      <c r="I122" s="55">
        <f t="shared" si="55"/>
        <v>889.24</v>
      </c>
      <c r="J122" s="1"/>
      <c r="K122" s="249">
        <v>8.32</v>
      </c>
      <c r="L122" s="1"/>
      <c r="M122"/>
      <c r="N122"/>
      <c r="O122"/>
      <c r="P122"/>
      <c r="Q122"/>
      <c r="R122"/>
      <c r="S122"/>
      <c r="T122"/>
      <c r="U122"/>
      <c r="V122"/>
      <c r="W122"/>
      <c r="X122"/>
      <c r="Y122"/>
      <c r="Z122"/>
      <c r="AA122"/>
      <c r="AB122"/>
      <c r="AC122"/>
      <c r="AD122"/>
      <c r="AE122"/>
      <c r="AF122"/>
      <c r="AG122"/>
      <c r="AH122"/>
      <c r="AI122"/>
      <c r="AJ122"/>
      <c r="AK122"/>
      <c r="AL122"/>
      <c r="AM122"/>
    </row>
    <row r="123" spans="1:39" s="2" customFormat="1" ht="25.5" x14ac:dyDescent="0.25">
      <c r="A123" s="41">
        <v>3</v>
      </c>
      <c r="B123" s="52" t="s">
        <v>1237</v>
      </c>
      <c r="C123" s="53" t="s">
        <v>157</v>
      </c>
      <c r="D123" s="54" t="s">
        <v>162</v>
      </c>
      <c r="E123" s="53" t="s">
        <v>777</v>
      </c>
      <c r="F123" s="55">
        <v>44.4</v>
      </c>
      <c r="G123" s="56">
        <f t="shared" si="43"/>
        <v>704.82537000000002</v>
      </c>
      <c r="H123" s="55">
        <f t="shared" si="60"/>
        <v>875.53</v>
      </c>
      <c r="I123" s="55">
        <f t="shared" si="55"/>
        <v>38873.53</v>
      </c>
      <c r="J123" s="1"/>
      <c r="K123" s="249">
        <v>704.82537000000002</v>
      </c>
      <c r="L123" s="1"/>
      <c r="M123"/>
      <c r="N123"/>
      <c r="O123"/>
      <c r="P123"/>
      <c r="Q123"/>
      <c r="R123"/>
      <c r="S123"/>
      <c r="T123"/>
      <c r="U123"/>
      <c r="V123"/>
      <c r="W123"/>
      <c r="X123"/>
      <c r="Y123"/>
      <c r="Z123"/>
      <c r="AA123"/>
      <c r="AB123"/>
      <c r="AC123"/>
      <c r="AD123"/>
      <c r="AE123"/>
      <c r="AF123"/>
      <c r="AG123"/>
      <c r="AH123"/>
      <c r="AI123"/>
      <c r="AJ123"/>
      <c r="AK123"/>
      <c r="AL123"/>
      <c r="AM123"/>
    </row>
    <row r="124" spans="1:39" s="2" customFormat="1" x14ac:dyDescent="0.25">
      <c r="A124" s="41">
        <v>3</v>
      </c>
      <c r="B124" s="52" t="s">
        <v>1240</v>
      </c>
      <c r="C124" s="53" t="s">
        <v>131</v>
      </c>
      <c r="D124" s="54" t="s">
        <v>145</v>
      </c>
      <c r="E124" s="53" t="s">
        <v>777</v>
      </c>
      <c r="F124" s="55">
        <v>44.4</v>
      </c>
      <c r="G124" s="56">
        <f t="shared" si="43"/>
        <v>21.930689999999998</v>
      </c>
      <c r="H124" s="55">
        <f t="shared" si="60"/>
        <v>27.24</v>
      </c>
      <c r="I124" s="55">
        <f t="shared" si="55"/>
        <v>1209.46</v>
      </c>
      <c r="J124" s="1"/>
      <c r="K124" s="249">
        <v>21.930689999999998</v>
      </c>
      <c r="L124" s="1"/>
      <c r="M124"/>
      <c r="N124"/>
      <c r="O124"/>
      <c r="P124"/>
      <c r="Q124"/>
      <c r="R124"/>
      <c r="S124"/>
      <c r="T124"/>
      <c r="U124"/>
      <c r="V124"/>
      <c r="W124"/>
      <c r="X124"/>
      <c r="Y124"/>
      <c r="Z124"/>
      <c r="AA124"/>
      <c r="AB124"/>
      <c r="AC124"/>
      <c r="AD124"/>
      <c r="AE124"/>
      <c r="AF124"/>
      <c r="AG124"/>
      <c r="AH124"/>
      <c r="AI124"/>
      <c r="AJ124"/>
      <c r="AK124"/>
      <c r="AL124"/>
      <c r="AM124"/>
    </row>
    <row r="125" spans="1:39" s="2" customFormat="1" x14ac:dyDescent="0.25">
      <c r="A125" s="41">
        <v>3</v>
      </c>
      <c r="B125" s="52" t="s">
        <v>1241</v>
      </c>
      <c r="C125" s="53" t="s">
        <v>165</v>
      </c>
      <c r="D125" s="54" t="s">
        <v>173</v>
      </c>
      <c r="E125" s="53" t="s">
        <v>14</v>
      </c>
      <c r="F125" s="55">
        <v>683.66</v>
      </c>
      <c r="G125" s="56">
        <f t="shared" si="43"/>
        <v>114.88600000000001</v>
      </c>
      <c r="H125" s="55">
        <f t="shared" si="60"/>
        <v>142.71</v>
      </c>
      <c r="I125" s="55">
        <f t="shared" si="55"/>
        <v>97565.119999999995</v>
      </c>
      <c r="J125" s="1"/>
      <c r="K125" s="249">
        <v>114.88600000000001</v>
      </c>
      <c r="L125" s="1"/>
      <c r="M125"/>
      <c r="N125"/>
      <c r="O125"/>
      <c r="P125"/>
      <c r="Q125"/>
      <c r="R125"/>
      <c r="S125"/>
      <c r="T125"/>
      <c r="U125"/>
      <c r="V125"/>
      <c r="W125"/>
      <c r="X125"/>
      <c r="Y125"/>
      <c r="Z125"/>
      <c r="AA125"/>
      <c r="AB125"/>
      <c r="AC125"/>
      <c r="AD125"/>
      <c r="AE125"/>
      <c r="AF125"/>
      <c r="AG125"/>
      <c r="AH125"/>
      <c r="AI125"/>
      <c r="AJ125"/>
      <c r="AK125"/>
      <c r="AL125"/>
      <c r="AM125"/>
    </row>
    <row r="126" spans="1:39" s="2" customFormat="1" ht="25.5" x14ac:dyDescent="0.25">
      <c r="A126" s="41">
        <v>3</v>
      </c>
      <c r="B126" s="52" t="s">
        <v>1244</v>
      </c>
      <c r="C126" s="53" t="s">
        <v>166</v>
      </c>
      <c r="D126" s="54" t="s">
        <v>174</v>
      </c>
      <c r="E126" s="53" t="s">
        <v>14</v>
      </c>
      <c r="F126" s="55">
        <v>799.88</v>
      </c>
      <c r="G126" s="56">
        <f t="shared" si="43"/>
        <v>17.035</v>
      </c>
      <c r="H126" s="55">
        <f t="shared" si="60"/>
        <v>21.16</v>
      </c>
      <c r="I126" s="55">
        <f t="shared" si="55"/>
        <v>16925.46</v>
      </c>
      <c r="J126" s="1"/>
      <c r="K126" s="249">
        <v>17.035</v>
      </c>
      <c r="L126" s="1"/>
      <c r="M126"/>
      <c r="N126"/>
      <c r="O126"/>
      <c r="P126"/>
      <c r="Q126"/>
      <c r="R126"/>
      <c r="S126"/>
      <c r="T126"/>
      <c r="U126"/>
      <c r="V126"/>
      <c r="W126"/>
      <c r="X126"/>
      <c r="Y126"/>
      <c r="Z126"/>
      <c r="AA126"/>
      <c r="AB126"/>
      <c r="AC126"/>
      <c r="AD126"/>
      <c r="AE126"/>
      <c r="AF126"/>
      <c r="AG126"/>
      <c r="AH126"/>
      <c r="AI126"/>
      <c r="AJ126"/>
      <c r="AK126"/>
      <c r="AL126"/>
      <c r="AM126"/>
    </row>
    <row r="127" spans="1:39" s="2" customFormat="1" ht="25.5" x14ac:dyDescent="0.25">
      <c r="A127" s="41">
        <v>3</v>
      </c>
      <c r="B127" s="52" t="s">
        <v>1245</v>
      </c>
      <c r="C127" s="57">
        <v>101792</v>
      </c>
      <c r="D127" s="54" t="s">
        <v>175</v>
      </c>
      <c r="E127" s="53" t="s">
        <v>777</v>
      </c>
      <c r="F127" s="55">
        <v>2426.9899999999998</v>
      </c>
      <c r="G127" s="56">
        <f t="shared" ref="G127:G139" si="61">K127-(K127*I$7)</f>
        <v>18.399999999999999</v>
      </c>
      <c r="H127" s="55">
        <f t="shared" si="60"/>
        <v>22.86</v>
      </c>
      <c r="I127" s="55">
        <f t="shared" ref="I127:I139" si="62">ROUND(F127*H127,2)</f>
        <v>55480.99</v>
      </c>
      <c r="J127" s="1"/>
      <c r="K127" s="249">
        <v>18.399999999999999</v>
      </c>
      <c r="L127" s="1"/>
      <c r="M127"/>
      <c r="N127"/>
      <c r="O127"/>
      <c r="P127"/>
      <c r="Q127"/>
      <c r="R127"/>
      <c r="S127"/>
      <c r="T127"/>
      <c r="U127"/>
      <c r="V127"/>
      <c r="W127"/>
      <c r="X127"/>
      <c r="Y127"/>
      <c r="Z127"/>
      <c r="AA127"/>
      <c r="AB127"/>
      <c r="AC127"/>
      <c r="AD127"/>
      <c r="AE127"/>
      <c r="AF127"/>
      <c r="AG127"/>
      <c r="AH127"/>
      <c r="AI127"/>
      <c r="AJ127"/>
      <c r="AK127"/>
      <c r="AL127"/>
      <c r="AM127"/>
    </row>
    <row r="128" spans="1:39" s="2" customFormat="1" x14ac:dyDescent="0.25">
      <c r="A128" s="41"/>
      <c r="B128" s="142" t="s">
        <v>1247</v>
      </c>
      <c r="C128" s="143"/>
      <c r="D128" s="144" t="s">
        <v>1246</v>
      </c>
      <c r="E128" s="143"/>
      <c r="F128" s="145"/>
      <c r="G128" s="145"/>
      <c r="H128" s="145"/>
      <c r="I128" s="145">
        <f>SUM(I129)</f>
        <v>2114.69</v>
      </c>
      <c r="J128" s="1"/>
      <c r="K128" s="249"/>
      <c r="L128" s="1"/>
      <c r="M128"/>
      <c r="N128"/>
      <c r="O128"/>
      <c r="P128"/>
      <c r="Q128"/>
      <c r="R128"/>
      <c r="S128"/>
      <c r="T128"/>
      <c r="U128"/>
      <c r="V128"/>
      <c r="W128"/>
      <c r="X128"/>
      <c r="Y128"/>
      <c r="Z128"/>
      <c r="AA128"/>
      <c r="AB128"/>
      <c r="AC128"/>
      <c r="AD128"/>
      <c r="AE128"/>
      <c r="AF128"/>
      <c r="AG128"/>
      <c r="AH128"/>
      <c r="AI128"/>
      <c r="AJ128"/>
      <c r="AK128"/>
      <c r="AL128"/>
      <c r="AM128"/>
    </row>
    <row r="129" spans="1:39" s="2" customFormat="1" ht="25.5" x14ac:dyDescent="0.25">
      <c r="A129" s="41">
        <v>3</v>
      </c>
      <c r="B129" s="52" t="s">
        <v>1248</v>
      </c>
      <c r="C129" s="57">
        <v>97103</v>
      </c>
      <c r="D129" s="54" t="s">
        <v>176</v>
      </c>
      <c r="E129" s="53" t="s">
        <v>14</v>
      </c>
      <c r="F129" s="55">
        <v>6.25</v>
      </c>
      <c r="G129" s="56">
        <f t="shared" si="61"/>
        <v>272.38</v>
      </c>
      <c r="H129" s="55">
        <f t="shared" ref="H129" si="63">ROUND((G129*(1+I$5)),2)</f>
        <v>338.35</v>
      </c>
      <c r="I129" s="55">
        <f t="shared" si="62"/>
        <v>2114.69</v>
      </c>
      <c r="J129" s="1"/>
      <c r="K129" s="249">
        <v>272.38</v>
      </c>
      <c r="L129" s="1"/>
      <c r="M129"/>
      <c r="N129"/>
      <c r="O129"/>
      <c r="P129"/>
      <c r="Q129"/>
      <c r="R129"/>
      <c r="S129"/>
      <c r="T129"/>
      <c r="U129"/>
      <c r="V129"/>
      <c r="W129"/>
      <c r="X129"/>
      <c r="Y129"/>
      <c r="Z129"/>
      <c r="AA129"/>
      <c r="AB129"/>
      <c r="AC129"/>
      <c r="AD129"/>
      <c r="AE129"/>
      <c r="AF129"/>
      <c r="AG129"/>
      <c r="AH129"/>
      <c r="AI129"/>
      <c r="AJ129"/>
      <c r="AK129"/>
      <c r="AL129"/>
      <c r="AM129"/>
    </row>
    <row r="130" spans="1:39" s="2" customFormat="1" x14ac:dyDescent="0.25">
      <c r="A130" s="41" t="s">
        <v>776</v>
      </c>
      <c r="B130" s="48">
        <v>4</v>
      </c>
      <c r="C130" s="49"/>
      <c r="D130" s="50" t="s">
        <v>177</v>
      </c>
      <c r="E130" s="49"/>
      <c r="F130" s="51"/>
      <c r="G130" s="51"/>
      <c r="H130" s="51"/>
      <c r="I130" s="51">
        <f>SUMIF($A:$A,$B130,$I:$I)</f>
        <v>300954.37</v>
      </c>
      <c r="J130" s="1"/>
      <c r="K130" s="249"/>
      <c r="L130" s="1"/>
      <c r="M130"/>
      <c r="N130"/>
      <c r="O130"/>
      <c r="P130"/>
      <c r="Q130"/>
      <c r="R130"/>
      <c r="S130"/>
      <c r="T130"/>
      <c r="U130"/>
      <c r="V130"/>
      <c r="W130"/>
      <c r="X130"/>
      <c r="Y130"/>
      <c r="Z130"/>
      <c r="AA130"/>
      <c r="AB130"/>
      <c r="AC130"/>
      <c r="AD130"/>
      <c r="AE130"/>
      <c r="AF130"/>
      <c r="AG130"/>
      <c r="AH130"/>
      <c r="AI130"/>
      <c r="AJ130"/>
      <c r="AK130"/>
      <c r="AL130"/>
      <c r="AM130"/>
    </row>
    <row r="131" spans="1:39" s="2" customFormat="1" x14ac:dyDescent="0.25">
      <c r="A131" s="41"/>
      <c r="B131" s="142" t="s">
        <v>27</v>
      </c>
      <c r="C131" s="143"/>
      <c r="D131" s="144" t="s">
        <v>184</v>
      </c>
      <c r="E131" s="143"/>
      <c r="F131" s="145"/>
      <c r="G131" s="145"/>
      <c r="H131" s="145"/>
      <c r="I131" s="145">
        <f>SUM(I132:I136)</f>
        <v>175242.47999999998</v>
      </c>
      <c r="J131" s="1"/>
      <c r="K131" s="249"/>
      <c r="L131" s="1"/>
      <c r="M131"/>
      <c r="N131"/>
      <c r="O131"/>
      <c r="P131"/>
      <c r="Q131"/>
      <c r="R131"/>
      <c r="S131"/>
      <c r="T131"/>
      <c r="U131"/>
      <c r="V131"/>
      <c r="W131"/>
      <c r="X131"/>
      <c r="Y131"/>
      <c r="Z131"/>
      <c r="AA131"/>
      <c r="AB131"/>
      <c r="AC131"/>
      <c r="AD131"/>
      <c r="AE131"/>
      <c r="AF131"/>
      <c r="AG131"/>
      <c r="AH131"/>
      <c r="AI131"/>
      <c r="AJ131"/>
      <c r="AK131"/>
      <c r="AL131"/>
      <c r="AM131"/>
    </row>
    <row r="132" spans="1:39" s="2" customFormat="1" ht="25.5" x14ac:dyDescent="0.25">
      <c r="A132" s="41">
        <v>4</v>
      </c>
      <c r="B132" s="52" t="s">
        <v>1249</v>
      </c>
      <c r="C132" s="57">
        <v>103324</v>
      </c>
      <c r="D132" s="54" t="s">
        <v>179</v>
      </c>
      <c r="E132" s="53" t="s">
        <v>14</v>
      </c>
      <c r="F132" s="55">
        <v>1199.9000000000001</v>
      </c>
      <c r="G132" s="56">
        <f t="shared" si="61"/>
        <v>83.06</v>
      </c>
      <c r="H132" s="55">
        <f t="shared" ref="H132:H136" si="64">ROUND((G132*(1+I$5)),2)</f>
        <v>103.18</v>
      </c>
      <c r="I132" s="55">
        <f t="shared" si="62"/>
        <v>123805.68</v>
      </c>
      <c r="J132" s="1"/>
      <c r="K132" s="249">
        <v>83.06</v>
      </c>
      <c r="L132" s="1"/>
      <c r="M132"/>
      <c r="N132"/>
      <c r="O132"/>
      <c r="P132"/>
      <c r="Q132"/>
      <c r="R132"/>
      <c r="S132"/>
      <c r="T132"/>
      <c r="U132"/>
      <c r="V132"/>
      <c r="W132"/>
      <c r="X132"/>
      <c r="Y132"/>
      <c r="Z132"/>
      <c r="AA132"/>
      <c r="AB132"/>
      <c r="AC132"/>
      <c r="AD132"/>
      <c r="AE132"/>
      <c r="AF132"/>
      <c r="AG132"/>
      <c r="AH132"/>
      <c r="AI132"/>
      <c r="AJ132"/>
      <c r="AK132"/>
      <c r="AL132"/>
      <c r="AM132"/>
    </row>
    <row r="133" spans="1:39" s="2" customFormat="1" ht="25.5" x14ac:dyDescent="0.25">
      <c r="A133" s="41">
        <v>4</v>
      </c>
      <c r="B133" s="52" t="s">
        <v>1250</v>
      </c>
      <c r="C133" s="53" t="s">
        <v>178</v>
      </c>
      <c r="D133" s="54" t="s">
        <v>180</v>
      </c>
      <c r="E133" s="53" t="s">
        <v>14</v>
      </c>
      <c r="F133" s="55">
        <v>77.260000000000005</v>
      </c>
      <c r="G133" s="56">
        <f t="shared" si="61"/>
        <v>226.67819999999998</v>
      </c>
      <c r="H133" s="55">
        <f t="shared" si="64"/>
        <v>281.58</v>
      </c>
      <c r="I133" s="55">
        <f t="shared" si="62"/>
        <v>21754.87</v>
      </c>
      <c r="J133" s="1"/>
      <c r="K133" s="249">
        <v>226.67819999999998</v>
      </c>
      <c r="L133" s="1"/>
      <c r="M133"/>
      <c r="N133"/>
      <c r="O133"/>
      <c r="P133"/>
      <c r="Q133"/>
      <c r="R133"/>
      <c r="S133"/>
      <c r="T133"/>
      <c r="U133"/>
      <c r="V133"/>
      <c r="W133"/>
      <c r="X133"/>
      <c r="Y133"/>
      <c r="Z133"/>
      <c r="AA133"/>
      <c r="AB133"/>
      <c r="AC133"/>
      <c r="AD133"/>
      <c r="AE133"/>
      <c r="AF133"/>
      <c r="AG133"/>
      <c r="AH133"/>
      <c r="AI133"/>
      <c r="AJ133"/>
      <c r="AK133"/>
      <c r="AL133"/>
      <c r="AM133"/>
    </row>
    <row r="134" spans="1:39" s="2" customFormat="1" ht="25.5" customHeight="1" x14ac:dyDescent="0.25">
      <c r="A134" s="41">
        <v>4</v>
      </c>
      <c r="B134" s="52" t="s">
        <v>1251</v>
      </c>
      <c r="C134" s="57">
        <v>93191</v>
      </c>
      <c r="D134" s="54" t="s">
        <v>181</v>
      </c>
      <c r="E134" s="53" t="s">
        <v>29</v>
      </c>
      <c r="F134" s="55">
        <v>165.15</v>
      </c>
      <c r="G134" s="56">
        <f t="shared" si="61"/>
        <v>76.03</v>
      </c>
      <c r="H134" s="55">
        <f t="shared" si="64"/>
        <v>94.44</v>
      </c>
      <c r="I134" s="55">
        <f t="shared" si="62"/>
        <v>15596.77</v>
      </c>
      <c r="J134" s="1"/>
      <c r="K134" s="249">
        <v>76.03</v>
      </c>
      <c r="L134" s="1"/>
      <c r="M134"/>
      <c r="N134"/>
      <c r="O134"/>
      <c r="P134"/>
      <c r="Q134"/>
      <c r="R134"/>
      <c r="S134"/>
      <c r="T134"/>
      <c r="U134"/>
      <c r="V134"/>
      <c r="W134"/>
      <c r="X134"/>
      <c r="Y134"/>
      <c r="Z134"/>
      <c r="AA134"/>
      <c r="AB134"/>
      <c r="AC134"/>
      <c r="AD134"/>
      <c r="AE134"/>
      <c r="AF134"/>
      <c r="AG134"/>
      <c r="AH134"/>
      <c r="AI134"/>
      <c r="AJ134"/>
      <c r="AK134"/>
      <c r="AL134"/>
      <c r="AM134"/>
    </row>
    <row r="135" spans="1:39" s="2" customFormat="1" ht="25.5" x14ac:dyDescent="0.25">
      <c r="A135" s="41">
        <v>4</v>
      </c>
      <c r="B135" s="52" t="s">
        <v>1252</v>
      </c>
      <c r="C135" s="57">
        <v>93199</v>
      </c>
      <c r="D135" s="54" t="s">
        <v>182</v>
      </c>
      <c r="E135" s="53" t="s">
        <v>29</v>
      </c>
      <c r="F135" s="55">
        <v>79.400000000000006</v>
      </c>
      <c r="G135" s="56">
        <f t="shared" si="61"/>
        <v>53.39</v>
      </c>
      <c r="H135" s="55">
        <f t="shared" si="64"/>
        <v>66.319999999999993</v>
      </c>
      <c r="I135" s="55">
        <f t="shared" si="62"/>
        <v>5265.81</v>
      </c>
      <c r="J135" s="1"/>
      <c r="K135" s="249">
        <v>53.39</v>
      </c>
      <c r="L135" s="1"/>
      <c r="M135"/>
      <c r="N135"/>
      <c r="O135"/>
      <c r="P135"/>
      <c r="Q135"/>
      <c r="R135"/>
      <c r="S135"/>
      <c r="T135"/>
      <c r="U135"/>
      <c r="V135"/>
      <c r="W135"/>
      <c r="X135"/>
      <c r="Y135"/>
      <c r="Z135"/>
      <c r="AA135"/>
      <c r="AB135"/>
      <c r="AC135"/>
      <c r="AD135"/>
      <c r="AE135"/>
      <c r="AF135"/>
      <c r="AG135"/>
      <c r="AH135"/>
      <c r="AI135"/>
      <c r="AJ135"/>
      <c r="AK135"/>
      <c r="AL135"/>
      <c r="AM135"/>
    </row>
    <row r="136" spans="1:39" s="2" customFormat="1" ht="25.5" x14ac:dyDescent="0.25">
      <c r="A136" s="41">
        <v>4</v>
      </c>
      <c r="B136" s="52" t="s">
        <v>1253</v>
      </c>
      <c r="C136" s="57">
        <v>93200</v>
      </c>
      <c r="D136" s="54" t="s">
        <v>183</v>
      </c>
      <c r="E136" s="53" t="s">
        <v>29</v>
      </c>
      <c r="F136" s="55">
        <v>549.15</v>
      </c>
      <c r="G136" s="56">
        <f t="shared" si="61"/>
        <v>12.93</v>
      </c>
      <c r="H136" s="55">
        <f t="shared" si="64"/>
        <v>16.059999999999999</v>
      </c>
      <c r="I136" s="55">
        <f t="shared" si="62"/>
        <v>8819.35</v>
      </c>
      <c r="J136" s="1"/>
      <c r="K136" s="249">
        <v>12.93</v>
      </c>
      <c r="L136" s="1"/>
      <c r="M136"/>
      <c r="N136"/>
      <c r="O136"/>
      <c r="P136"/>
      <c r="Q136"/>
      <c r="R136"/>
      <c r="S136"/>
      <c r="T136"/>
      <c r="U136"/>
      <c r="V136"/>
      <c r="W136"/>
      <c r="X136"/>
      <c r="Y136"/>
      <c r="Z136"/>
      <c r="AA136"/>
      <c r="AB136"/>
      <c r="AC136"/>
      <c r="AD136"/>
      <c r="AE136"/>
      <c r="AF136"/>
      <c r="AG136"/>
      <c r="AH136"/>
      <c r="AI136"/>
      <c r="AJ136"/>
      <c r="AK136"/>
      <c r="AL136"/>
      <c r="AM136"/>
    </row>
    <row r="137" spans="1:39" s="2" customFormat="1" x14ac:dyDescent="0.25">
      <c r="A137" s="41"/>
      <c r="B137" s="142" t="s">
        <v>28</v>
      </c>
      <c r="C137" s="143"/>
      <c r="D137" s="144" t="s">
        <v>185</v>
      </c>
      <c r="E137" s="143"/>
      <c r="F137" s="145"/>
      <c r="G137" s="145"/>
      <c r="H137" s="145"/>
      <c r="I137" s="145">
        <f>SUM(I138:I142)</f>
        <v>109025.36</v>
      </c>
      <c r="J137" s="1"/>
      <c r="K137" s="249"/>
      <c r="L137" s="1"/>
      <c r="M137"/>
      <c r="N137"/>
      <c r="O137"/>
      <c r="P137"/>
      <c r="Q137"/>
      <c r="R137"/>
      <c r="S137"/>
      <c r="T137"/>
      <c r="U137"/>
      <c r="V137"/>
      <c r="W137"/>
      <c r="X137"/>
      <c r="Y137"/>
      <c r="Z137"/>
      <c r="AA137"/>
      <c r="AB137"/>
      <c r="AC137"/>
      <c r="AD137"/>
      <c r="AE137"/>
      <c r="AF137"/>
      <c r="AG137"/>
      <c r="AH137"/>
      <c r="AI137"/>
      <c r="AJ137"/>
      <c r="AK137"/>
      <c r="AL137"/>
      <c r="AM137"/>
    </row>
    <row r="138" spans="1:39" s="2" customFormat="1" ht="38.25" x14ac:dyDescent="0.25">
      <c r="A138" s="41">
        <v>4</v>
      </c>
      <c r="B138" s="52" t="s">
        <v>967</v>
      </c>
      <c r="C138" s="53" t="s">
        <v>186</v>
      </c>
      <c r="D138" s="54" t="s">
        <v>190</v>
      </c>
      <c r="E138" s="53" t="s">
        <v>14</v>
      </c>
      <c r="F138" s="55">
        <v>106.84</v>
      </c>
      <c r="G138" s="56">
        <f t="shared" si="61"/>
        <v>118.70423199999999</v>
      </c>
      <c r="H138" s="55">
        <f t="shared" ref="H138:H142" si="65">ROUND((G138*(1+I$5)),2)</f>
        <v>147.44999999999999</v>
      </c>
      <c r="I138" s="55">
        <f t="shared" si="62"/>
        <v>15753.56</v>
      </c>
      <c r="J138" s="1"/>
      <c r="K138" s="249">
        <v>118.70423199999999</v>
      </c>
      <c r="L138" s="1"/>
      <c r="M138"/>
      <c r="N138"/>
      <c r="O138"/>
      <c r="P138"/>
      <c r="Q138"/>
      <c r="R138"/>
      <c r="S138"/>
      <c r="T138"/>
      <c r="U138"/>
      <c r="V138"/>
      <c r="W138"/>
      <c r="X138"/>
      <c r="Y138"/>
      <c r="Z138"/>
      <c r="AA138"/>
      <c r="AB138"/>
      <c r="AC138"/>
      <c r="AD138"/>
      <c r="AE138"/>
      <c r="AF138"/>
      <c r="AG138"/>
      <c r="AH138"/>
      <c r="AI138"/>
      <c r="AJ138"/>
      <c r="AK138"/>
      <c r="AL138"/>
      <c r="AM138"/>
    </row>
    <row r="139" spans="1:39" s="2" customFormat="1" ht="38.25" x14ac:dyDescent="0.25">
      <c r="A139" s="41">
        <v>4</v>
      </c>
      <c r="B139" s="52" t="s">
        <v>1254</v>
      </c>
      <c r="C139" s="53" t="s">
        <v>187</v>
      </c>
      <c r="D139" s="54" t="s">
        <v>191</v>
      </c>
      <c r="E139" s="53" t="s">
        <v>14</v>
      </c>
      <c r="F139" s="55">
        <v>91.66</v>
      </c>
      <c r="G139" s="56">
        <f t="shared" si="61"/>
        <v>185.126632</v>
      </c>
      <c r="H139" s="55">
        <f t="shared" si="65"/>
        <v>229.96</v>
      </c>
      <c r="I139" s="55">
        <f t="shared" si="62"/>
        <v>21078.13</v>
      </c>
      <c r="J139" s="1"/>
      <c r="K139" s="249">
        <v>185.126632</v>
      </c>
      <c r="L139" s="1"/>
      <c r="M139"/>
      <c r="N139"/>
      <c r="O139"/>
      <c r="P139"/>
      <c r="Q139"/>
      <c r="R139"/>
      <c r="S139"/>
      <c r="T139"/>
      <c r="U139"/>
      <c r="V139"/>
      <c r="W139"/>
      <c r="X139"/>
      <c r="Y139"/>
      <c r="Z139"/>
      <c r="AA139"/>
      <c r="AB139"/>
      <c r="AC139"/>
      <c r="AD139"/>
      <c r="AE139"/>
      <c r="AF139"/>
      <c r="AG139"/>
      <c r="AH139"/>
      <c r="AI139"/>
      <c r="AJ139"/>
      <c r="AK139"/>
      <c r="AL139"/>
      <c r="AM139"/>
    </row>
    <row r="140" spans="1:39" s="2" customFormat="1" ht="38.25" x14ac:dyDescent="0.25">
      <c r="A140" s="41">
        <v>4</v>
      </c>
      <c r="B140" s="52" t="s">
        <v>1255</v>
      </c>
      <c r="C140" s="53" t="s">
        <v>188</v>
      </c>
      <c r="D140" s="54" t="s">
        <v>192</v>
      </c>
      <c r="E140" s="53" t="s">
        <v>14</v>
      </c>
      <c r="F140" s="55">
        <v>86.46</v>
      </c>
      <c r="G140" s="56">
        <f t="shared" ref="G140:G188" si="66">K140-(K140*I$7)</f>
        <v>293.628489</v>
      </c>
      <c r="H140" s="55">
        <f t="shared" si="65"/>
        <v>364.75</v>
      </c>
      <c r="I140" s="55">
        <f t="shared" ref="I140:I188" si="67">ROUND(F140*H140,2)</f>
        <v>31536.29</v>
      </c>
      <c r="J140" s="1"/>
      <c r="K140" s="249">
        <v>293.628489</v>
      </c>
      <c r="L140" s="1"/>
      <c r="M140"/>
      <c r="N140"/>
      <c r="O140"/>
      <c r="P140"/>
      <c r="Q140"/>
      <c r="R140"/>
      <c r="S140"/>
      <c r="T140"/>
      <c r="U140"/>
      <c r="V140"/>
      <c r="W140"/>
      <c r="X140"/>
      <c r="Y140"/>
      <c r="Z140"/>
      <c r="AA140"/>
      <c r="AB140"/>
      <c r="AC140"/>
      <c r="AD140"/>
      <c r="AE140"/>
      <c r="AF140"/>
      <c r="AG140"/>
      <c r="AH140"/>
      <c r="AI140"/>
      <c r="AJ140"/>
      <c r="AK140"/>
      <c r="AL140"/>
      <c r="AM140"/>
    </row>
    <row r="141" spans="1:39" s="2" customFormat="1" ht="38.25" x14ac:dyDescent="0.25">
      <c r="A141" s="41">
        <v>4</v>
      </c>
      <c r="B141" s="52" t="s">
        <v>1256</v>
      </c>
      <c r="C141" s="53" t="s">
        <v>189</v>
      </c>
      <c r="D141" s="54" t="s">
        <v>193</v>
      </c>
      <c r="E141" s="53" t="s">
        <v>14</v>
      </c>
      <c r="F141" s="55">
        <v>106</v>
      </c>
      <c r="G141" s="56">
        <f t="shared" si="66"/>
        <v>265.36596900000001</v>
      </c>
      <c r="H141" s="55">
        <f t="shared" si="65"/>
        <v>329.64</v>
      </c>
      <c r="I141" s="55">
        <f t="shared" si="67"/>
        <v>34941.839999999997</v>
      </c>
      <c r="J141" s="1"/>
      <c r="K141" s="249">
        <v>265.36596900000001</v>
      </c>
      <c r="L141" s="1"/>
      <c r="M141"/>
      <c r="N141"/>
      <c r="O141"/>
      <c r="P141"/>
      <c r="Q141"/>
      <c r="R141"/>
      <c r="S141"/>
      <c r="T141"/>
      <c r="U141"/>
      <c r="V141"/>
      <c r="W141"/>
      <c r="X141"/>
      <c r="Y141"/>
      <c r="Z141"/>
      <c r="AA141"/>
      <c r="AB141"/>
      <c r="AC141"/>
      <c r="AD141"/>
      <c r="AE141"/>
      <c r="AF141"/>
      <c r="AG141"/>
      <c r="AH141"/>
      <c r="AI141"/>
      <c r="AJ141"/>
      <c r="AK141"/>
      <c r="AL141"/>
      <c r="AM141"/>
    </row>
    <row r="142" spans="1:39" s="2" customFormat="1" x14ac:dyDescent="0.25">
      <c r="A142" s="41">
        <v>4</v>
      </c>
      <c r="B142" s="52" t="s">
        <v>1257</v>
      </c>
      <c r="C142" s="57">
        <v>96374</v>
      </c>
      <c r="D142" s="54" t="s">
        <v>194</v>
      </c>
      <c r="E142" s="53" t="s">
        <v>29</v>
      </c>
      <c r="F142" s="55">
        <v>117.29</v>
      </c>
      <c r="G142" s="56">
        <f t="shared" ref="G142:G154" si="68">K142-(K142*I$7)</f>
        <v>39.229999999999997</v>
      </c>
      <c r="H142" s="55">
        <f t="shared" si="65"/>
        <v>48.73</v>
      </c>
      <c r="I142" s="55">
        <f t="shared" ref="I142:I154" si="69">ROUND(F142*H142,2)</f>
        <v>5715.54</v>
      </c>
      <c r="J142" s="1"/>
      <c r="K142" s="249">
        <v>39.229999999999997</v>
      </c>
      <c r="L142" s="1"/>
      <c r="M142"/>
      <c r="N142"/>
      <c r="O142"/>
      <c r="P142"/>
      <c r="Q142"/>
      <c r="R142"/>
      <c r="S142"/>
      <c r="T142"/>
      <c r="U142"/>
      <c r="V142"/>
      <c r="W142"/>
      <c r="X142"/>
      <c r="Y142"/>
      <c r="Z142"/>
      <c r="AA142"/>
      <c r="AB142"/>
      <c r="AC142"/>
      <c r="AD142"/>
      <c r="AE142"/>
      <c r="AF142"/>
      <c r="AG142"/>
      <c r="AH142"/>
      <c r="AI142"/>
      <c r="AJ142"/>
      <c r="AK142"/>
      <c r="AL142"/>
      <c r="AM142"/>
    </row>
    <row r="143" spans="1:39" s="2" customFormat="1" x14ac:dyDescent="0.25">
      <c r="A143" s="41"/>
      <c r="B143" s="142" t="s">
        <v>1491</v>
      </c>
      <c r="C143" s="143"/>
      <c r="D143" s="144" t="s">
        <v>195</v>
      </c>
      <c r="E143" s="143"/>
      <c r="F143" s="145"/>
      <c r="G143" s="145"/>
      <c r="H143" s="145"/>
      <c r="I143" s="145">
        <f>SUM(I144)</f>
        <v>16686.53</v>
      </c>
      <c r="J143" s="1"/>
      <c r="K143" s="249"/>
      <c r="L143" s="1"/>
      <c r="M143"/>
      <c r="N143"/>
      <c r="O143"/>
      <c r="P143"/>
      <c r="Q143"/>
      <c r="R143"/>
      <c r="S143"/>
      <c r="T143"/>
      <c r="U143"/>
      <c r="V143"/>
      <c r="W143"/>
      <c r="X143"/>
      <c r="Y143"/>
      <c r="Z143"/>
      <c r="AA143"/>
      <c r="AB143"/>
      <c r="AC143"/>
      <c r="AD143"/>
      <c r="AE143"/>
      <c r="AF143"/>
      <c r="AG143"/>
      <c r="AH143"/>
      <c r="AI143"/>
      <c r="AJ143"/>
      <c r="AK143"/>
      <c r="AL143"/>
      <c r="AM143"/>
    </row>
    <row r="144" spans="1:39" s="2" customFormat="1" ht="26.25" customHeight="1" x14ac:dyDescent="0.25">
      <c r="A144" s="41">
        <v>4</v>
      </c>
      <c r="B144" s="52" t="s">
        <v>1492</v>
      </c>
      <c r="C144" s="57">
        <v>102257</v>
      </c>
      <c r="D144" s="54" t="s">
        <v>196</v>
      </c>
      <c r="E144" s="53" t="s">
        <v>14</v>
      </c>
      <c r="F144" s="55">
        <v>36.71</v>
      </c>
      <c r="G144" s="56">
        <f t="shared" si="68"/>
        <v>365.92</v>
      </c>
      <c r="H144" s="55">
        <f t="shared" ref="H144" si="70">ROUND((G144*(1+I$5)),2)</f>
        <v>454.55</v>
      </c>
      <c r="I144" s="55">
        <f t="shared" si="69"/>
        <v>16686.53</v>
      </c>
      <c r="J144" s="1"/>
      <c r="K144" s="249">
        <v>365.92</v>
      </c>
      <c r="L144" s="1"/>
      <c r="M144"/>
      <c r="N144"/>
      <c r="O144"/>
      <c r="P144"/>
      <c r="Q144"/>
      <c r="R144"/>
      <c r="S144"/>
      <c r="T144"/>
      <c r="U144"/>
      <c r="V144"/>
      <c r="W144"/>
      <c r="X144"/>
      <c r="Y144"/>
      <c r="Z144"/>
      <c r="AA144"/>
      <c r="AB144"/>
      <c r="AC144"/>
      <c r="AD144"/>
      <c r="AE144"/>
      <c r="AF144"/>
      <c r="AG144"/>
      <c r="AH144"/>
      <c r="AI144"/>
      <c r="AJ144"/>
      <c r="AK144"/>
      <c r="AL144"/>
      <c r="AM144"/>
    </row>
    <row r="145" spans="1:39" s="2" customFormat="1" x14ac:dyDescent="0.25">
      <c r="A145" s="41" t="s">
        <v>776</v>
      </c>
      <c r="B145" s="48">
        <v>5</v>
      </c>
      <c r="C145" s="49"/>
      <c r="D145" s="50" t="s">
        <v>197</v>
      </c>
      <c r="E145" s="49"/>
      <c r="F145" s="51"/>
      <c r="G145" s="51"/>
      <c r="H145" s="51"/>
      <c r="I145" s="51">
        <f>SUMIF($A:$A,$B145,$I:$I)</f>
        <v>140576.53</v>
      </c>
      <c r="J145" s="1"/>
      <c r="K145" s="249"/>
      <c r="L145" s="1"/>
      <c r="M145"/>
      <c r="N145"/>
      <c r="O145"/>
      <c r="P145"/>
      <c r="Q145"/>
      <c r="R145"/>
      <c r="S145"/>
      <c r="T145"/>
      <c r="U145"/>
      <c r="V145"/>
      <c r="W145"/>
      <c r="X145"/>
      <c r="Y145"/>
      <c r="Z145"/>
      <c r="AA145"/>
      <c r="AB145"/>
      <c r="AC145"/>
      <c r="AD145"/>
      <c r="AE145"/>
      <c r="AF145"/>
      <c r="AG145"/>
      <c r="AH145"/>
      <c r="AI145"/>
      <c r="AJ145"/>
      <c r="AK145"/>
      <c r="AL145"/>
      <c r="AM145"/>
    </row>
    <row r="146" spans="1:39" s="2" customFormat="1" x14ac:dyDescent="0.25">
      <c r="A146" s="41"/>
      <c r="B146" s="142" t="s">
        <v>30</v>
      </c>
      <c r="C146" s="143"/>
      <c r="D146" s="144" t="s">
        <v>147</v>
      </c>
      <c r="E146" s="143"/>
      <c r="F146" s="145"/>
      <c r="G146" s="145"/>
      <c r="H146" s="145"/>
      <c r="I146" s="145">
        <f>SUM(I147:I148)</f>
        <v>48090.28</v>
      </c>
      <c r="J146" s="1"/>
      <c r="K146" s="249"/>
      <c r="L146" s="1"/>
      <c r="M146"/>
      <c r="N146"/>
      <c r="O146"/>
      <c r="P146"/>
      <c r="Q146"/>
      <c r="R146"/>
      <c r="S146"/>
      <c r="T146"/>
      <c r="U146"/>
      <c r="V146"/>
      <c r="W146"/>
      <c r="X146"/>
      <c r="Y146"/>
      <c r="Z146"/>
      <c r="AA146"/>
      <c r="AB146"/>
      <c r="AC146"/>
      <c r="AD146"/>
      <c r="AE146"/>
      <c r="AF146"/>
      <c r="AG146"/>
      <c r="AH146"/>
      <c r="AI146"/>
      <c r="AJ146"/>
      <c r="AK146"/>
      <c r="AL146"/>
      <c r="AM146"/>
    </row>
    <row r="147" spans="1:39" s="2" customFormat="1" ht="55.5" customHeight="1" x14ac:dyDescent="0.25">
      <c r="A147" s="41">
        <v>5</v>
      </c>
      <c r="B147" s="52" t="s">
        <v>965</v>
      </c>
      <c r="C147" s="57">
        <v>100383</v>
      </c>
      <c r="D147" s="54" t="s">
        <v>198</v>
      </c>
      <c r="E147" s="53" t="s">
        <v>14</v>
      </c>
      <c r="F147" s="55">
        <v>619.79999999999995</v>
      </c>
      <c r="G147" s="56">
        <f t="shared" si="68"/>
        <v>32.270000000000003</v>
      </c>
      <c r="H147" s="55">
        <f t="shared" ref="H147:H148" si="71">ROUND((G147*(1+I$5)),2)</f>
        <v>40.090000000000003</v>
      </c>
      <c r="I147" s="55">
        <f t="shared" si="69"/>
        <v>24847.78</v>
      </c>
      <c r="J147" s="1"/>
      <c r="K147" s="249">
        <v>32.270000000000003</v>
      </c>
      <c r="L147" s="1"/>
      <c r="M147"/>
      <c r="N147"/>
      <c r="O147"/>
      <c r="P147"/>
      <c r="Q147"/>
      <c r="R147"/>
      <c r="S147"/>
      <c r="T147"/>
      <c r="U147"/>
      <c r="V147"/>
      <c r="W147"/>
      <c r="X147"/>
      <c r="Y147"/>
      <c r="Z147"/>
      <c r="AA147"/>
      <c r="AB147"/>
      <c r="AC147"/>
      <c r="AD147"/>
      <c r="AE147"/>
      <c r="AF147"/>
      <c r="AG147"/>
      <c r="AH147"/>
      <c r="AI147"/>
      <c r="AJ147"/>
      <c r="AK147"/>
      <c r="AL147"/>
      <c r="AM147"/>
    </row>
    <row r="148" spans="1:39" s="2" customFormat="1" ht="25.5" x14ac:dyDescent="0.25">
      <c r="A148" s="41">
        <v>5</v>
      </c>
      <c r="B148" s="52" t="s">
        <v>966</v>
      </c>
      <c r="C148" s="57">
        <v>92543</v>
      </c>
      <c r="D148" s="54" t="s">
        <v>199</v>
      </c>
      <c r="E148" s="53" t="s">
        <v>14</v>
      </c>
      <c r="F148" s="55">
        <v>619.79999999999995</v>
      </c>
      <c r="G148" s="56">
        <f t="shared" si="68"/>
        <v>30.19</v>
      </c>
      <c r="H148" s="55">
        <f t="shared" si="71"/>
        <v>37.5</v>
      </c>
      <c r="I148" s="55">
        <f t="shared" si="69"/>
        <v>23242.5</v>
      </c>
      <c r="J148" s="1"/>
      <c r="K148" s="249">
        <v>30.19</v>
      </c>
      <c r="L148" s="1"/>
      <c r="M148"/>
      <c r="N148"/>
      <c r="O148"/>
      <c r="P148"/>
      <c r="Q148"/>
      <c r="R148"/>
      <c r="S148"/>
      <c r="T148"/>
      <c r="U148"/>
      <c r="V148"/>
      <c r="W148"/>
      <c r="X148"/>
      <c r="Y148"/>
      <c r="Z148"/>
      <c r="AA148"/>
      <c r="AB148"/>
      <c r="AC148"/>
      <c r="AD148"/>
      <c r="AE148"/>
      <c r="AF148"/>
      <c r="AG148"/>
      <c r="AH148"/>
      <c r="AI148"/>
      <c r="AJ148"/>
      <c r="AK148"/>
      <c r="AL148"/>
      <c r="AM148"/>
    </row>
    <row r="149" spans="1:39" s="2" customFormat="1" x14ac:dyDescent="0.25">
      <c r="A149" s="41"/>
      <c r="B149" s="142" t="s">
        <v>31</v>
      </c>
      <c r="C149" s="143"/>
      <c r="D149" s="144" t="s">
        <v>200</v>
      </c>
      <c r="E149" s="143"/>
      <c r="F149" s="145"/>
      <c r="G149" s="145"/>
      <c r="H149" s="145"/>
      <c r="I149" s="145">
        <f>SUM(I150)</f>
        <v>31758.55</v>
      </c>
      <c r="J149" s="1"/>
      <c r="K149" s="249"/>
      <c r="L149" s="1"/>
      <c r="M149"/>
      <c r="N149"/>
      <c r="O149"/>
      <c r="P149"/>
      <c r="Q149"/>
      <c r="R149"/>
      <c r="S149"/>
      <c r="T149"/>
      <c r="U149"/>
      <c r="V149"/>
      <c r="W149"/>
      <c r="X149"/>
      <c r="Y149"/>
      <c r="Z149"/>
      <c r="AA149"/>
      <c r="AB149"/>
      <c r="AC149"/>
      <c r="AD149"/>
      <c r="AE149"/>
      <c r="AF149"/>
      <c r="AG149"/>
      <c r="AH149"/>
      <c r="AI149"/>
      <c r="AJ149"/>
      <c r="AK149"/>
      <c r="AL149"/>
      <c r="AM149"/>
    </row>
    <row r="150" spans="1:39" s="2" customFormat="1" ht="25.5" x14ac:dyDescent="0.25">
      <c r="A150" s="41">
        <v>5</v>
      </c>
      <c r="B150" s="52" t="s">
        <v>964</v>
      </c>
      <c r="C150" s="57">
        <v>94207</v>
      </c>
      <c r="D150" s="54" t="s">
        <v>201</v>
      </c>
      <c r="E150" s="53" t="s">
        <v>14</v>
      </c>
      <c r="F150" s="55">
        <v>619.79999999999995</v>
      </c>
      <c r="G150" s="56">
        <f t="shared" si="68"/>
        <v>41.25</v>
      </c>
      <c r="H150" s="55">
        <f t="shared" ref="H150" si="72">ROUND((G150*(1+I$5)),2)</f>
        <v>51.24</v>
      </c>
      <c r="I150" s="55">
        <f t="shared" si="69"/>
        <v>31758.55</v>
      </c>
      <c r="J150" s="1"/>
      <c r="K150" s="249">
        <v>41.25</v>
      </c>
      <c r="L150" s="1"/>
      <c r="M150"/>
      <c r="N150"/>
      <c r="O150"/>
      <c r="P150"/>
      <c r="Q150"/>
      <c r="R150"/>
      <c r="S150"/>
      <c r="T150"/>
      <c r="U150"/>
      <c r="V150"/>
      <c r="W150"/>
      <c r="X150"/>
      <c r="Y150"/>
      <c r="Z150"/>
      <c r="AA150"/>
      <c r="AB150"/>
      <c r="AC150"/>
      <c r="AD150"/>
      <c r="AE150"/>
      <c r="AF150"/>
      <c r="AG150"/>
      <c r="AH150"/>
      <c r="AI150"/>
      <c r="AJ150"/>
      <c r="AK150"/>
      <c r="AL150"/>
      <c r="AM150"/>
    </row>
    <row r="151" spans="1:39" s="2" customFormat="1" x14ac:dyDescent="0.25">
      <c r="A151" s="41"/>
      <c r="B151" s="142" t="s">
        <v>202</v>
      </c>
      <c r="C151" s="143"/>
      <c r="D151" s="144" t="s">
        <v>203</v>
      </c>
      <c r="E151" s="143"/>
      <c r="F151" s="145"/>
      <c r="G151" s="145"/>
      <c r="H151" s="145"/>
      <c r="I151" s="145">
        <f>SUM(I152:I154)</f>
        <v>60727.700000000004</v>
      </c>
      <c r="J151" s="1"/>
      <c r="K151" s="249"/>
      <c r="L151" s="1"/>
      <c r="M151"/>
      <c r="N151"/>
      <c r="O151"/>
      <c r="P151"/>
      <c r="Q151"/>
      <c r="R151"/>
      <c r="S151"/>
      <c r="T151"/>
      <c r="U151"/>
      <c r="V151"/>
      <c r="W151"/>
      <c r="X151"/>
      <c r="Y151"/>
      <c r="Z151"/>
      <c r="AA151"/>
      <c r="AB151"/>
      <c r="AC151"/>
      <c r="AD151"/>
      <c r="AE151"/>
      <c r="AF151"/>
      <c r="AG151"/>
      <c r="AH151"/>
      <c r="AI151"/>
      <c r="AJ151"/>
      <c r="AK151"/>
      <c r="AL151"/>
      <c r="AM151"/>
    </row>
    <row r="152" spans="1:39" s="2" customFormat="1" ht="25.5" x14ac:dyDescent="0.25">
      <c r="A152" s="41">
        <v>5</v>
      </c>
      <c r="B152" s="52" t="s">
        <v>961</v>
      </c>
      <c r="C152" s="57">
        <v>94229</v>
      </c>
      <c r="D152" s="54" t="s">
        <v>204</v>
      </c>
      <c r="E152" s="53" t="s">
        <v>29</v>
      </c>
      <c r="F152" s="55">
        <v>201.3</v>
      </c>
      <c r="G152" s="56">
        <f t="shared" si="68"/>
        <v>188.17</v>
      </c>
      <c r="H152" s="55">
        <f t="shared" ref="H152:H154" si="73">ROUND((G152*(1+I$5)),2)</f>
        <v>233.74</v>
      </c>
      <c r="I152" s="55">
        <f t="shared" si="69"/>
        <v>47051.86</v>
      </c>
      <c r="J152" s="1"/>
      <c r="K152" s="249">
        <v>188.17</v>
      </c>
      <c r="L152" s="1"/>
      <c r="M152"/>
      <c r="N152"/>
      <c r="O152"/>
      <c r="P152"/>
      <c r="Q152"/>
      <c r="R152"/>
      <c r="S152"/>
      <c r="T152"/>
      <c r="U152"/>
      <c r="V152"/>
      <c r="W152"/>
      <c r="X152"/>
      <c r="Y152"/>
      <c r="Z152"/>
      <c r="AA152"/>
      <c r="AB152"/>
      <c r="AC152"/>
      <c r="AD152"/>
      <c r="AE152"/>
      <c r="AF152"/>
      <c r="AG152"/>
      <c r="AH152"/>
      <c r="AI152"/>
      <c r="AJ152"/>
      <c r="AK152"/>
      <c r="AL152"/>
      <c r="AM152"/>
    </row>
    <row r="153" spans="1:39" s="2" customFormat="1" ht="25.5" x14ac:dyDescent="0.25">
      <c r="A153" s="41">
        <v>5</v>
      </c>
      <c r="B153" s="52" t="s">
        <v>962</v>
      </c>
      <c r="C153" s="57">
        <v>94231</v>
      </c>
      <c r="D153" s="54" t="s">
        <v>205</v>
      </c>
      <c r="E153" s="53" t="s">
        <v>29</v>
      </c>
      <c r="F153" s="55">
        <v>62.65</v>
      </c>
      <c r="G153" s="56">
        <f t="shared" si="68"/>
        <v>56.21</v>
      </c>
      <c r="H153" s="55">
        <f t="shared" si="73"/>
        <v>69.819999999999993</v>
      </c>
      <c r="I153" s="55">
        <f t="shared" si="69"/>
        <v>4374.22</v>
      </c>
      <c r="J153" s="1"/>
      <c r="K153" s="249">
        <v>56.21</v>
      </c>
      <c r="L153" s="1"/>
      <c r="M153"/>
      <c r="N153"/>
      <c r="O153"/>
      <c r="P153"/>
      <c r="Q153"/>
      <c r="R153"/>
      <c r="S153"/>
      <c r="T153"/>
      <c r="U153"/>
      <c r="V153"/>
      <c r="W153"/>
      <c r="X153"/>
      <c r="Y153"/>
      <c r="Z153"/>
      <c r="AA153"/>
      <c r="AB153"/>
      <c r="AC153"/>
      <c r="AD153"/>
      <c r="AE153"/>
      <c r="AF153"/>
      <c r="AG153"/>
      <c r="AH153"/>
      <c r="AI153"/>
      <c r="AJ153"/>
      <c r="AK153"/>
      <c r="AL153"/>
      <c r="AM153"/>
    </row>
    <row r="154" spans="1:39" s="2" customFormat="1" ht="25.5" x14ac:dyDescent="0.25">
      <c r="A154" s="41">
        <v>5</v>
      </c>
      <c r="B154" s="52" t="s">
        <v>963</v>
      </c>
      <c r="C154" s="57">
        <v>94451</v>
      </c>
      <c r="D154" s="54" t="s">
        <v>206</v>
      </c>
      <c r="E154" s="53" t="s">
        <v>29</v>
      </c>
      <c r="F154" s="55">
        <v>96.3</v>
      </c>
      <c r="G154" s="56">
        <f t="shared" si="68"/>
        <v>77.760000000000005</v>
      </c>
      <c r="H154" s="55">
        <f t="shared" si="73"/>
        <v>96.59</v>
      </c>
      <c r="I154" s="55">
        <f t="shared" si="69"/>
        <v>9301.6200000000008</v>
      </c>
      <c r="J154" s="1"/>
      <c r="K154" s="249">
        <v>77.760000000000005</v>
      </c>
      <c r="L154" s="1"/>
      <c r="M154"/>
      <c r="N154"/>
      <c r="O154"/>
      <c r="P154"/>
      <c r="Q154"/>
      <c r="R154"/>
      <c r="S154"/>
      <c r="T154"/>
      <c r="U154"/>
      <c r="V154"/>
      <c r="W154"/>
      <c r="X154"/>
      <c r="Y154"/>
      <c r="Z154"/>
      <c r="AA154"/>
      <c r="AB154"/>
      <c r="AC154"/>
      <c r="AD154"/>
      <c r="AE154"/>
      <c r="AF154"/>
      <c r="AG154"/>
      <c r="AH154"/>
      <c r="AI154"/>
      <c r="AJ154"/>
      <c r="AK154"/>
      <c r="AL154"/>
      <c r="AM154"/>
    </row>
    <row r="155" spans="1:39" s="2" customFormat="1" x14ac:dyDescent="0.25">
      <c r="A155" s="41" t="s">
        <v>776</v>
      </c>
      <c r="B155" s="48">
        <v>6</v>
      </c>
      <c r="C155" s="49"/>
      <c r="D155" s="50" t="s">
        <v>207</v>
      </c>
      <c r="E155" s="49"/>
      <c r="F155" s="51"/>
      <c r="G155" s="51"/>
      <c r="H155" s="51"/>
      <c r="I155" s="51">
        <f>SUMIF($A:$A,$B155,$I:$I)</f>
        <v>63656.22</v>
      </c>
      <c r="J155" s="1"/>
      <c r="K155" s="249"/>
      <c r="L155" s="1"/>
      <c r="M155"/>
      <c r="N155"/>
      <c r="O155"/>
      <c r="P155"/>
      <c r="Q155"/>
      <c r="R155"/>
      <c r="S155"/>
      <c r="T155"/>
      <c r="U155"/>
      <c r="V155"/>
      <c r="W155"/>
      <c r="X155"/>
      <c r="Y155"/>
      <c r="Z155"/>
      <c r="AA155"/>
      <c r="AB155"/>
      <c r="AC155"/>
      <c r="AD155"/>
      <c r="AE155"/>
      <c r="AF155"/>
      <c r="AG155"/>
      <c r="AH155"/>
      <c r="AI155"/>
      <c r="AJ155"/>
      <c r="AK155"/>
      <c r="AL155"/>
      <c r="AM155"/>
    </row>
    <row r="156" spans="1:39" s="2" customFormat="1" ht="25.5" x14ac:dyDescent="0.25">
      <c r="A156" s="41">
        <v>6</v>
      </c>
      <c r="B156" s="52" t="s">
        <v>32</v>
      </c>
      <c r="C156" s="57">
        <v>98565</v>
      </c>
      <c r="D156" s="54" t="s">
        <v>208</v>
      </c>
      <c r="E156" s="53" t="s">
        <v>14</v>
      </c>
      <c r="F156" s="55">
        <v>146.65</v>
      </c>
      <c r="G156" s="56">
        <f t="shared" si="66"/>
        <v>58.62</v>
      </c>
      <c r="H156" s="55">
        <f t="shared" ref="H156:H158" si="74">ROUND((G156*(1+I$5)),2)</f>
        <v>72.819999999999993</v>
      </c>
      <c r="I156" s="55">
        <f t="shared" si="67"/>
        <v>10679.05</v>
      </c>
      <c r="J156" s="1"/>
      <c r="K156" s="249">
        <v>58.62</v>
      </c>
      <c r="L156" s="1"/>
      <c r="M156"/>
      <c r="N156"/>
      <c r="O156"/>
      <c r="P156"/>
      <c r="Q156"/>
      <c r="R156"/>
      <c r="S156"/>
      <c r="T156"/>
      <c r="U156"/>
      <c r="V156"/>
      <c r="W156"/>
      <c r="X156"/>
      <c r="Y156"/>
      <c r="Z156"/>
      <c r="AA156"/>
      <c r="AB156"/>
      <c r="AC156"/>
      <c r="AD156"/>
      <c r="AE156"/>
      <c r="AF156"/>
      <c r="AG156"/>
      <c r="AH156"/>
      <c r="AI156"/>
      <c r="AJ156"/>
      <c r="AK156"/>
      <c r="AL156"/>
      <c r="AM156"/>
    </row>
    <row r="157" spans="1:39" s="2" customFormat="1" ht="25.5" x14ac:dyDescent="0.25">
      <c r="A157" s="41">
        <v>6</v>
      </c>
      <c r="B157" s="52" t="s">
        <v>33</v>
      </c>
      <c r="C157" s="57">
        <v>98556</v>
      </c>
      <c r="D157" s="54" t="s">
        <v>209</v>
      </c>
      <c r="E157" s="53" t="s">
        <v>14</v>
      </c>
      <c r="F157" s="55">
        <v>364.91</v>
      </c>
      <c r="G157" s="56">
        <f t="shared" si="66"/>
        <v>59.51</v>
      </c>
      <c r="H157" s="55">
        <f t="shared" si="74"/>
        <v>73.92</v>
      </c>
      <c r="I157" s="55">
        <f t="shared" si="67"/>
        <v>26974.15</v>
      </c>
      <c r="J157" s="1"/>
      <c r="K157" s="249">
        <v>59.51</v>
      </c>
      <c r="L157" s="1"/>
      <c r="M157"/>
      <c r="N157"/>
      <c r="O157"/>
      <c r="P157"/>
      <c r="Q157"/>
      <c r="R157"/>
      <c r="S157"/>
      <c r="T157"/>
      <c r="U157"/>
      <c r="V157"/>
      <c r="W157"/>
      <c r="X157"/>
      <c r="Y157"/>
      <c r="Z157"/>
      <c r="AA157"/>
      <c r="AB157"/>
      <c r="AC157"/>
      <c r="AD157"/>
      <c r="AE157"/>
      <c r="AF157"/>
      <c r="AG157"/>
      <c r="AH157"/>
      <c r="AI157"/>
      <c r="AJ157"/>
      <c r="AK157"/>
      <c r="AL157"/>
      <c r="AM157"/>
    </row>
    <row r="158" spans="1:39" s="2" customFormat="1" ht="25.5" x14ac:dyDescent="0.25">
      <c r="A158" s="41">
        <v>6</v>
      </c>
      <c r="B158" s="52" t="s">
        <v>960</v>
      </c>
      <c r="C158" s="57">
        <v>98555</v>
      </c>
      <c r="D158" s="54" t="s">
        <v>210</v>
      </c>
      <c r="E158" s="53" t="s">
        <v>14</v>
      </c>
      <c r="F158" s="55">
        <v>641.1</v>
      </c>
      <c r="G158" s="56">
        <f t="shared" si="66"/>
        <v>32.65</v>
      </c>
      <c r="H158" s="55">
        <f t="shared" si="74"/>
        <v>40.56</v>
      </c>
      <c r="I158" s="55">
        <f t="shared" si="67"/>
        <v>26003.02</v>
      </c>
      <c r="J158" s="1"/>
      <c r="K158" s="249">
        <v>32.65</v>
      </c>
      <c r="L158" s="1"/>
      <c r="M158"/>
      <c r="N158"/>
      <c r="O158"/>
      <c r="P158"/>
      <c r="Q158"/>
      <c r="R158"/>
      <c r="S158"/>
      <c r="T158"/>
      <c r="U158"/>
      <c r="V158"/>
      <c r="W158"/>
      <c r="X158"/>
      <c r="Y158"/>
      <c r="Z158"/>
      <c r="AA158"/>
      <c r="AB158"/>
      <c r="AC158"/>
      <c r="AD158"/>
      <c r="AE158"/>
      <c r="AF158"/>
      <c r="AG158"/>
      <c r="AH158"/>
      <c r="AI158"/>
      <c r="AJ158"/>
      <c r="AK158"/>
      <c r="AL158"/>
      <c r="AM158"/>
    </row>
    <row r="159" spans="1:39" s="2" customFormat="1" x14ac:dyDescent="0.25">
      <c r="A159" s="41" t="s">
        <v>776</v>
      </c>
      <c r="B159" s="48">
        <v>7</v>
      </c>
      <c r="C159" s="49"/>
      <c r="D159" s="50" t="s">
        <v>213</v>
      </c>
      <c r="E159" s="49"/>
      <c r="F159" s="51"/>
      <c r="G159" s="51"/>
      <c r="H159" s="51"/>
      <c r="I159" s="51">
        <f>SUMIF($A:$A,$B159,$I:$I)</f>
        <v>279174.48000000004</v>
      </c>
      <c r="J159" s="1"/>
      <c r="K159" s="249"/>
      <c r="L159" s="1"/>
      <c r="M159"/>
      <c r="N159"/>
      <c r="O159"/>
      <c r="P159"/>
      <c r="Q159"/>
      <c r="R159"/>
      <c r="S159"/>
      <c r="T159"/>
      <c r="U159"/>
      <c r="V159"/>
      <c r="W159"/>
      <c r="X159"/>
      <c r="Y159"/>
      <c r="Z159"/>
      <c r="AA159"/>
      <c r="AB159"/>
      <c r="AC159"/>
      <c r="AD159"/>
      <c r="AE159"/>
      <c r="AF159"/>
      <c r="AG159"/>
      <c r="AH159"/>
      <c r="AI159"/>
      <c r="AJ159"/>
      <c r="AK159"/>
      <c r="AL159"/>
      <c r="AM159"/>
    </row>
    <row r="160" spans="1:39" s="2" customFormat="1" x14ac:dyDescent="0.25">
      <c r="A160" s="41"/>
      <c r="B160" s="142" t="s">
        <v>211</v>
      </c>
      <c r="C160" s="143"/>
      <c r="D160" s="144" t="s">
        <v>214</v>
      </c>
      <c r="E160" s="143"/>
      <c r="F160" s="145"/>
      <c r="G160" s="145"/>
      <c r="H160" s="145"/>
      <c r="I160" s="145">
        <f>SUM(I161)</f>
        <v>69865.87</v>
      </c>
      <c r="J160" s="1"/>
      <c r="K160" s="249"/>
      <c r="L160" s="1"/>
      <c r="M160"/>
      <c r="N160"/>
      <c r="O160"/>
      <c r="P160"/>
      <c r="Q160"/>
      <c r="R160"/>
      <c r="S160"/>
      <c r="T160"/>
      <c r="U160"/>
      <c r="V160"/>
      <c r="W160"/>
      <c r="X160"/>
      <c r="Y160"/>
      <c r="Z160"/>
      <c r="AA160"/>
      <c r="AB160"/>
      <c r="AC160"/>
      <c r="AD160"/>
      <c r="AE160"/>
      <c r="AF160"/>
      <c r="AG160"/>
      <c r="AH160"/>
      <c r="AI160"/>
      <c r="AJ160"/>
      <c r="AK160"/>
      <c r="AL160"/>
      <c r="AM160"/>
    </row>
    <row r="161" spans="1:39" s="2" customFormat="1" x14ac:dyDescent="0.25">
      <c r="A161" s="41"/>
      <c r="B161" s="142" t="s">
        <v>212</v>
      </c>
      <c r="C161" s="143"/>
      <c r="D161" s="144" t="s">
        <v>215</v>
      </c>
      <c r="E161" s="143"/>
      <c r="F161" s="145"/>
      <c r="G161" s="145"/>
      <c r="H161" s="145"/>
      <c r="I161" s="145">
        <f>SUM(I162:I164)</f>
        <v>69865.87</v>
      </c>
      <c r="J161" s="1"/>
      <c r="K161" s="249"/>
      <c r="L161" s="1"/>
      <c r="M161"/>
      <c r="N161"/>
      <c r="O161"/>
      <c r="P161"/>
      <c r="Q161"/>
      <c r="R161"/>
      <c r="S161"/>
      <c r="T161"/>
      <c r="U161"/>
      <c r="V161"/>
      <c r="W161"/>
      <c r="X161"/>
      <c r="Y161"/>
      <c r="Z161"/>
      <c r="AA161"/>
      <c r="AB161"/>
      <c r="AC161"/>
      <c r="AD161"/>
      <c r="AE161"/>
      <c r="AF161"/>
      <c r="AG161"/>
      <c r="AH161"/>
      <c r="AI161"/>
      <c r="AJ161"/>
      <c r="AK161"/>
      <c r="AL161"/>
      <c r="AM161"/>
    </row>
    <row r="162" spans="1:39" s="2" customFormat="1" ht="49.5" customHeight="1" x14ac:dyDescent="0.25">
      <c r="A162" s="41">
        <v>7</v>
      </c>
      <c r="B162" s="52" t="s">
        <v>216</v>
      </c>
      <c r="C162" s="57">
        <v>90844</v>
      </c>
      <c r="D162" s="54" t="s">
        <v>218</v>
      </c>
      <c r="E162" s="53" t="s">
        <v>82</v>
      </c>
      <c r="F162" s="55">
        <v>21</v>
      </c>
      <c r="G162" s="56">
        <f t="shared" si="66"/>
        <v>1190.3699999999999</v>
      </c>
      <c r="H162" s="55">
        <f t="shared" ref="H162:H164" si="75">ROUND((G162*(1+I$5)),2)</f>
        <v>1478.68</v>
      </c>
      <c r="I162" s="55">
        <f t="shared" si="67"/>
        <v>31052.28</v>
      </c>
      <c r="J162" s="1"/>
      <c r="K162" s="249">
        <v>1190.3699999999999</v>
      </c>
      <c r="L162" s="1"/>
      <c r="M162"/>
      <c r="N162"/>
      <c r="O162"/>
      <c r="P162"/>
      <c r="Q162"/>
      <c r="R162"/>
      <c r="S162"/>
      <c r="T162"/>
      <c r="U162"/>
      <c r="V162"/>
      <c r="W162"/>
      <c r="X162"/>
      <c r="Y162"/>
      <c r="Z162"/>
      <c r="AA162"/>
      <c r="AB162"/>
      <c r="AC162"/>
      <c r="AD162"/>
      <c r="AE162"/>
      <c r="AF162"/>
      <c r="AG162"/>
      <c r="AH162"/>
      <c r="AI162"/>
      <c r="AJ162"/>
      <c r="AK162"/>
      <c r="AL162"/>
      <c r="AM162"/>
    </row>
    <row r="163" spans="1:39" s="2" customFormat="1" ht="51.75" customHeight="1" x14ac:dyDescent="0.25">
      <c r="A163" s="41">
        <v>7</v>
      </c>
      <c r="B163" s="52" t="s">
        <v>1695</v>
      </c>
      <c r="C163" s="57">
        <v>90843</v>
      </c>
      <c r="D163" s="54" t="s">
        <v>219</v>
      </c>
      <c r="E163" s="53" t="s">
        <v>82</v>
      </c>
      <c r="F163" s="55">
        <v>9</v>
      </c>
      <c r="G163" s="56">
        <f t="shared" si="66"/>
        <v>1109.69</v>
      </c>
      <c r="H163" s="55">
        <f t="shared" si="75"/>
        <v>1378.46</v>
      </c>
      <c r="I163" s="55">
        <f t="shared" si="67"/>
        <v>12406.14</v>
      </c>
      <c r="J163" s="1"/>
      <c r="K163" s="249">
        <v>1109.69</v>
      </c>
      <c r="L163" s="1"/>
      <c r="M163"/>
      <c r="N163"/>
      <c r="O163"/>
      <c r="P163"/>
      <c r="Q163"/>
      <c r="R163"/>
      <c r="S163"/>
      <c r="T163"/>
      <c r="U163"/>
      <c r="V163"/>
      <c r="W163"/>
      <c r="X163"/>
      <c r="Y163"/>
      <c r="Z163"/>
      <c r="AA163"/>
      <c r="AB163"/>
      <c r="AC163"/>
      <c r="AD163"/>
      <c r="AE163"/>
      <c r="AF163"/>
      <c r="AG163"/>
      <c r="AH163"/>
      <c r="AI163"/>
      <c r="AJ163"/>
      <c r="AK163"/>
      <c r="AL163"/>
      <c r="AM163"/>
    </row>
    <row r="164" spans="1:39" s="2" customFormat="1" x14ac:dyDescent="0.25">
      <c r="A164" s="41">
        <v>7</v>
      </c>
      <c r="B164" s="52" t="s">
        <v>1696</v>
      </c>
      <c r="C164" s="53" t="s">
        <v>217</v>
      </c>
      <c r="D164" s="54" t="s">
        <v>220</v>
      </c>
      <c r="E164" s="53" t="s">
        <v>14</v>
      </c>
      <c r="F164" s="55">
        <v>5.99</v>
      </c>
      <c r="G164" s="56">
        <f t="shared" si="66"/>
        <v>3549.0200199999999</v>
      </c>
      <c r="H164" s="55">
        <f t="shared" si="75"/>
        <v>4408.59</v>
      </c>
      <c r="I164" s="55">
        <f t="shared" si="67"/>
        <v>26407.45</v>
      </c>
      <c r="J164" s="1"/>
      <c r="K164" s="249">
        <v>3549.0200199999999</v>
      </c>
      <c r="L164" s="1"/>
      <c r="M164"/>
      <c r="N164"/>
      <c r="O164"/>
      <c r="P164"/>
      <c r="Q164"/>
      <c r="R164"/>
      <c r="S164"/>
      <c r="T164"/>
      <c r="U164"/>
      <c r="V164"/>
      <c r="W164"/>
      <c r="X164"/>
      <c r="Y164"/>
      <c r="Z164"/>
      <c r="AA164"/>
      <c r="AB164"/>
      <c r="AC164"/>
      <c r="AD164"/>
      <c r="AE164"/>
      <c r="AF164"/>
      <c r="AG164"/>
      <c r="AH164"/>
      <c r="AI164"/>
      <c r="AJ164"/>
      <c r="AK164"/>
      <c r="AL164"/>
      <c r="AM164"/>
    </row>
    <row r="165" spans="1:39" s="2" customFormat="1" x14ac:dyDescent="0.25">
      <c r="A165" s="41"/>
      <c r="B165" s="142" t="s">
        <v>221</v>
      </c>
      <c r="C165" s="143"/>
      <c r="D165" s="144" t="s">
        <v>223</v>
      </c>
      <c r="E165" s="143"/>
      <c r="F165" s="145"/>
      <c r="G165" s="145"/>
      <c r="H165" s="145"/>
      <c r="I165" s="145">
        <f>SUM(I166,I173)</f>
        <v>128762.20999999999</v>
      </c>
      <c r="J165" s="1"/>
      <c r="K165" s="249"/>
      <c r="L165" s="1"/>
      <c r="M165"/>
      <c r="N165"/>
      <c r="O165"/>
      <c r="P165"/>
      <c r="Q165"/>
      <c r="R165"/>
      <c r="S165"/>
      <c r="T165"/>
      <c r="U165"/>
      <c r="V165"/>
      <c r="W165"/>
      <c r="X165"/>
      <c r="Y165"/>
      <c r="Z165"/>
      <c r="AA165"/>
      <c r="AB165"/>
      <c r="AC165"/>
      <c r="AD165"/>
      <c r="AE165"/>
      <c r="AF165"/>
      <c r="AG165"/>
      <c r="AH165"/>
      <c r="AI165"/>
      <c r="AJ165"/>
      <c r="AK165"/>
      <c r="AL165"/>
      <c r="AM165"/>
    </row>
    <row r="166" spans="1:39" s="2" customFormat="1" x14ac:dyDescent="0.25">
      <c r="A166" s="41"/>
      <c r="B166" s="142" t="s">
        <v>222</v>
      </c>
      <c r="C166" s="143"/>
      <c r="D166" s="144" t="s">
        <v>224</v>
      </c>
      <c r="E166" s="143"/>
      <c r="F166" s="145"/>
      <c r="G166" s="145"/>
      <c r="H166" s="145"/>
      <c r="I166" s="145">
        <f>SUM(I167:I172)</f>
        <v>84426.37999999999</v>
      </c>
      <c r="J166" s="1"/>
      <c r="K166" s="249"/>
      <c r="L166" s="1"/>
      <c r="M166"/>
      <c r="N166"/>
      <c r="O166"/>
      <c r="P166"/>
      <c r="Q166"/>
      <c r="R166"/>
      <c r="S166"/>
      <c r="T166"/>
      <c r="U166"/>
      <c r="V166"/>
      <c r="W166"/>
      <c r="X166"/>
      <c r="Y166"/>
      <c r="Z166"/>
      <c r="AA166"/>
      <c r="AB166"/>
      <c r="AC166"/>
      <c r="AD166"/>
      <c r="AE166"/>
      <c r="AF166"/>
      <c r="AG166"/>
      <c r="AH166"/>
      <c r="AI166"/>
      <c r="AJ166"/>
      <c r="AK166"/>
      <c r="AL166"/>
      <c r="AM166"/>
    </row>
    <row r="167" spans="1:39" s="2" customFormat="1" x14ac:dyDescent="0.25">
      <c r="A167" s="41">
        <v>7</v>
      </c>
      <c r="B167" s="52" t="s">
        <v>225</v>
      </c>
      <c r="C167" s="53" t="s">
        <v>226</v>
      </c>
      <c r="D167" s="54" t="s">
        <v>231</v>
      </c>
      <c r="E167" s="53" t="s">
        <v>14</v>
      </c>
      <c r="F167" s="55">
        <v>24.01</v>
      </c>
      <c r="G167" s="56">
        <f t="shared" si="66"/>
        <v>1107.4107999999999</v>
      </c>
      <c r="H167" s="55">
        <f t="shared" ref="H167:H172" si="76">ROUND((G167*(1+I$5)),2)</f>
        <v>1375.63</v>
      </c>
      <c r="I167" s="55">
        <f t="shared" si="67"/>
        <v>33028.879999999997</v>
      </c>
      <c r="J167" s="1"/>
      <c r="K167" s="249">
        <v>1107.4107999999999</v>
      </c>
      <c r="L167" s="1"/>
      <c r="M167"/>
      <c r="N167"/>
      <c r="O167"/>
      <c r="P167"/>
      <c r="Q167"/>
      <c r="R167"/>
      <c r="S167"/>
      <c r="T167"/>
      <c r="U167"/>
      <c r="V167"/>
      <c r="W167"/>
      <c r="X167"/>
      <c r="Y167"/>
      <c r="Z167"/>
      <c r="AA167"/>
      <c r="AB167"/>
      <c r="AC167"/>
      <c r="AD167"/>
      <c r="AE167"/>
      <c r="AF167"/>
      <c r="AG167"/>
      <c r="AH167"/>
      <c r="AI167"/>
      <c r="AJ167"/>
      <c r="AK167"/>
      <c r="AL167"/>
      <c r="AM167"/>
    </row>
    <row r="168" spans="1:39" s="2" customFormat="1" x14ac:dyDescent="0.25">
      <c r="A168" s="41">
        <v>7</v>
      </c>
      <c r="B168" s="52" t="s">
        <v>1697</v>
      </c>
      <c r="C168" s="53" t="s">
        <v>227</v>
      </c>
      <c r="D168" s="54" t="s">
        <v>232</v>
      </c>
      <c r="E168" s="53" t="s">
        <v>14</v>
      </c>
      <c r="F168" s="55">
        <v>2</v>
      </c>
      <c r="G168" s="56">
        <f t="shared" si="66"/>
        <v>1024.8127999999999</v>
      </c>
      <c r="H168" s="55">
        <f t="shared" si="76"/>
        <v>1273.02</v>
      </c>
      <c r="I168" s="55">
        <f t="shared" si="67"/>
        <v>2546.04</v>
      </c>
      <c r="J168" s="1"/>
      <c r="K168" s="249">
        <v>1024.8127999999999</v>
      </c>
      <c r="L168" s="1"/>
      <c r="M168"/>
      <c r="N168"/>
      <c r="O168"/>
      <c r="P168"/>
      <c r="Q168"/>
      <c r="R168"/>
      <c r="S168"/>
      <c r="T168"/>
      <c r="U168"/>
      <c r="V168"/>
      <c r="W168"/>
      <c r="X168"/>
      <c r="Y168"/>
      <c r="Z168"/>
      <c r="AA168"/>
      <c r="AB168"/>
      <c r="AC168"/>
      <c r="AD168"/>
      <c r="AE168"/>
      <c r="AF168"/>
      <c r="AG168"/>
      <c r="AH168"/>
      <c r="AI168"/>
      <c r="AJ168"/>
      <c r="AK168"/>
      <c r="AL168"/>
      <c r="AM168"/>
    </row>
    <row r="169" spans="1:39" s="2" customFormat="1" x14ac:dyDescent="0.25">
      <c r="A169" s="41">
        <v>7</v>
      </c>
      <c r="B169" s="52" t="s">
        <v>1698</v>
      </c>
      <c r="C169" s="53" t="s">
        <v>228</v>
      </c>
      <c r="D169" s="54" t="s">
        <v>233</v>
      </c>
      <c r="E169" s="53" t="s">
        <v>14</v>
      </c>
      <c r="F169" s="55">
        <v>1.68</v>
      </c>
      <c r="G169" s="56">
        <f t="shared" ref="G169:G179" si="77">K169-(K169*I$7)</f>
        <v>921.3757599999999</v>
      </c>
      <c r="H169" s="55">
        <f t="shared" si="76"/>
        <v>1144.53</v>
      </c>
      <c r="I169" s="55">
        <f t="shared" ref="I169:I179" si="78">ROUND(F169*H169,2)</f>
        <v>1922.81</v>
      </c>
      <c r="J169" s="1"/>
      <c r="K169" s="249">
        <v>921.3757599999999</v>
      </c>
      <c r="L169" s="1"/>
      <c r="M169"/>
      <c r="N169"/>
      <c r="O169"/>
      <c r="P169"/>
      <c r="Q169"/>
      <c r="R169"/>
      <c r="S169"/>
      <c r="T169"/>
      <c r="U169"/>
      <c r="V169"/>
      <c r="W169"/>
      <c r="X169"/>
      <c r="Y169"/>
      <c r="Z169"/>
      <c r="AA169"/>
      <c r="AB169"/>
      <c r="AC169"/>
      <c r="AD169"/>
      <c r="AE169"/>
      <c r="AF169"/>
      <c r="AG169"/>
      <c r="AH169"/>
      <c r="AI169"/>
      <c r="AJ169"/>
      <c r="AK169"/>
      <c r="AL169"/>
      <c r="AM169"/>
    </row>
    <row r="170" spans="1:39" s="2" customFormat="1" x14ac:dyDescent="0.25">
      <c r="A170" s="41">
        <v>7</v>
      </c>
      <c r="B170" s="52" t="s">
        <v>1699</v>
      </c>
      <c r="C170" s="53" t="s">
        <v>229</v>
      </c>
      <c r="D170" s="54" t="s">
        <v>234</v>
      </c>
      <c r="E170" s="53" t="s">
        <v>14</v>
      </c>
      <c r="F170" s="55">
        <v>20.87</v>
      </c>
      <c r="G170" s="56">
        <f t="shared" si="77"/>
        <v>864.61832000000004</v>
      </c>
      <c r="H170" s="55">
        <f t="shared" si="76"/>
        <v>1074.03</v>
      </c>
      <c r="I170" s="55">
        <f t="shared" si="78"/>
        <v>22415.01</v>
      </c>
      <c r="J170" s="1"/>
      <c r="K170" s="249">
        <v>864.61832000000004</v>
      </c>
      <c r="L170" s="1"/>
      <c r="M170"/>
      <c r="N170"/>
      <c r="O170"/>
      <c r="P170"/>
      <c r="Q170"/>
      <c r="R170"/>
      <c r="S170"/>
      <c r="T170"/>
      <c r="U170"/>
      <c r="V170"/>
      <c r="W170"/>
      <c r="X170"/>
      <c r="Y170"/>
      <c r="Z170"/>
      <c r="AA170"/>
      <c r="AB170"/>
      <c r="AC170"/>
      <c r="AD170"/>
      <c r="AE170"/>
      <c r="AF170"/>
      <c r="AG170"/>
      <c r="AH170"/>
      <c r="AI170"/>
      <c r="AJ170"/>
      <c r="AK170"/>
      <c r="AL170"/>
      <c r="AM170"/>
    </row>
    <row r="171" spans="1:39" s="2" customFormat="1" x14ac:dyDescent="0.25">
      <c r="A171" s="41">
        <v>7</v>
      </c>
      <c r="B171" s="52" t="s">
        <v>1700</v>
      </c>
      <c r="C171" s="53" t="s">
        <v>230</v>
      </c>
      <c r="D171" s="54" t="s">
        <v>235</v>
      </c>
      <c r="E171" s="53" t="s">
        <v>14</v>
      </c>
      <c r="F171" s="55">
        <v>4.5999999999999996</v>
      </c>
      <c r="G171" s="56">
        <f t="shared" si="77"/>
        <v>835.88000000000011</v>
      </c>
      <c r="H171" s="55">
        <f t="shared" si="76"/>
        <v>1038.33</v>
      </c>
      <c r="I171" s="55">
        <f t="shared" si="78"/>
        <v>4776.32</v>
      </c>
      <c r="J171" s="1"/>
      <c r="K171" s="249">
        <v>835.88000000000011</v>
      </c>
      <c r="L171" s="1"/>
      <c r="M171"/>
      <c r="N171"/>
      <c r="O171"/>
      <c r="P171"/>
      <c r="Q171"/>
      <c r="R171"/>
      <c r="S171"/>
      <c r="T171"/>
      <c r="U171"/>
      <c r="V171"/>
      <c r="W171"/>
      <c r="X171"/>
      <c r="Y171"/>
      <c r="Z171"/>
      <c r="AA171"/>
      <c r="AB171"/>
      <c r="AC171"/>
      <c r="AD171"/>
      <c r="AE171"/>
      <c r="AF171"/>
      <c r="AG171"/>
      <c r="AH171"/>
      <c r="AI171"/>
      <c r="AJ171"/>
      <c r="AK171"/>
      <c r="AL171"/>
      <c r="AM171"/>
    </row>
    <row r="172" spans="1:39" s="2" customFormat="1" ht="25.5" x14ac:dyDescent="0.25">
      <c r="A172" s="41">
        <v>7</v>
      </c>
      <c r="B172" s="52" t="s">
        <v>1701</v>
      </c>
      <c r="C172" s="57">
        <v>100702</v>
      </c>
      <c r="D172" s="54" t="s">
        <v>236</v>
      </c>
      <c r="E172" s="53" t="s">
        <v>14</v>
      </c>
      <c r="F172" s="55">
        <v>32.25</v>
      </c>
      <c r="G172" s="56">
        <f t="shared" si="77"/>
        <v>492.68</v>
      </c>
      <c r="H172" s="55">
        <f t="shared" si="76"/>
        <v>612.01</v>
      </c>
      <c r="I172" s="55">
        <f t="shared" si="78"/>
        <v>19737.32</v>
      </c>
      <c r="J172" s="1"/>
      <c r="K172" s="249">
        <v>492.68</v>
      </c>
      <c r="L172" s="1"/>
      <c r="M172"/>
      <c r="N172"/>
      <c r="O172"/>
      <c r="P172"/>
      <c r="Q172"/>
      <c r="R172"/>
      <c r="S172"/>
      <c r="T172"/>
      <c r="U172"/>
      <c r="V172"/>
      <c r="W172"/>
      <c r="X172"/>
      <c r="Y172"/>
      <c r="Z172"/>
      <c r="AA172"/>
      <c r="AB172"/>
      <c r="AC172"/>
      <c r="AD172"/>
      <c r="AE172"/>
      <c r="AF172"/>
      <c r="AG172"/>
      <c r="AH172"/>
      <c r="AI172"/>
      <c r="AJ172"/>
      <c r="AK172"/>
      <c r="AL172"/>
      <c r="AM172"/>
    </row>
    <row r="173" spans="1:39" s="2" customFormat="1" x14ac:dyDescent="0.25">
      <c r="A173" s="41"/>
      <c r="B173" s="142" t="s">
        <v>237</v>
      </c>
      <c r="C173" s="143"/>
      <c r="D173" s="144" t="s">
        <v>238</v>
      </c>
      <c r="E173" s="143"/>
      <c r="F173" s="145"/>
      <c r="G173" s="145"/>
      <c r="H173" s="145"/>
      <c r="I173" s="145">
        <f>SUM(I174:I176)</f>
        <v>44335.83</v>
      </c>
      <c r="J173" s="1"/>
      <c r="K173" s="249"/>
      <c r="L173" s="1"/>
      <c r="M173"/>
      <c r="N173"/>
      <c r="O173"/>
      <c r="P173"/>
      <c r="Q173"/>
      <c r="R173"/>
      <c r="S173"/>
      <c r="T173"/>
      <c r="U173"/>
      <c r="V173"/>
      <c r="W173"/>
      <c r="X173"/>
      <c r="Y173"/>
      <c r="Z173"/>
      <c r="AA173"/>
      <c r="AB173"/>
      <c r="AC173"/>
      <c r="AD173"/>
      <c r="AE173"/>
      <c r="AF173"/>
      <c r="AG173"/>
      <c r="AH173"/>
      <c r="AI173"/>
      <c r="AJ173"/>
      <c r="AK173"/>
      <c r="AL173"/>
      <c r="AM173"/>
    </row>
    <row r="174" spans="1:39" s="2" customFormat="1" ht="25.5" x14ac:dyDescent="0.25">
      <c r="A174" s="41">
        <v>7</v>
      </c>
      <c r="B174" s="52" t="s">
        <v>239</v>
      </c>
      <c r="C174" s="57">
        <v>94569</v>
      </c>
      <c r="D174" s="54" t="s">
        <v>241</v>
      </c>
      <c r="E174" s="53" t="s">
        <v>14</v>
      </c>
      <c r="F174" s="55">
        <v>40.56</v>
      </c>
      <c r="G174" s="56">
        <f t="shared" si="77"/>
        <v>594.23</v>
      </c>
      <c r="H174" s="55">
        <f t="shared" ref="H174:H176" si="79">ROUND((G174*(1+I$5)),2)</f>
        <v>738.15</v>
      </c>
      <c r="I174" s="55">
        <f t="shared" si="78"/>
        <v>29939.360000000001</v>
      </c>
      <c r="J174" s="1"/>
      <c r="K174" s="249">
        <v>594.23</v>
      </c>
      <c r="L174" s="1"/>
      <c r="M174"/>
      <c r="N174"/>
      <c r="O174"/>
      <c r="P174"/>
      <c r="Q174"/>
      <c r="R174"/>
      <c r="S174"/>
      <c r="T174"/>
      <c r="U174"/>
      <c r="V174"/>
      <c r="W174"/>
      <c r="X174"/>
      <c r="Y174"/>
      <c r="Z174"/>
      <c r="AA174"/>
      <c r="AB174"/>
      <c r="AC174"/>
      <c r="AD174"/>
      <c r="AE174"/>
      <c r="AF174"/>
      <c r="AG174"/>
      <c r="AH174"/>
      <c r="AI174"/>
      <c r="AJ174"/>
      <c r="AK174"/>
      <c r="AL174"/>
      <c r="AM174"/>
    </row>
    <row r="175" spans="1:39" s="2" customFormat="1" x14ac:dyDescent="0.25">
      <c r="A175" s="41">
        <v>7</v>
      </c>
      <c r="B175" s="52" t="s">
        <v>1702</v>
      </c>
      <c r="C175" s="53" t="s">
        <v>240</v>
      </c>
      <c r="D175" s="54" t="s">
        <v>242</v>
      </c>
      <c r="E175" s="53" t="s">
        <v>14</v>
      </c>
      <c r="F175" s="55">
        <v>13.2</v>
      </c>
      <c r="G175" s="56">
        <f t="shared" si="77"/>
        <v>818.34839999999997</v>
      </c>
      <c r="H175" s="55">
        <f t="shared" si="79"/>
        <v>1016.55</v>
      </c>
      <c r="I175" s="55">
        <f t="shared" si="78"/>
        <v>13418.46</v>
      </c>
      <c r="J175" s="1"/>
      <c r="K175" s="249">
        <v>818.34839999999997</v>
      </c>
      <c r="L175" s="1"/>
      <c r="M175"/>
      <c r="N175"/>
      <c r="O175"/>
      <c r="P175"/>
      <c r="Q175"/>
      <c r="R175"/>
      <c r="S175"/>
      <c r="T175"/>
      <c r="U175"/>
      <c r="V175"/>
      <c r="W175"/>
      <c r="X175"/>
      <c r="Y175"/>
      <c r="Z175"/>
      <c r="AA175"/>
      <c r="AB175"/>
      <c r="AC175"/>
      <c r="AD175"/>
      <c r="AE175"/>
      <c r="AF175"/>
      <c r="AG175"/>
      <c r="AH175"/>
      <c r="AI175"/>
      <c r="AJ175"/>
      <c r="AK175"/>
      <c r="AL175"/>
      <c r="AM175"/>
    </row>
    <row r="176" spans="1:39" s="2" customFormat="1" ht="38.25" x14ac:dyDescent="0.25">
      <c r="A176" s="41">
        <v>7</v>
      </c>
      <c r="B176" s="52" t="s">
        <v>1703</v>
      </c>
      <c r="C176" s="57">
        <v>94570</v>
      </c>
      <c r="D176" s="54" t="s">
        <v>243</v>
      </c>
      <c r="E176" s="53" t="s">
        <v>14</v>
      </c>
      <c r="F176" s="55">
        <v>2.52</v>
      </c>
      <c r="G176" s="56">
        <f t="shared" si="77"/>
        <v>312.43</v>
      </c>
      <c r="H176" s="55">
        <f t="shared" si="79"/>
        <v>388.1</v>
      </c>
      <c r="I176" s="55">
        <f t="shared" si="78"/>
        <v>978.01</v>
      </c>
      <c r="J176" s="1"/>
      <c r="K176" s="249">
        <v>312.43</v>
      </c>
      <c r="L176" s="1"/>
      <c r="M176"/>
      <c r="N176"/>
      <c r="O176"/>
      <c r="P176"/>
      <c r="Q176"/>
      <c r="R176"/>
      <c r="S176"/>
      <c r="T176"/>
      <c r="U176"/>
      <c r="V176"/>
      <c r="W176"/>
      <c r="X176"/>
      <c r="Y176"/>
      <c r="Z176"/>
      <c r="AA176"/>
      <c r="AB176"/>
      <c r="AC176"/>
      <c r="AD176"/>
      <c r="AE176"/>
      <c r="AF176"/>
      <c r="AG176"/>
      <c r="AH176"/>
      <c r="AI176"/>
      <c r="AJ176"/>
      <c r="AK176"/>
      <c r="AL176"/>
      <c r="AM176"/>
    </row>
    <row r="177" spans="1:39" s="2" customFormat="1" x14ac:dyDescent="0.25">
      <c r="A177" s="41"/>
      <c r="B177" s="142" t="s">
        <v>244</v>
      </c>
      <c r="C177" s="143"/>
      <c r="D177" s="144" t="s">
        <v>246</v>
      </c>
      <c r="E177" s="143"/>
      <c r="F177" s="145"/>
      <c r="G177" s="145"/>
      <c r="H177" s="145"/>
      <c r="I177" s="145">
        <f>SUM(I178)</f>
        <v>2661.15</v>
      </c>
      <c r="J177" s="1"/>
      <c r="K177" s="249"/>
      <c r="L177" s="1"/>
      <c r="M177"/>
      <c r="N177"/>
      <c r="O177"/>
      <c r="P177"/>
      <c r="Q177"/>
      <c r="R177"/>
      <c r="S177"/>
      <c r="T177"/>
      <c r="U177"/>
      <c r="V177"/>
      <c r="W177"/>
      <c r="X177"/>
      <c r="Y177"/>
      <c r="Z177"/>
      <c r="AA177"/>
      <c r="AB177"/>
      <c r="AC177"/>
      <c r="AD177"/>
      <c r="AE177"/>
      <c r="AF177"/>
      <c r="AG177"/>
      <c r="AH177"/>
      <c r="AI177"/>
      <c r="AJ177"/>
      <c r="AK177"/>
      <c r="AL177"/>
      <c r="AM177"/>
    </row>
    <row r="178" spans="1:39" s="2" customFormat="1" x14ac:dyDescent="0.25">
      <c r="A178" s="41"/>
      <c r="B178" s="142" t="s">
        <v>245</v>
      </c>
      <c r="C178" s="143"/>
      <c r="D178" s="144" t="s">
        <v>247</v>
      </c>
      <c r="E178" s="143"/>
      <c r="F178" s="145"/>
      <c r="G178" s="145"/>
      <c r="H178" s="145"/>
      <c r="I178" s="145">
        <f>SUM(I179)</f>
        <v>2661.15</v>
      </c>
      <c r="J178" s="1"/>
      <c r="K178" s="249"/>
      <c r="L178" s="1"/>
      <c r="M178"/>
      <c r="N178"/>
      <c r="O178"/>
      <c r="P178"/>
      <c r="Q178"/>
      <c r="R178"/>
      <c r="S178"/>
      <c r="T178"/>
      <c r="U178"/>
      <c r="V178"/>
      <c r="W178"/>
      <c r="X178"/>
      <c r="Y178"/>
      <c r="Z178"/>
      <c r="AA178"/>
      <c r="AB178"/>
      <c r="AC178"/>
      <c r="AD178"/>
      <c r="AE178"/>
      <c r="AF178"/>
      <c r="AG178"/>
      <c r="AH178"/>
      <c r="AI178"/>
      <c r="AJ178"/>
      <c r="AK178"/>
      <c r="AL178"/>
      <c r="AM178"/>
    </row>
    <row r="179" spans="1:39" s="2" customFormat="1" ht="57" customHeight="1" x14ac:dyDescent="0.25">
      <c r="A179" s="41">
        <v>7</v>
      </c>
      <c r="B179" s="52" t="s">
        <v>248</v>
      </c>
      <c r="C179" s="53" t="s">
        <v>249</v>
      </c>
      <c r="D179" s="54" t="s">
        <v>250</v>
      </c>
      <c r="E179" s="53" t="s">
        <v>14</v>
      </c>
      <c r="F179" s="55">
        <v>3.15</v>
      </c>
      <c r="G179" s="56">
        <f t="shared" si="77"/>
        <v>680.09099999999989</v>
      </c>
      <c r="H179" s="55">
        <f t="shared" ref="H179" si="80">ROUND((G179*(1+I$5)),2)</f>
        <v>844.81</v>
      </c>
      <c r="I179" s="55">
        <f t="shared" si="78"/>
        <v>2661.15</v>
      </c>
      <c r="J179" s="1"/>
      <c r="K179" s="249">
        <v>680.09099999999989</v>
      </c>
      <c r="L179" s="1"/>
      <c r="M179"/>
      <c r="N179"/>
      <c r="O179"/>
      <c r="P179"/>
      <c r="Q179"/>
      <c r="R179"/>
      <c r="S179"/>
      <c r="T179"/>
      <c r="U179"/>
      <c r="V179"/>
      <c r="W179"/>
      <c r="X179"/>
      <c r="Y179"/>
      <c r="Z179"/>
      <c r="AA179"/>
      <c r="AB179"/>
      <c r="AC179"/>
      <c r="AD179"/>
      <c r="AE179"/>
      <c r="AF179"/>
      <c r="AG179"/>
      <c r="AH179"/>
      <c r="AI179"/>
      <c r="AJ179"/>
      <c r="AK179"/>
      <c r="AL179"/>
      <c r="AM179"/>
    </row>
    <row r="180" spans="1:39" s="2" customFormat="1" x14ac:dyDescent="0.25">
      <c r="A180" s="41"/>
      <c r="B180" s="142" t="s">
        <v>251</v>
      </c>
      <c r="C180" s="143"/>
      <c r="D180" s="144" t="s">
        <v>252</v>
      </c>
      <c r="E180" s="143"/>
      <c r="F180" s="145"/>
      <c r="G180" s="145"/>
      <c r="H180" s="145"/>
      <c r="I180" s="145">
        <f>SUM(I181:I188)</f>
        <v>60957.109999999993</v>
      </c>
      <c r="J180" s="1"/>
      <c r="K180" s="249"/>
      <c r="L180" s="1"/>
      <c r="M180"/>
      <c r="N180"/>
      <c r="O180"/>
      <c r="P180"/>
      <c r="Q180"/>
      <c r="R180"/>
      <c r="S180"/>
      <c r="T180"/>
      <c r="U180"/>
      <c r="V180"/>
      <c r="W180"/>
      <c r="X180"/>
      <c r="Y180"/>
      <c r="Z180"/>
      <c r="AA180"/>
      <c r="AB180"/>
      <c r="AC180"/>
      <c r="AD180"/>
      <c r="AE180"/>
      <c r="AF180"/>
      <c r="AG180"/>
      <c r="AH180"/>
      <c r="AI180"/>
      <c r="AJ180"/>
      <c r="AK180"/>
      <c r="AL180"/>
      <c r="AM180"/>
    </row>
    <row r="181" spans="1:39" s="2" customFormat="1" ht="27.75" customHeight="1" x14ac:dyDescent="0.25">
      <c r="A181" s="41">
        <v>7</v>
      </c>
      <c r="B181" s="52" t="s">
        <v>253</v>
      </c>
      <c r="C181" s="53" t="s">
        <v>254</v>
      </c>
      <c r="D181" s="54" t="s">
        <v>261</v>
      </c>
      <c r="E181" s="53" t="s">
        <v>82</v>
      </c>
      <c r="F181" s="55">
        <v>3</v>
      </c>
      <c r="G181" s="56">
        <f t="shared" si="66"/>
        <v>468.995</v>
      </c>
      <c r="H181" s="55">
        <f t="shared" ref="H181:H188" si="81">ROUND((G181*(1+I$5)),2)</f>
        <v>582.59</v>
      </c>
      <c r="I181" s="55">
        <f t="shared" si="67"/>
        <v>1747.77</v>
      </c>
      <c r="J181" s="1"/>
      <c r="K181" s="249">
        <v>468.995</v>
      </c>
      <c r="L181" s="1"/>
      <c r="M181"/>
      <c r="N181"/>
      <c r="O181"/>
      <c r="P181"/>
      <c r="Q181"/>
      <c r="R181"/>
      <c r="S181"/>
      <c r="T181"/>
      <c r="U181"/>
      <c r="V181"/>
      <c r="W181"/>
      <c r="X181"/>
      <c r="Y181"/>
      <c r="Z181"/>
      <c r="AA181"/>
      <c r="AB181"/>
      <c r="AC181"/>
      <c r="AD181"/>
      <c r="AE181"/>
      <c r="AF181"/>
      <c r="AG181"/>
      <c r="AH181"/>
      <c r="AI181"/>
      <c r="AJ181"/>
      <c r="AK181"/>
      <c r="AL181"/>
      <c r="AM181"/>
    </row>
    <row r="182" spans="1:39" s="2" customFormat="1" x14ac:dyDescent="0.25">
      <c r="A182" s="41">
        <v>7</v>
      </c>
      <c r="B182" s="52" t="s">
        <v>1704</v>
      </c>
      <c r="C182" s="53" t="s">
        <v>255</v>
      </c>
      <c r="D182" s="54" t="s">
        <v>262</v>
      </c>
      <c r="E182" s="53" t="s">
        <v>82</v>
      </c>
      <c r="F182" s="55">
        <v>5</v>
      </c>
      <c r="G182" s="56">
        <f t="shared" si="66"/>
        <v>114.26300000000001</v>
      </c>
      <c r="H182" s="55">
        <f t="shared" si="81"/>
        <v>141.94</v>
      </c>
      <c r="I182" s="55">
        <f t="shared" si="67"/>
        <v>709.7</v>
      </c>
      <c r="J182" s="1"/>
      <c r="K182" s="249">
        <v>114.26300000000001</v>
      </c>
      <c r="L182" s="1"/>
      <c r="M182"/>
      <c r="N182"/>
      <c r="O182"/>
      <c r="P182"/>
      <c r="Q182"/>
      <c r="R182"/>
      <c r="S182"/>
      <c r="T182"/>
      <c r="U182"/>
      <c r="V182"/>
      <c r="W182"/>
      <c r="X182"/>
      <c r="Y182"/>
      <c r="Z182"/>
      <c r="AA182"/>
      <c r="AB182"/>
      <c r="AC182"/>
      <c r="AD182"/>
      <c r="AE182"/>
      <c r="AF182"/>
      <c r="AG182"/>
      <c r="AH182"/>
      <c r="AI182"/>
      <c r="AJ182"/>
      <c r="AK182"/>
      <c r="AL182"/>
      <c r="AM182"/>
    </row>
    <row r="183" spans="1:39" s="2" customFormat="1" x14ac:dyDescent="0.25">
      <c r="A183" s="41">
        <v>7</v>
      </c>
      <c r="B183" s="52" t="s">
        <v>1705</v>
      </c>
      <c r="C183" s="53" t="s">
        <v>256</v>
      </c>
      <c r="D183" s="54" t="s">
        <v>263</v>
      </c>
      <c r="E183" s="53" t="s">
        <v>29</v>
      </c>
      <c r="F183" s="55">
        <v>211.8</v>
      </c>
      <c r="G183" s="56">
        <f t="shared" si="66"/>
        <v>110.85646</v>
      </c>
      <c r="H183" s="55">
        <f t="shared" si="81"/>
        <v>137.71</v>
      </c>
      <c r="I183" s="55">
        <f t="shared" si="67"/>
        <v>29166.98</v>
      </c>
      <c r="J183" s="1"/>
      <c r="K183" s="249">
        <v>110.85646</v>
      </c>
      <c r="L183" s="1"/>
      <c r="M183"/>
      <c r="N183"/>
      <c r="O183"/>
      <c r="P183"/>
      <c r="Q183"/>
      <c r="R183"/>
      <c r="S183"/>
      <c r="T183"/>
      <c r="U183"/>
      <c r="V183"/>
      <c r="W183"/>
      <c r="X183"/>
      <c r="Y183"/>
      <c r="Z183"/>
      <c r="AA183"/>
      <c r="AB183"/>
      <c r="AC183"/>
      <c r="AD183"/>
      <c r="AE183"/>
      <c r="AF183"/>
      <c r="AG183"/>
      <c r="AH183"/>
      <c r="AI183"/>
      <c r="AJ183"/>
      <c r="AK183"/>
      <c r="AL183"/>
      <c r="AM183"/>
    </row>
    <row r="184" spans="1:39" s="2" customFormat="1" x14ac:dyDescent="0.25">
      <c r="A184" s="41">
        <v>7</v>
      </c>
      <c r="B184" s="52" t="s">
        <v>1706</v>
      </c>
      <c r="C184" s="53" t="s">
        <v>257</v>
      </c>
      <c r="D184" s="54" t="s">
        <v>264</v>
      </c>
      <c r="E184" s="53" t="s">
        <v>82</v>
      </c>
      <c r="F184" s="55">
        <v>2</v>
      </c>
      <c r="G184" s="56">
        <f t="shared" si="66"/>
        <v>1787.1534999999999</v>
      </c>
      <c r="H184" s="55">
        <f t="shared" si="81"/>
        <v>2220</v>
      </c>
      <c r="I184" s="55">
        <f t="shared" si="67"/>
        <v>4440</v>
      </c>
      <c r="J184" s="1"/>
      <c r="K184" s="249">
        <v>1787.1534999999999</v>
      </c>
      <c r="L184" s="1"/>
      <c r="M184"/>
      <c r="N184"/>
      <c r="O184"/>
      <c r="P184"/>
      <c r="Q184"/>
      <c r="R184"/>
      <c r="S184"/>
      <c r="T184"/>
      <c r="U184"/>
      <c r="V184"/>
      <c r="W184"/>
      <c r="X184"/>
      <c r="Y184"/>
      <c r="Z184"/>
      <c r="AA184"/>
      <c r="AB184"/>
      <c r="AC184"/>
      <c r="AD184"/>
      <c r="AE184"/>
      <c r="AF184"/>
      <c r="AG184"/>
      <c r="AH184"/>
      <c r="AI184"/>
      <c r="AJ184"/>
      <c r="AK184"/>
      <c r="AL184"/>
      <c r="AM184"/>
    </row>
    <row r="185" spans="1:39" s="2" customFormat="1" x14ac:dyDescent="0.25">
      <c r="A185" s="41">
        <v>7</v>
      </c>
      <c r="B185" s="52" t="s">
        <v>1707</v>
      </c>
      <c r="C185" s="53" t="s">
        <v>258</v>
      </c>
      <c r="D185" s="54" t="s">
        <v>265</v>
      </c>
      <c r="E185" s="53" t="s">
        <v>82</v>
      </c>
      <c r="F185" s="55">
        <v>30</v>
      </c>
      <c r="G185" s="56">
        <f t="shared" si="66"/>
        <v>335.43</v>
      </c>
      <c r="H185" s="55">
        <f t="shared" si="81"/>
        <v>416.67</v>
      </c>
      <c r="I185" s="55">
        <f t="shared" si="67"/>
        <v>12500.1</v>
      </c>
      <c r="J185" s="1"/>
      <c r="K185" s="249">
        <v>335.43</v>
      </c>
      <c r="L185" s="1"/>
      <c r="M185"/>
      <c r="N185"/>
      <c r="O185"/>
      <c r="P185"/>
      <c r="Q185"/>
      <c r="R185"/>
      <c r="S185"/>
      <c r="T185"/>
      <c r="U185"/>
      <c r="V185"/>
      <c r="W185"/>
      <c r="X185"/>
      <c r="Y185"/>
      <c r="Z185"/>
      <c r="AA185"/>
      <c r="AB185"/>
      <c r="AC185"/>
      <c r="AD185"/>
      <c r="AE185"/>
      <c r="AF185"/>
      <c r="AG185"/>
      <c r="AH185"/>
      <c r="AI185"/>
      <c r="AJ185"/>
      <c r="AK185"/>
      <c r="AL185"/>
      <c r="AM185"/>
    </row>
    <row r="186" spans="1:39" s="2" customFormat="1" x14ac:dyDescent="0.25">
      <c r="A186" s="41">
        <v>7</v>
      </c>
      <c r="B186" s="52" t="s">
        <v>1708</v>
      </c>
      <c r="C186" s="53" t="s">
        <v>259</v>
      </c>
      <c r="D186" s="54" t="s">
        <v>266</v>
      </c>
      <c r="E186" s="53" t="s">
        <v>14</v>
      </c>
      <c r="F186" s="55">
        <v>0.5</v>
      </c>
      <c r="G186" s="56">
        <f t="shared" si="66"/>
        <v>535.94559000000004</v>
      </c>
      <c r="H186" s="55">
        <f t="shared" si="81"/>
        <v>665.75</v>
      </c>
      <c r="I186" s="55">
        <f t="shared" si="67"/>
        <v>332.88</v>
      </c>
      <c r="J186" s="1"/>
      <c r="K186" s="249">
        <v>535.94559000000004</v>
      </c>
      <c r="L186" s="1"/>
      <c r="M186"/>
      <c r="N186"/>
      <c r="O186"/>
      <c r="P186"/>
      <c r="Q186"/>
      <c r="R186"/>
      <c r="S186"/>
      <c r="T186"/>
      <c r="U186"/>
      <c r="V186"/>
      <c r="W186"/>
      <c r="X186"/>
      <c r="Y186"/>
      <c r="Z186"/>
      <c r="AA186"/>
      <c r="AB186"/>
      <c r="AC186"/>
      <c r="AD186"/>
      <c r="AE186"/>
      <c r="AF186"/>
      <c r="AG186"/>
      <c r="AH186"/>
      <c r="AI186"/>
      <c r="AJ186"/>
      <c r="AK186"/>
      <c r="AL186"/>
      <c r="AM186"/>
    </row>
    <row r="187" spans="1:39" s="2" customFormat="1" x14ac:dyDescent="0.25">
      <c r="A187" s="41">
        <v>7</v>
      </c>
      <c r="B187" s="52" t="s">
        <v>1709</v>
      </c>
      <c r="C187" s="57">
        <v>100705</v>
      </c>
      <c r="D187" s="54" t="s">
        <v>267</v>
      </c>
      <c r="E187" s="53" t="s">
        <v>82</v>
      </c>
      <c r="F187" s="55">
        <v>15</v>
      </c>
      <c r="G187" s="56">
        <f t="shared" si="66"/>
        <v>89.93</v>
      </c>
      <c r="H187" s="55">
        <f t="shared" si="81"/>
        <v>111.71</v>
      </c>
      <c r="I187" s="55">
        <f t="shared" si="67"/>
        <v>1675.65</v>
      </c>
      <c r="J187" s="1"/>
      <c r="K187" s="249">
        <v>89.93</v>
      </c>
      <c r="L187" s="1"/>
      <c r="M187"/>
      <c r="N187"/>
      <c r="O187"/>
      <c r="P187"/>
      <c r="Q187"/>
      <c r="R187"/>
      <c r="S187"/>
      <c r="T187"/>
      <c r="U187"/>
      <c r="V187"/>
      <c r="W187"/>
      <c r="X187"/>
      <c r="Y187"/>
      <c r="Z187"/>
      <c r="AA187"/>
      <c r="AB187"/>
      <c r="AC187"/>
      <c r="AD187"/>
      <c r="AE187"/>
      <c r="AF187"/>
      <c r="AG187"/>
      <c r="AH187"/>
      <c r="AI187"/>
      <c r="AJ187"/>
      <c r="AK187"/>
      <c r="AL187"/>
      <c r="AM187"/>
    </row>
    <row r="188" spans="1:39" s="2" customFormat="1" ht="25.5" x14ac:dyDescent="0.25">
      <c r="A188" s="41">
        <v>7</v>
      </c>
      <c r="B188" s="52" t="s">
        <v>1710</v>
      </c>
      <c r="C188" s="53" t="s">
        <v>260</v>
      </c>
      <c r="D188" s="54" t="s">
        <v>268</v>
      </c>
      <c r="E188" s="53" t="s">
        <v>82</v>
      </c>
      <c r="F188" s="55">
        <v>61</v>
      </c>
      <c r="G188" s="56">
        <f t="shared" si="66"/>
        <v>137.03612443899999</v>
      </c>
      <c r="H188" s="55">
        <f t="shared" si="81"/>
        <v>170.23</v>
      </c>
      <c r="I188" s="55">
        <f t="shared" si="67"/>
        <v>10384.030000000001</v>
      </c>
      <c r="J188" s="1"/>
      <c r="K188" s="249">
        <v>137.03612443899999</v>
      </c>
      <c r="L188" s="1"/>
      <c r="M188"/>
      <c r="N188"/>
      <c r="O188"/>
      <c r="P188"/>
      <c r="Q188"/>
      <c r="R188"/>
      <c r="S188"/>
      <c r="T188"/>
      <c r="U188"/>
      <c r="V188"/>
      <c r="W188"/>
      <c r="X188"/>
      <c r="Y188"/>
      <c r="Z188"/>
      <c r="AA188"/>
      <c r="AB188"/>
      <c r="AC188"/>
      <c r="AD188"/>
      <c r="AE188"/>
      <c r="AF188"/>
      <c r="AG188"/>
      <c r="AH188"/>
      <c r="AI188"/>
      <c r="AJ188"/>
      <c r="AK188"/>
      <c r="AL188"/>
      <c r="AM188"/>
    </row>
    <row r="189" spans="1:39" s="39" customFormat="1" x14ac:dyDescent="0.25">
      <c r="A189" s="41"/>
      <c r="B189" s="142" t="s">
        <v>34</v>
      </c>
      <c r="C189" s="143"/>
      <c r="D189" s="144" t="s">
        <v>1346</v>
      </c>
      <c r="E189" s="143"/>
      <c r="F189" s="145"/>
      <c r="G189" s="145"/>
      <c r="H189" s="145"/>
      <c r="I189" s="145">
        <f>SUM(I190:I191)</f>
        <v>16928.14</v>
      </c>
      <c r="J189" s="1"/>
      <c r="K189" s="249"/>
      <c r="L189" s="1"/>
      <c r="M189"/>
      <c r="N189"/>
      <c r="O189"/>
      <c r="P189"/>
      <c r="Q189"/>
      <c r="R189"/>
      <c r="S189"/>
      <c r="T189"/>
      <c r="U189"/>
      <c r="V189"/>
      <c r="W189"/>
      <c r="X189"/>
      <c r="Y189"/>
      <c r="Z189"/>
      <c r="AA189"/>
      <c r="AB189"/>
      <c r="AC189"/>
      <c r="AD189"/>
      <c r="AE189"/>
      <c r="AF189"/>
      <c r="AG189"/>
      <c r="AH189"/>
      <c r="AI189"/>
      <c r="AJ189"/>
      <c r="AK189"/>
      <c r="AL189"/>
      <c r="AM189"/>
    </row>
    <row r="190" spans="1:39" s="39" customFormat="1" ht="38.25" customHeight="1" x14ac:dyDescent="0.25">
      <c r="A190" s="41">
        <v>7</v>
      </c>
      <c r="B190" s="52" t="s">
        <v>1347</v>
      </c>
      <c r="C190" s="53" t="str">
        <f>COMPOSIÇÕES!B370</f>
        <v>COMP.06</v>
      </c>
      <c r="D190" s="69" t="str">
        <f>COMPOSIÇÕES!C370</f>
        <v>TELA PARA TREPADEIRA, ESTRUTURADO POR METALON 50X50 - CHAPA 14 COM 2mm, COM TELA DE ARAME GALVANIZADO, FIO 12 BWG E MALHA QUADRADA 5X5CM (EXCETO MURETA)  | AMPLIAÇÃO 03</v>
      </c>
      <c r="E190" s="53" t="s">
        <v>14</v>
      </c>
      <c r="F190" s="55">
        <f>'Memória de Cálculo'!AA48</f>
        <v>109</v>
      </c>
      <c r="G190" s="56">
        <f t="shared" ref="G190" si="82">K190-(K190*I$7)</f>
        <v>121.99695499999999</v>
      </c>
      <c r="H190" s="55">
        <f t="shared" ref="H190" si="83">ROUND((G190*(1+I$5)),2)</f>
        <v>151.54</v>
      </c>
      <c r="I190" s="55">
        <f t="shared" ref="I190" si="84">ROUND(F190*H190,2)</f>
        <v>16517.86</v>
      </c>
      <c r="J190" s="1"/>
      <c r="K190" s="249">
        <v>121.99695499999999</v>
      </c>
      <c r="L190" s="1"/>
      <c r="M190"/>
      <c r="N190"/>
      <c r="O190"/>
      <c r="P190"/>
      <c r="Q190"/>
      <c r="R190"/>
      <c r="S190"/>
      <c r="T190"/>
      <c r="U190"/>
      <c r="V190"/>
      <c r="W190"/>
      <c r="X190"/>
      <c r="Y190"/>
      <c r="Z190"/>
      <c r="AA190"/>
      <c r="AB190"/>
      <c r="AC190"/>
      <c r="AD190"/>
      <c r="AE190"/>
      <c r="AF190"/>
      <c r="AG190"/>
      <c r="AH190"/>
      <c r="AI190"/>
      <c r="AJ190"/>
      <c r="AK190"/>
      <c r="AL190"/>
      <c r="AM190"/>
    </row>
    <row r="191" spans="1:39" s="39" customFormat="1" ht="25.5" x14ac:dyDescent="0.25">
      <c r="A191" s="41">
        <v>7</v>
      </c>
      <c r="B191" s="52" t="s">
        <v>1348</v>
      </c>
      <c r="C191" s="53">
        <v>100754</v>
      </c>
      <c r="D191" s="54" t="s">
        <v>948</v>
      </c>
      <c r="E191" s="53" t="s">
        <v>14</v>
      </c>
      <c r="F191" s="55">
        <f>'Memória de Cálculo'!AA49</f>
        <v>9.7200000000000006</v>
      </c>
      <c r="G191" s="56">
        <f t="shared" ref="G191" si="85">K191-(K191*I$7)</f>
        <v>33.979999999999997</v>
      </c>
      <c r="H191" s="55">
        <f t="shared" ref="H191" si="86">ROUND((G191*(1+I$5)),2)</f>
        <v>42.21</v>
      </c>
      <c r="I191" s="55">
        <f t="shared" ref="I191" si="87">ROUND(F191*H191,2)</f>
        <v>410.28</v>
      </c>
      <c r="J191" s="1"/>
      <c r="K191" s="249">
        <v>33.979999999999997</v>
      </c>
      <c r="L191" s="1"/>
      <c r="M191"/>
      <c r="N191"/>
      <c r="O191"/>
      <c r="P191"/>
      <c r="Q191"/>
      <c r="R191"/>
      <c r="S191"/>
      <c r="T191"/>
      <c r="U191"/>
      <c r="V191"/>
      <c r="W191"/>
      <c r="X191"/>
      <c r="Y191"/>
      <c r="Z191"/>
      <c r="AA191"/>
      <c r="AB191"/>
      <c r="AC191"/>
      <c r="AD191"/>
      <c r="AE191"/>
      <c r="AF191"/>
      <c r="AG191"/>
      <c r="AH191"/>
      <c r="AI191"/>
      <c r="AJ191"/>
      <c r="AK191"/>
      <c r="AL191"/>
      <c r="AM191"/>
    </row>
    <row r="192" spans="1:39" s="2" customFormat="1" x14ac:dyDescent="0.25">
      <c r="A192" s="41" t="s">
        <v>776</v>
      </c>
      <c r="B192" s="48">
        <v>8</v>
      </c>
      <c r="C192" s="49"/>
      <c r="D192" s="50" t="s">
        <v>270</v>
      </c>
      <c r="E192" s="49"/>
      <c r="F192" s="51"/>
      <c r="G192" s="51"/>
      <c r="H192" s="51"/>
      <c r="I192" s="51">
        <f>SUMIF($A:$A,$B192,$I:$I)</f>
        <v>154845.81</v>
      </c>
      <c r="J192" s="1"/>
      <c r="K192" s="249"/>
      <c r="L192" s="1"/>
      <c r="M192"/>
      <c r="N192"/>
      <c r="O192"/>
      <c r="P192"/>
      <c r="Q192"/>
      <c r="R192"/>
      <c r="S192"/>
      <c r="T192"/>
      <c r="U192"/>
      <c r="V192"/>
      <c r="W192"/>
      <c r="X192"/>
      <c r="Y192"/>
      <c r="Z192"/>
      <c r="AA192"/>
      <c r="AB192"/>
      <c r="AC192"/>
      <c r="AD192"/>
      <c r="AE192"/>
      <c r="AF192"/>
      <c r="AG192"/>
      <c r="AH192"/>
      <c r="AI192"/>
      <c r="AJ192"/>
      <c r="AK192"/>
      <c r="AL192"/>
      <c r="AM192"/>
    </row>
    <row r="193" spans="1:39" s="2" customFormat="1" x14ac:dyDescent="0.25">
      <c r="A193" s="41"/>
      <c r="B193" s="142" t="s">
        <v>269</v>
      </c>
      <c r="C193" s="143"/>
      <c r="D193" s="144" t="s">
        <v>271</v>
      </c>
      <c r="E193" s="143"/>
      <c r="F193" s="145"/>
      <c r="G193" s="145"/>
      <c r="H193" s="145"/>
      <c r="I193" s="145">
        <f>SUM(I194:I196)</f>
        <v>103695.74</v>
      </c>
      <c r="J193" s="1"/>
      <c r="K193" s="249"/>
      <c r="L193" s="1"/>
      <c r="M193"/>
      <c r="N193"/>
      <c r="O193"/>
      <c r="P193"/>
      <c r="Q193"/>
      <c r="R193"/>
      <c r="S193"/>
      <c r="T193"/>
      <c r="U193"/>
      <c r="V193"/>
      <c r="W193"/>
      <c r="X193"/>
      <c r="Y193"/>
      <c r="Z193"/>
      <c r="AA193"/>
      <c r="AB193"/>
      <c r="AC193"/>
      <c r="AD193"/>
      <c r="AE193"/>
      <c r="AF193"/>
      <c r="AG193"/>
      <c r="AH193"/>
      <c r="AI193"/>
      <c r="AJ193"/>
      <c r="AK193"/>
      <c r="AL193"/>
      <c r="AM193"/>
    </row>
    <row r="194" spans="1:39" s="2" customFormat="1" ht="25.5" x14ac:dyDescent="0.25">
      <c r="A194" s="41">
        <v>8</v>
      </c>
      <c r="B194" s="52" t="s">
        <v>272</v>
      </c>
      <c r="C194" s="57">
        <v>87905</v>
      </c>
      <c r="D194" s="54" t="s">
        <v>275</v>
      </c>
      <c r="E194" s="53" t="s">
        <v>14</v>
      </c>
      <c r="F194" s="55">
        <v>2399.8000000000002</v>
      </c>
      <c r="G194" s="56">
        <f t="shared" si="43"/>
        <v>8.93</v>
      </c>
      <c r="H194" s="55">
        <f t="shared" ref="H194:H196" si="88">ROUND((G194*(1+I$5)),2)</f>
        <v>11.09</v>
      </c>
      <c r="I194" s="55">
        <f t="shared" si="55"/>
        <v>26613.78</v>
      </c>
      <c r="J194" s="1"/>
      <c r="K194" s="249">
        <v>8.93</v>
      </c>
      <c r="L194" s="1"/>
      <c r="M194"/>
      <c r="N194"/>
      <c r="O194"/>
      <c r="P194"/>
      <c r="Q194"/>
      <c r="R194"/>
      <c r="S194"/>
      <c r="T194"/>
      <c r="U194"/>
      <c r="V194"/>
      <c r="W194"/>
      <c r="X194"/>
      <c r="Y194"/>
      <c r="Z194"/>
      <c r="AA194"/>
      <c r="AB194"/>
      <c r="AC194"/>
      <c r="AD194"/>
      <c r="AE194"/>
      <c r="AF194"/>
      <c r="AG194"/>
      <c r="AH194"/>
      <c r="AI194"/>
      <c r="AJ194"/>
      <c r="AK194"/>
      <c r="AL194"/>
      <c r="AM194"/>
    </row>
    <row r="195" spans="1:39" s="2" customFormat="1" ht="25.5" x14ac:dyDescent="0.25">
      <c r="A195" s="41">
        <v>8</v>
      </c>
      <c r="B195" s="52" t="s">
        <v>273</v>
      </c>
      <c r="C195" s="57">
        <v>104958</v>
      </c>
      <c r="D195" s="54" t="s">
        <v>276</v>
      </c>
      <c r="E195" s="53" t="s">
        <v>14</v>
      </c>
      <c r="F195" s="55">
        <v>2346.3000000000002</v>
      </c>
      <c r="G195" s="56">
        <f t="shared" si="43"/>
        <v>25.87</v>
      </c>
      <c r="H195" s="55">
        <f t="shared" si="88"/>
        <v>32.14</v>
      </c>
      <c r="I195" s="55">
        <f t="shared" si="55"/>
        <v>75410.080000000002</v>
      </c>
      <c r="J195" s="1"/>
      <c r="K195" s="249">
        <v>25.87</v>
      </c>
      <c r="L195" s="1"/>
      <c r="M195"/>
      <c r="N195"/>
      <c r="O195"/>
      <c r="P195"/>
      <c r="Q195"/>
      <c r="R195"/>
      <c r="S195"/>
      <c r="T195"/>
      <c r="U195"/>
      <c r="V195"/>
      <c r="W195"/>
      <c r="X195"/>
      <c r="Y195"/>
      <c r="Z195"/>
      <c r="AA195"/>
      <c r="AB195"/>
      <c r="AC195"/>
      <c r="AD195"/>
      <c r="AE195"/>
      <c r="AF195"/>
      <c r="AG195"/>
      <c r="AH195"/>
      <c r="AI195"/>
      <c r="AJ195"/>
      <c r="AK195"/>
      <c r="AL195"/>
      <c r="AM195"/>
    </row>
    <row r="196" spans="1:39" s="2" customFormat="1" ht="25.5" x14ac:dyDescent="0.25">
      <c r="A196" s="41">
        <v>8</v>
      </c>
      <c r="B196" s="52" t="s">
        <v>274</v>
      </c>
      <c r="C196" s="57">
        <v>87553</v>
      </c>
      <c r="D196" s="54" t="s">
        <v>277</v>
      </c>
      <c r="E196" s="53" t="s">
        <v>14</v>
      </c>
      <c r="F196" s="55">
        <v>53.5</v>
      </c>
      <c r="G196" s="56">
        <f t="shared" si="43"/>
        <v>25.16</v>
      </c>
      <c r="H196" s="55">
        <f t="shared" si="88"/>
        <v>31.25</v>
      </c>
      <c r="I196" s="55">
        <f t="shared" si="55"/>
        <v>1671.88</v>
      </c>
      <c r="J196" s="1"/>
      <c r="K196" s="249">
        <v>25.16</v>
      </c>
      <c r="L196" s="1"/>
      <c r="M196"/>
      <c r="N196"/>
      <c r="O196"/>
      <c r="P196"/>
      <c r="Q196"/>
      <c r="R196"/>
      <c r="S196"/>
      <c r="T196"/>
      <c r="U196"/>
      <c r="V196"/>
      <c r="W196"/>
      <c r="X196"/>
      <c r="Y196"/>
      <c r="Z196"/>
      <c r="AA196"/>
      <c r="AB196"/>
      <c r="AC196"/>
      <c r="AD196"/>
      <c r="AE196"/>
      <c r="AF196"/>
      <c r="AG196"/>
      <c r="AH196"/>
      <c r="AI196"/>
      <c r="AJ196"/>
      <c r="AK196"/>
      <c r="AL196"/>
      <c r="AM196"/>
    </row>
    <row r="197" spans="1:39" s="2" customFormat="1" x14ac:dyDescent="0.25">
      <c r="A197" s="41"/>
      <c r="B197" s="142" t="s">
        <v>278</v>
      </c>
      <c r="C197" s="143"/>
      <c r="D197" s="144" t="s">
        <v>279</v>
      </c>
      <c r="E197" s="143"/>
      <c r="F197" s="145"/>
      <c r="G197" s="145"/>
      <c r="H197" s="145"/>
      <c r="I197" s="145">
        <f>SUM(I198)</f>
        <v>51150.07</v>
      </c>
      <c r="J197" s="1"/>
      <c r="K197" s="249"/>
      <c r="L197" s="1"/>
      <c r="M197"/>
      <c r="N197"/>
      <c r="O197"/>
      <c r="P197"/>
      <c r="Q197"/>
      <c r="R197"/>
      <c r="S197"/>
      <c r="T197"/>
      <c r="U197"/>
      <c r="V197"/>
      <c r="W197"/>
      <c r="X197"/>
      <c r="Y197"/>
      <c r="Z197"/>
      <c r="AA197"/>
      <c r="AB197"/>
      <c r="AC197"/>
      <c r="AD197"/>
      <c r="AE197"/>
      <c r="AF197"/>
      <c r="AG197"/>
      <c r="AH197"/>
      <c r="AI197"/>
      <c r="AJ197"/>
      <c r="AK197"/>
      <c r="AL197"/>
      <c r="AM197"/>
    </row>
    <row r="198" spans="1:39" s="2" customFormat="1" ht="25.5" x14ac:dyDescent="0.25">
      <c r="A198" s="41">
        <v>8</v>
      </c>
      <c r="B198" s="52" t="s">
        <v>280</v>
      </c>
      <c r="C198" s="57">
        <v>104611</v>
      </c>
      <c r="D198" s="54" t="s">
        <v>281</v>
      </c>
      <c r="E198" s="53" t="s">
        <v>14</v>
      </c>
      <c r="F198" s="55">
        <v>430.81</v>
      </c>
      <c r="G198" s="56">
        <f t="shared" si="43"/>
        <v>95.58</v>
      </c>
      <c r="H198" s="55">
        <f t="shared" ref="H198" si="89">ROUND((G198*(1+I$5)),2)</f>
        <v>118.73</v>
      </c>
      <c r="I198" s="55">
        <f t="shared" si="55"/>
        <v>51150.07</v>
      </c>
      <c r="J198" s="1"/>
      <c r="K198" s="249">
        <v>95.58</v>
      </c>
      <c r="L198" s="1"/>
      <c r="M198"/>
      <c r="N198"/>
      <c r="O198"/>
      <c r="P198"/>
      <c r="Q198"/>
      <c r="R198"/>
      <c r="S198"/>
      <c r="T198"/>
      <c r="U198"/>
      <c r="V198"/>
      <c r="W198"/>
      <c r="X198"/>
      <c r="Y198"/>
      <c r="Z198"/>
      <c r="AA198"/>
      <c r="AB198"/>
      <c r="AC198"/>
      <c r="AD198"/>
      <c r="AE198"/>
      <c r="AF198"/>
      <c r="AG198"/>
      <c r="AH198"/>
      <c r="AI198"/>
      <c r="AJ198"/>
      <c r="AK198"/>
      <c r="AL198"/>
      <c r="AM198"/>
    </row>
    <row r="199" spans="1:39" s="2" customFormat="1" x14ac:dyDescent="0.25">
      <c r="A199" s="41" t="s">
        <v>776</v>
      </c>
      <c r="B199" s="48">
        <v>9</v>
      </c>
      <c r="C199" s="49"/>
      <c r="D199" s="50" t="s">
        <v>283</v>
      </c>
      <c r="E199" s="49"/>
      <c r="F199" s="51"/>
      <c r="G199" s="51"/>
      <c r="H199" s="51"/>
      <c r="I199" s="51">
        <f>SUMIF($A:$A,$B199,$I:$I)</f>
        <v>188956.95</v>
      </c>
      <c r="J199" s="1"/>
      <c r="K199" s="249"/>
      <c r="L199" s="1"/>
      <c r="M199"/>
      <c r="N199"/>
      <c r="O199"/>
      <c r="P199"/>
      <c r="Q199"/>
      <c r="R199"/>
      <c r="S199"/>
      <c r="T199"/>
      <c r="U199"/>
      <c r="V199"/>
      <c r="W199"/>
      <c r="X199"/>
      <c r="Y199"/>
      <c r="Z199"/>
      <c r="AA199"/>
      <c r="AB199"/>
      <c r="AC199"/>
      <c r="AD199"/>
      <c r="AE199"/>
      <c r="AF199"/>
      <c r="AG199"/>
      <c r="AH199"/>
      <c r="AI199"/>
      <c r="AJ199"/>
      <c r="AK199"/>
      <c r="AL199"/>
      <c r="AM199"/>
    </row>
    <row r="200" spans="1:39" s="2" customFormat="1" x14ac:dyDescent="0.25">
      <c r="A200" s="41"/>
      <c r="B200" s="142" t="s">
        <v>282</v>
      </c>
      <c r="C200" s="143"/>
      <c r="D200" s="144" t="s">
        <v>271</v>
      </c>
      <c r="E200" s="143"/>
      <c r="F200" s="145"/>
      <c r="G200" s="145"/>
      <c r="H200" s="145"/>
      <c r="I200" s="145">
        <f>SUM(I201:I202)</f>
        <v>115512.2</v>
      </c>
      <c r="J200" s="1"/>
      <c r="K200" s="249"/>
      <c r="L200" s="1"/>
      <c r="M200"/>
      <c r="N200"/>
      <c r="O200"/>
      <c r="P200"/>
      <c r="Q200"/>
      <c r="R200"/>
      <c r="S200"/>
      <c r="T200"/>
      <c r="U200"/>
      <c r="V200"/>
      <c r="W200"/>
      <c r="X200"/>
      <c r="Y200"/>
      <c r="Z200"/>
      <c r="AA200"/>
      <c r="AB200"/>
      <c r="AC200"/>
      <c r="AD200"/>
      <c r="AE200"/>
      <c r="AF200"/>
      <c r="AG200"/>
      <c r="AH200"/>
      <c r="AI200"/>
      <c r="AJ200"/>
      <c r="AK200"/>
      <c r="AL200"/>
      <c r="AM200"/>
    </row>
    <row r="201" spans="1:39" s="2" customFormat="1" ht="25.5" x14ac:dyDescent="0.25">
      <c r="A201" s="41">
        <v>9</v>
      </c>
      <c r="B201" s="52" t="s">
        <v>284</v>
      </c>
      <c r="C201" s="57">
        <v>94995</v>
      </c>
      <c r="D201" s="54" t="s">
        <v>287</v>
      </c>
      <c r="E201" s="53" t="s">
        <v>14</v>
      </c>
      <c r="F201" s="55">
        <v>721.14</v>
      </c>
      <c r="G201" s="56">
        <f t="shared" si="37"/>
        <v>93</v>
      </c>
      <c r="H201" s="55">
        <f t="shared" ref="H201:H202" si="90">ROUND((G201*(1+I$5)),2)</f>
        <v>115.52</v>
      </c>
      <c r="I201" s="55">
        <f t="shared" ref="I201:I573" si="91">ROUND(F201*H201,2)</f>
        <v>83306.09</v>
      </c>
      <c r="J201" s="1"/>
      <c r="K201" s="249">
        <v>93</v>
      </c>
      <c r="L201" s="1"/>
      <c r="M201"/>
      <c r="N201"/>
      <c r="O201"/>
      <c r="P201"/>
      <c r="Q201"/>
      <c r="R201"/>
      <c r="S201"/>
      <c r="T201"/>
      <c r="U201"/>
      <c r="V201"/>
      <c r="W201"/>
      <c r="X201"/>
      <c r="Y201"/>
      <c r="Z201"/>
      <c r="AA201"/>
      <c r="AB201"/>
      <c r="AC201"/>
      <c r="AD201"/>
      <c r="AE201"/>
      <c r="AF201"/>
      <c r="AG201"/>
      <c r="AH201"/>
      <c r="AI201"/>
      <c r="AJ201"/>
      <c r="AK201"/>
      <c r="AL201"/>
      <c r="AM201"/>
    </row>
    <row r="202" spans="1:39" s="2" customFormat="1" x14ac:dyDescent="0.25">
      <c r="A202" s="41">
        <v>9</v>
      </c>
      <c r="B202" s="52" t="s">
        <v>285</v>
      </c>
      <c r="C202" s="53" t="s">
        <v>286</v>
      </c>
      <c r="D202" s="54" t="s">
        <v>288</v>
      </c>
      <c r="E202" s="53" t="s">
        <v>14</v>
      </c>
      <c r="F202" s="55">
        <v>721.14</v>
      </c>
      <c r="G202" s="56">
        <f t="shared" si="37"/>
        <v>35.948750000000004</v>
      </c>
      <c r="H202" s="55">
        <f t="shared" si="90"/>
        <v>44.66</v>
      </c>
      <c r="I202" s="55">
        <f t="shared" ref="I202:I207" si="92">ROUND(F202*H202,2)</f>
        <v>32206.11</v>
      </c>
      <c r="J202" s="1"/>
      <c r="K202" s="249">
        <v>35.948750000000004</v>
      </c>
      <c r="L202" s="1"/>
      <c r="M202"/>
      <c r="N202"/>
      <c r="O202"/>
      <c r="P202"/>
      <c r="Q202"/>
      <c r="R202"/>
      <c r="S202"/>
      <c r="T202"/>
      <c r="U202"/>
      <c r="V202"/>
      <c r="W202"/>
      <c r="X202"/>
      <c r="Y202"/>
      <c r="Z202"/>
      <c r="AA202"/>
      <c r="AB202"/>
      <c r="AC202"/>
      <c r="AD202"/>
      <c r="AE202"/>
      <c r="AF202"/>
      <c r="AG202"/>
      <c r="AH202"/>
      <c r="AI202"/>
      <c r="AJ202"/>
      <c r="AK202"/>
      <c r="AL202"/>
      <c r="AM202"/>
    </row>
    <row r="203" spans="1:39" s="2" customFormat="1" x14ac:dyDescent="0.25">
      <c r="A203" s="41"/>
      <c r="B203" s="142" t="s">
        <v>289</v>
      </c>
      <c r="C203" s="143"/>
      <c r="D203" s="144" t="s">
        <v>290</v>
      </c>
      <c r="E203" s="143"/>
      <c r="F203" s="145"/>
      <c r="G203" s="145"/>
      <c r="H203" s="145"/>
      <c r="I203" s="145">
        <f>SUM(I204:I205)</f>
        <v>63447.11</v>
      </c>
      <c r="J203" s="1"/>
      <c r="K203" s="249"/>
      <c r="L203" s="1"/>
      <c r="M203"/>
      <c r="N203"/>
      <c r="O203"/>
      <c r="P203"/>
      <c r="Q203"/>
      <c r="R203"/>
      <c r="S203"/>
      <c r="T203"/>
      <c r="U203"/>
      <c r="V203"/>
      <c r="W203"/>
      <c r="X203"/>
      <c r="Y203"/>
      <c r="Z203"/>
      <c r="AA203"/>
      <c r="AB203"/>
      <c r="AC203"/>
      <c r="AD203"/>
      <c r="AE203"/>
      <c r="AF203"/>
      <c r="AG203"/>
      <c r="AH203"/>
      <c r="AI203"/>
      <c r="AJ203"/>
      <c r="AK203"/>
      <c r="AL203"/>
      <c r="AM203"/>
    </row>
    <row r="204" spans="1:39" s="2" customFormat="1" ht="29.25" customHeight="1" x14ac:dyDescent="0.25">
      <c r="A204" s="41">
        <v>9</v>
      </c>
      <c r="B204" s="52" t="s">
        <v>291</v>
      </c>
      <c r="C204" s="53" t="s">
        <v>293</v>
      </c>
      <c r="D204" s="54" t="s">
        <v>295</v>
      </c>
      <c r="E204" s="53" t="s">
        <v>14</v>
      </c>
      <c r="F204" s="55">
        <v>582.86</v>
      </c>
      <c r="G204" s="56">
        <f t="shared" si="37"/>
        <v>77.599999999999994</v>
      </c>
      <c r="H204" s="55">
        <f t="shared" ref="H204:H205" si="93">ROUND((G204*(1+I$5)),2)</f>
        <v>96.39</v>
      </c>
      <c r="I204" s="55">
        <f t="shared" si="92"/>
        <v>56181.88</v>
      </c>
      <c r="J204" s="1"/>
      <c r="K204" s="249">
        <v>77.599999999999994</v>
      </c>
      <c r="L204" s="1"/>
      <c r="M204"/>
      <c r="N204"/>
      <c r="O204"/>
      <c r="P204"/>
      <c r="Q204"/>
      <c r="R204"/>
      <c r="S204"/>
      <c r="T204"/>
      <c r="U204"/>
      <c r="V204"/>
      <c r="W204"/>
      <c r="X204"/>
      <c r="Y204"/>
      <c r="Z204"/>
      <c r="AA204"/>
      <c r="AB204"/>
      <c r="AC204"/>
      <c r="AD204"/>
      <c r="AE204"/>
      <c r="AF204"/>
      <c r="AG204"/>
      <c r="AH204"/>
      <c r="AI204"/>
      <c r="AJ204"/>
      <c r="AK204"/>
      <c r="AL204"/>
      <c r="AM204"/>
    </row>
    <row r="205" spans="1:39" s="2" customFormat="1" ht="25.5" x14ac:dyDescent="0.25">
      <c r="A205" s="41">
        <v>9</v>
      </c>
      <c r="B205" s="52" t="s">
        <v>292</v>
      </c>
      <c r="C205" s="53" t="s">
        <v>294</v>
      </c>
      <c r="D205" s="54" t="s">
        <v>296</v>
      </c>
      <c r="E205" s="53" t="s">
        <v>14</v>
      </c>
      <c r="F205" s="55">
        <v>138.28</v>
      </c>
      <c r="G205" s="56">
        <f t="shared" si="37"/>
        <v>42.295999999999999</v>
      </c>
      <c r="H205" s="55">
        <f t="shared" si="93"/>
        <v>52.54</v>
      </c>
      <c r="I205" s="55">
        <f t="shared" si="92"/>
        <v>7265.23</v>
      </c>
      <c r="J205" s="1"/>
      <c r="K205" s="249">
        <v>42.295999999999999</v>
      </c>
      <c r="L205" s="1"/>
      <c r="M205"/>
      <c r="N205"/>
      <c r="O205"/>
      <c r="P205"/>
      <c r="Q205"/>
      <c r="R205"/>
      <c r="S205"/>
      <c r="T205"/>
      <c r="U205"/>
      <c r="V205"/>
      <c r="W205"/>
      <c r="X205"/>
      <c r="Y205"/>
      <c r="Z205"/>
      <c r="AA205"/>
      <c r="AB205"/>
      <c r="AC205"/>
      <c r="AD205"/>
      <c r="AE205"/>
      <c r="AF205"/>
      <c r="AG205"/>
      <c r="AH205"/>
      <c r="AI205"/>
      <c r="AJ205"/>
      <c r="AK205"/>
      <c r="AL205"/>
      <c r="AM205"/>
    </row>
    <row r="206" spans="1:39" s="2" customFormat="1" x14ac:dyDescent="0.25">
      <c r="A206" s="41"/>
      <c r="B206" s="142" t="s">
        <v>297</v>
      </c>
      <c r="C206" s="143"/>
      <c r="D206" s="144" t="s">
        <v>298</v>
      </c>
      <c r="E206" s="143"/>
      <c r="F206" s="145"/>
      <c r="G206" s="145"/>
      <c r="H206" s="145"/>
      <c r="I206" s="145">
        <f>SUM(I207)</f>
        <v>9997.64</v>
      </c>
      <c r="J206" s="1"/>
      <c r="K206" s="249"/>
      <c r="L206" s="1"/>
      <c r="M206"/>
      <c r="N206"/>
      <c r="O206"/>
      <c r="P206"/>
      <c r="Q206"/>
      <c r="R206"/>
      <c r="S206"/>
      <c r="T206"/>
      <c r="U206"/>
      <c r="V206"/>
      <c r="W206"/>
      <c r="X206"/>
      <c r="Y206"/>
      <c r="Z206"/>
      <c r="AA206"/>
      <c r="AB206"/>
      <c r="AC206"/>
      <c r="AD206"/>
      <c r="AE206"/>
      <c r="AF206"/>
      <c r="AG206"/>
      <c r="AH206"/>
      <c r="AI206"/>
      <c r="AJ206"/>
      <c r="AK206"/>
      <c r="AL206"/>
      <c r="AM206"/>
    </row>
    <row r="207" spans="1:39" s="2" customFormat="1" x14ac:dyDescent="0.25">
      <c r="A207" s="41">
        <v>9</v>
      </c>
      <c r="B207" s="52" t="s">
        <v>299</v>
      </c>
      <c r="C207" s="53" t="s">
        <v>300</v>
      </c>
      <c r="D207" s="54" t="s">
        <v>301</v>
      </c>
      <c r="E207" s="53" t="s">
        <v>29</v>
      </c>
      <c r="F207" s="55">
        <v>395.32</v>
      </c>
      <c r="G207" s="56">
        <f t="shared" si="37"/>
        <v>20.36</v>
      </c>
      <c r="H207" s="55">
        <f t="shared" ref="H207" si="94">ROUND((G207*(1+I$5)),2)</f>
        <v>25.29</v>
      </c>
      <c r="I207" s="55">
        <f t="shared" si="92"/>
        <v>9997.64</v>
      </c>
      <c r="J207" s="1"/>
      <c r="K207" s="249">
        <v>20.36</v>
      </c>
      <c r="L207" s="1"/>
      <c r="M207"/>
      <c r="N207"/>
      <c r="O207"/>
      <c r="P207"/>
      <c r="Q207"/>
      <c r="R207"/>
      <c r="S207"/>
      <c r="T207"/>
      <c r="U207"/>
      <c r="V207"/>
      <c r="W207"/>
      <c r="X207"/>
      <c r="Y207"/>
      <c r="Z207"/>
      <c r="AA207"/>
      <c r="AB207"/>
      <c r="AC207"/>
      <c r="AD207"/>
      <c r="AE207"/>
      <c r="AF207"/>
      <c r="AG207"/>
      <c r="AH207"/>
      <c r="AI207"/>
      <c r="AJ207"/>
      <c r="AK207"/>
      <c r="AL207"/>
      <c r="AM207"/>
    </row>
    <row r="208" spans="1:39" s="2" customFormat="1" x14ac:dyDescent="0.25">
      <c r="A208" s="41" t="s">
        <v>776</v>
      </c>
      <c r="B208" s="48">
        <v>10</v>
      </c>
      <c r="C208" s="49"/>
      <c r="D208" s="50" t="s">
        <v>303</v>
      </c>
      <c r="E208" s="49"/>
      <c r="F208" s="51"/>
      <c r="G208" s="51"/>
      <c r="H208" s="51"/>
      <c r="I208" s="51">
        <f>SUMIF($A:$A,$B208,$I:$I)</f>
        <v>86920.06</v>
      </c>
      <c r="J208" s="1"/>
      <c r="K208" s="249"/>
      <c r="L208" s="1"/>
      <c r="M208"/>
      <c r="N208"/>
      <c r="O208"/>
      <c r="P208"/>
      <c r="Q208"/>
      <c r="R208"/>
      <c r="S208"/>
      <c r="T208"/>
      <c r="U208"/>
      <c r="V208"/>
      <c r="W208"/>
      <c r="X208"/>
      <c r="Y208"/>
      <c r="Z208"/>
      <c r="AA208"/>
      <c r="AB208"/>
      <c r="AC208"/>
      <c r="AD208"/>
      <c r="AE208"/>
      <c r="AF208"/>
      <c r="AG208"/>
      <c r="AH208"/>
      <c r="AI208"/>
      <c r="AJ208"/>
      <c r="AK208"/>
      <c r="AL208"/>
      <c r="AM208"/>
    </row>
    <row r="209" spans="1:39" s="2" customFormat="1" x14ac:dyDescent="0.25">
      <c r="A209" s="41"/>
      <c r="B209" s="142" t="s">
        <v>302</v>
      </c>
      <c r="C209" s="143"/>
      <c r="D209" s="144" t="s">
        <v>271</v>
      </c>
      <c r="E209" s="143"/>
      <c r="F209" s="145"/>
      <c r="G209" s="145"/>
      <c r="H209" s="145"/>
      <c r="I209" s="145">
        <f>SUM(I210:I215)</f>
        <v>86920.06</v>
      </c>
      <c r="J209" s="1"/>
      <c r="K209" s="249"/>
      <c r="L209" s="1"/>
      <c r="M209"/>
      <c r="N209"/>
      <c r="O209"/>
      <c r="P209"/>
      <c r="Q209"/>
      <c r="R209"/>
      <c r="S209"/>
      <c r="T209"/>
      <c r="U209"/>
      <c r="V209"/>
      <c r="W209"/>
      <c r="X209"/>
      <c r="Y209"/>
      <c r="Z209"/>
      <c r="AA209"/>
      <c r="AB209"/>
      <c r="AC209"/>
      <c r="AD209"/>
      <c r="AE209"/>
      <c r="AF209"/>
      <c r="AG209"/>
      <c r="AH209"/>
      <c r="AI209"/>
      <c r="AJ209"/>
      <c r="AK209"/>
      <c r="AL209"/>
      <c r="AM209"/>
    </row>
    <row r="210" spans="1:39" s="2" customFormat="1" ht="25.5" x14ac:dyDescent="0.25">
      <c r="A210" s="41">
        <f t="shared" ref="A210:A215" si="95">$B$208</f>
        <v>10</v>
      </c>
      <c r="B210" s="52" t="s">
        <v>304</v>
      </c>
      <c r="C210" s="57" t="str">
        <f>COMPOSIÇÕES!$B$411</f>
        <v>COMP.09</v>
      </c>
      <c r="D210" s="54" t="s">
        <v>1268</v>
      </c>
      <c r="E210" s="53" t="s">
        <v>14</v>
      </c>
      <c r="F210" s="55">
        <f>260.21</f>
        <v>260.20999999999998</v>
      </c>
      <c r="G210" s="56">
        <f t="shared" ref="G210:G215" si="96">K210-(K210*I$7)</f>
        <v>86.11651049999999</v>
      </c>
      <c r="H210" s="55">
        <f t="shared" ref="H210" si="97">ROUND((G210*(1+I$5)),2)</f>
        <v>106.97</v>
      </c>
      <c r="I210" s="55">
        <f t="shared" si="91"/>
        <v>27834.66</v>
      </c>
      <c r="J210" s="1"/>
      <c r="K210" s="249">
        <v>86.11651049999999</v>
      </c>
      <c r="L210" s="1"/>
      <c r="M210"/>
      <c r="N210"/>
      <c r="O210"/>
      <c r="P210"/>
      <c r="Q210"/>
      <c r="R210"/>
      <c r="S210"/>
      <c r="T210"/>
      <c r="U210"/>
      <c r="V210"/>
      <c r="W210"/>
      <c r="X210"/>
      <c r="Y210"/>
      <c r="Z210"/>
      <c r="AA210"/>
      <c r="AB210"/>
      <c r="AC210"/>
      <c r="AD210"/>
      <c r="AE210"/>
      <c r="AF210"/>
      <c r="AG210"/>
      <c r="AH210"/>
      <c r="AI210"/>
      <c r="AJ210"/>
      <c r="AK210"/>
      <c r="AL210"/>
      <c r="AM210"/>
    </row>
    <row r="211" spans="1:39" s="195" customFormat="1" ht="40.5" customHeight="1" x14ac:dyDescent="0.25">
      <c r="A211" s="41">
        <f t="shared" si="95"/>
        <v>10</v>
      </c>
      <c r="B211" s="52" t="s">
        <v>1271</v>
      </c>
      <c r="C211" s="57">
        <v>105732</v>
      </c>
      <c r="D211" s="54" t="s">
        <v>883</v>
      </c>
      <c r="E211" s="53" t="s">
        <v>777</v>
      </c>
      <c r="F211" s="55">
        <f>F212*0.1</f>
        <v>28.151</v>
      </c>
      <c r="G211" s="56">
        <f t="shared" si="96"/>
        <v>286.14999999999998</v>
      </c>
      <c r="H211" s="55">
        <f>ROUND((G211*(1+I$5)),2)</f>
        <v>355.46</v>
      </c>
      <c r="I211" s="55">
        <f t="shared" si="91"/>
        <v>10006.549999999999</v>
      </c>
      <c r="J211" s="1"/>
      <c r="K211" s="249">
        <v>286.14999999999998</v>
      </c>
      <c r="L211" s="1"/>
      <c r="M211"/>
      <c r="N211"/>
      <c r="O211"/>
      <c r="P211"/>
      <c r="Q211"/>
      <c r="R211"/>
      <c r="S211"/>
      <c r="T211"/>
      <c r="U211"/>
      <c r="V211"/>
      <c r="W211"/>
      <c r="X211"/>
      <c r="Y211"/>
      <c r="Z211"/>
      <c r="AA211"/>
      <c r="AB211"/>
      <c r="AC211"/>
      <c r="AD211"/>
      <c r="AE211"/>
      <c r="AF211"/>
      <c r="AG211"/>
      <c r="AH211"/>
      <c r="AI211"/>
      <c r="AJ211"/>
      <c r="AK211"/>
      <c r="AL211"/>
      <c r="AM211"/>
    </row>
    <row r="212" spans="1:39" s="39" customFormat="1" ht="25.5" x14ac:dyDescent="0.25">
      <c r="A212" s="41">
        <f t="shared" si="95"/>
        <v>10</v>
      </c>
      <c r="B212" s="52" t="s">
        <v>1272</v>
      </c>
      <c r="C212" s="57">
        <v>92398</v>
      </c>
      <c r="D212" s="54" t="s">
        <v>942</v>
      </c>
      <c r="E212" s="53" t="s">
        <v>14</v>
      </c>
      <c r="F212" s="55">
        <v>281.51</v>
      </c>
      <c r="G212" s="56">
        <f t="shared" si="96"/>
        <v>93.24</v>
      </c>
      <c r="H212" s="55">
        <f>ROUND((G212*(1+I$5)),2)</f>
        <v>115.82</v>
      </c>
      <c r="I212" s="55">
        <f t="shared" ref="I212" si="98">ROUND(F212*H212,2)</f>
        <v>32604.49</v>
      </c>
      <c r="J212" s="1"/>
      <c r="K212" s="249">
        <v>93.24</v>
      </c>
      <c r="L212" s="1"/>
      <c r="M212"/>
      <c r="N212"/>
      <c r="O212"/>
      <c r="P212"/>
      <c r="Q212"/>
      <c r="R212"/>
      <c r="S212"/>
      <c r="T212"/>
      <c r="U212"/>
      <c r="V212"/>
      <c r="W212"/>
      <c r="X212"/>
      <c r="Y212"/>
      <c r="Z212"/>
      <c r="AA212"/>
      <c r="AB212"/>
      <c r="AC212"/>
      <c r="AD212"/>
      <c r="AE212"/>
      <c r="AF212"/>
      <c r="AG212"/>
      <c r="AH212"/>
      <c r="AI212"/>
      <c r="AJ212"/>
      <c r="AK212"/>
      <c r="AL212"/>
      <c r="AM212"/>
    </row>
    <row r="213" spans="1:39" s="39" customFormat="1" ht="25.5" x14ac:dyDescent="0.25">
      <c r="A213" s="41">
        <f t="shared" si="95"/>
        <v>10</v>
      </c>
      <c r="B213" s="52" t="s">
        <v>1273</v>
      </c>
      <c r="C213" s="57">
        <v>94265</v>
      </c>
      <c r="D213" s="54" t="s">
        <v>915</v>
      </c>
      <c r="E213" s="53" t="s">
        <v>29</v>
      </c>
      <c r="F213" s="55">
        <v>61.14</v>
      </c>
      <c r="G213" s="56">
        <f t="shared" si="96"/>
        <v>50.18</v>
      </c>
      <c r="H213" s="55">
        <f>ROUND((G213*(1+I$5)),2)</f>
        <v>62.33</v>
      </c>
      <c r="I213" s="55">
        <f t="shared" ref="I213" si="99">ROUND(F213*H213,2)</f>
        <v>3810.86</v>
      </c>
      <c r="J213" s="1"/>
      <c r="K213" s="249">
        <v>50.18</v>
      </c>
      <c r="L213" s="1"/>
      <c r="M213"/>
      <c r="N213"/>
      <c r="O213"/>
      <c r="P213"/>
      <c r="Q213"/>
      <c r="R213"/>
      <c r="S213"/>
      <c r="T213"/>
      <c r="U213"/>
      <c r="V213"/>
      <c r="W213"/>
      <c r="X213"/>
      <c r="Y213"/>
      <c r="Z213"/>
      <c r="AA213"/>
      <c r="AB213"/>
      <c r="AC213"/>
      <c r="AD213"/>
      <c r="AE213"/>
      <c r="AF213"/>
      <c r="AG213"/>
      <c r="AH213"/>
      <c r="AI213"/>
      <c r="AJ213"/>
      <c r="AK213"/>
      <c r="AL213"/>
      <c r="AM213"/>
    </row>
    <row r="214" spans="1:39" s="39" customFormat="1" ht="25.5" x14ac:dyDescent="0.25">
      <c r="A214" s="41">
        <f t="shared" si="95"/>
        <v>10</v>
      </c>
      <c r="B214" s="52" t="s">
        <v>1711</v>
      </c>
      <c r="C214" s="57" t="str">
        <f>COMPOSIÇÕES!B399</f>
        <v>COMP.07</v>
      </c>
      <c r="D214" s="54" t="s">
        <v>1326</v>
      </c>
      <c r="E214" s="53" t="s">
        <v>777</v>
      </c>
      <c r="F214" s="55">
        <f>'Memória de Cálculo'!AB36</f>
        <v>1.7091667500000001</v>
      </c>
      <c r="G214" s="56">
        <f t="shared" si="96"/>
        <v>5295.3383000000003</v>
      </c>
      <c r="H214" s="55">
        <f>ROUND((G214*(1+I$5)),2)</f>
        <v>6577.87</v>
      </c>
      <c r="I214" s="55">
        <f t="shared" ref="I214" si="100">ROUND(F214*H214,2)</f>
        <v>11242.68</v>
      </c>
      <c r="J214" s="1"/>
      <c r="K214" s="249">
        <v>5295.3383000000003</v>
      </c>
      <c r="L214" s="1"/>
      <c r="M214"/>
      <c r="N214"/>
      <c r="O214"/>
      <c r="P214"/>
      <c r="Q214"/>
      <c r="R214"/>
      <c r="S214"/>
      <c r="T214"/>
      <c r="U214"/>
      <c r="V214"/>
      <c r="W214"/>
      <c r="X214"/>
      <c r="Y214"/>
      <c r="Z214"/>
      <c r="AA214"/>
      <c r="AB214"/>
      <c r="AC214"/>
      <c r="AD214"/>
      <c r="AE214"/>
      <c r="AF214"/>
      <c r="AG214"/>
      <c r="AH214"/>
      <c r="AI214"/>
      <c r="AJ214"/>
      <c r="AK214"/>
      <c r="AL214"/>
      <c r="AM214"/>
    </row>
    <row r="215" spans="1:39" s="39" customFormat="1" ht="25.5" x14ac:dyDescent="0.25">
      <c r="A215" s="41">
        <f t="shared" si="95"/>
        <v>10</v>
      </c>
      <c r="B215" s="52" t="s">
        <v>1712</v>
      </c>
      <c r="C215" s="57" t="str">
        <f>COMPOSIÇÕES!B405</f>
        <v>COMP.08</v>
      </c>
      <c r="D215" s="54" t="s">
        <v>1327</v>
      </c>
      <c r="E215" s="53" t="s">
        <v>777</v>
      </c>
      <c r="F215" s="55">
        <f>'Memória de Cálculo'!AB37</f>
        <v>0.216</v>
      </c>
      <c r="G215" s="56">
        <f t="shared" si="96"/>
        <v>5295.3383000000003</v>
      </c>
      <c r="H215" s="55">
        <f>ROUND((G215*(1+I$5)),2)</f>
        <v>6577.87</v>
      </c>
      <c r="I215" s="55">
        <f t="shared" ref="I215" si="101">ROUND(F215*H215,2)</f>
        <v>1420.82</v>
      </c>
      <c r="J215" s="1"/>
      <c r="K215" s="249">
        <v>5295.3383000000003</v>
      </c>
      <c r="L215" s="1"/>
      <c r="M215"/>
      <c r="N215"/>
      <c r="O215"/>
      <c r="P215"/>
      <c r="Q215"/>
      <c r="R215"/>
      <c r="S215"/>
      <c r="T215"/>
      <c r="U215"/>
      <c r="V215"/>
      <c r="W215"/>
      <c r="X215"/>
      <c r="Y215"/>
      <c r="Z215"/>
      <c r="AA215"/>
      <c r="AB215"/>
      <c r="AC215"/>
      <c r="AD215"/>
      <c r="AE215"/>
      <c r="AF215"/>
      <c r="AG215"/>
      <c r="AH215"/>
      <c r="AI215"/>
      <c r="AJ215"/>
      <c r="AK215"/>
      <c r="AL215"/>
      <c r="AM215"/>
    </row>
    <row r="216" spans="1:39" s="2" customFormat="1" x14ac:dyDescent="0.25">
      <c r="A216" s="41" t="s">
        <v>776</v>
      </c>
      <c r="B216" s="48">
        <v>11</v>
      </c>
      <c r="C216" s="49"/>
      <c r="D216" s="50" t="s">
        <v>306</v>
      </c>
      <c r="E216" s="49"/>
      <c r="F216" s="51"/>
      <c r="G216" s="51"/>
      <c r="H216" s="51"/>
      <c r="I216" s="51">
        <f>SUMIF($A:$A,$B216,$I:$I)</f>
        <v>55421.69</v>
      </c>
      <c r="J216" s="1"/>
      <c r="K216" s="249"/>
      <c r="L216" s="1"/>
      <c r="M216"/>
      <c r="N216"/>
      <c r="O216"/>
      <c r="P216"/>
      <c r="Q216"/>
      <c r="R216"/>
      <c r="S216"/>
      <c r="T216"/>
      <c r="U216"/>
      <c r="V216"/>
      <c r="W216"/>
      <c r="X216"/>
      <c r="Y216"/>
      <c r="Z216"/>
      <c r="AA216"/>
      <c r="AB216"/>
      <c r="AC216"/>
      <c r="AD216"/>
      <c r="AE216"/>
      <c r="AF216"/>
      <c r="AG216"/>
      <c r="AH216"/>
      <c r="AI216"/>
      <c r="AJ216"/>
      <c r="AK216"/>
      <c r="AL216"/>
      <c r="AM216"/>
    </row>
    <row r="217" spans="1:39" s="2" customFormat="1" x14ac:dyDescent="0.25">
      <c r="A217" s="41"/>
      <c r="B217" s="142" t="s">
        <v>305</v>
      </c>
      <c r="C217" s="143"/>
      <c r="D217" s="144" t="s">
        <v>307</v>
      </c>
      <c r="E217" s="143"/>
      <c r="F217" s="145"/>
      <c r="G217" s="145"/>
      <c r="H217" s="145"/>
      <c r="I217" s="145">
        <f>SUM(I218)</f>
        <v>55421.69</v>
      </c>
      <c r="J217" s="1"/>
      <c r="K217" s="249"/>
      <c r="L217" s="1"/>
      <c r="M217"/>
      <c r="N217"/>
      <c r="O217"/>
      <c r="P217"/>
      <c r="Q217"/>
      <c r="R217"/>
      <c r="S217"/>
      <c r="T217"/>
      <c r="U217"/>
      <c r="V217"/>
      <c r="W217"/>
      <c r="X217"/>
      <c r="Y217"/>
      <c r="Z217"/>
      <c r="AA217"/>
      <c r="AB217"/>
      <c r="AC217"/>
      <c r="AD217"/>
      <c r="AE217"/>
      <c r="AF217"/>
      <c r="AG217"/>
      <c r="AH217"/>
      <c r="AI217"/>
      <c r="AJ217"/>
      <c r="AK217"/>
      <c r="AL217"/>
      <c r="AM217"/>
    </row>
    <row r="218" spans="1:39" s="2" customFormat="1" ht="25.5" x14ac:dyDescent="0.25">
      <c r="A218" s="41">
        <v>11</v>
      </c>
      <c r="B218" s="52" t="s">
        <v>308</v>
      </c>
      <c r="C218" s="57">
        <v>96114</v>
      </c>
      <c r="D218" s="54" t="s">
        <v>309</v>
      </c>
      <c r="E218" s="53" t="s">
        <v>14</v>
      </c>
      <c r="F218" s="55">
        <v>595.74</v>
      </c>
      <c r="G218" s="56">
        <f t="shared" ref="G218:G223" si="102">K218-(K218*I$7)</f>
        <v>74.89</v>
      </c>
      <c r="H218" s="55">
        <f t="shared" ref="H218" si="103">ROUND((G218*(1+I$5)),2)</f>
        <v>93.03</v>
      </c>
      <c r="I218" s="55">
        <f t="shared" si="91"/>
        <v>55421.69</v>
      </c>
      <c r="J218" s="1"/>
      <c r="K218" s="249">
        <v>74.89</v>
      </c>
      <c r="L218" s="1"/>
      <c r="M218"/>
      <c r="N218"/>
      <c r="O218"/>
      <c r="P218"/>
      <c r="Q218"/>
      <c r="R218"/>
      <c r="S218"/>
      <c r="T218"/>
      <c r="U218"/>
      <c r="V218"/>
      <c r="W218"/>
      <c r="X218"/>
      <c r="Y218"/>
      <c r="Z218"/>
      <c r="AA218"/>
      <c r="AB218"/>
      <c r="AC218"/>
      <c r="AD218"/>
      <c r="AE218"/>
      <c r="AF218"/>
      <c r="AG218"/>
      <c r="AH218"/>
      <c r="AI218"/>
      <c r="AJ218"/>
      <c r="AK218"/>
      <c r="AL218"/>
      <c r="AM218"/>
    </row>
    <row r="219" spans="1:39" s="2" customFormat="1" x14ac:dyDescent="0.25">
      <c r="A219" s="41" t="s">
        <v>776</v>
      </c>
      <c r="B219" s="48">
        <v>12</v>
      </c>
      <c r="C219" s="49"/>
      <c r="D219" s="50" t="s">
        <v>311</v>
      </c>
      <c r="E219" s="49"/>
      <c r="F219" s="51"/>
      <c r="G219" s="51"/>
      <c r="H219" s="51"/>
      <c r="I219" s="51">
        <f>SUMIF($A:$A,$B219,$I:$I)</f>
        <v>122510.51999999999</v>
      </c>
      <c r="J219" s="1"/>
      <c r="K219" s="249"/>
      <c r="L219" s="1"/>
      <c r="M219"/>
      <c r="N219"/>
      <c r="O219"/>
      <c r="P219"/>
      <c r="Q219"/>
      <c r="R219"/>
      <c r="S219"/>
      <c r="T219"/>
      <c r="U219"/>
      <c r="V219"/>
      <c r="W219"/>
      <c r="X219"/>
      <c r="Y219"/>
      <c r="Z219"/>
      <c r="AA219"/>
      <c r="AB219"/>
      <c r="AC219"/>
      <c r="AD219"/>
      <c r="AE219"/>
      <c r="AF219"/>
      <c r="AG219"/>
      <c r="AH219"/>
      <c r="AI219"/>
      <c r="AJ219"/>
      <c r="AK219"/>
      <c r="AL219"/>
      <c r="AM219"/>
    </row>
    <row r="220" spans="1:39" s="2" customFormat="1" x14ac:dyDescent="0.25">
      <c r="A220" s="41"/>
      <c r="B220" s="142" t="s">
        <v>310</v>
      </c>
      <c r="C220" s="143"/>
      <c r="D220" s="144" t="s">
        <v>312</v>
      </c>
      <c r="E220" s="143"/>
      <c r="F220" s="145"/>
      <c r="G220" s="145"/>
      <c r="H220" s="145"/>
      <c r="I220" s="145">
        <f>SUM(I221:I225)</f>
        <v>89439.73</v>
      </c>
      <c r="J220" s="1"/>
      <c r="K220" s="249"/>
      <c r="L220" s="1"/>
      <c r="M220"/>
      <c r="N220"/>
      <c r="O220"/>
      <c r="P220"/>
      <c r="Q220"/>
      <c r="R220"/>
      <c r="S220"/>
      <c r="T220"/>
      <c r="U220"/>
      <c r="V220"/>
      <c r="W220"/>
      <c r="X220"/>
      <c r="Y220"/>
      <c r="Z220"/>
      <c r="AA220"/>
      <c r="AB220"/>
      <c r="AC220"/>
      <c r="AD220"/>
      <c r="AE220"/>
      <c r="AF220"/>
      <c r="AG220"/>
      <c r="AH220"/>
      <c r="AI220"/>
      <c r="AJ220"/>
      <c r="AK220"/>
      <c r="AL220"/>
      <c r="AM220"/>
    </row>
    <row r="221" spans="1:39" s="2" customFormat="1" x14ac:dyDescent="0.25">
      <c r="A221" s="41">
        <v>12</v>
      </c>
      <c r="B221" s="52" t="s">
        <v>313</v>
      </c>
      <c r="C221" s="57">
        <v>88485</v>
      </c>
      <c r="D221" s="54" t="s">
        <v>315</v>
      </c>
      <c r="E221" s="53" t="s">
        <v>14</v>
      </c>
      <c r="F221" s="55">
        <v>519.32000000000005</v>
      </c>
      <c r="G221" s="56">
        <f t="shared" si="102"/>
        <v>4.68</v>
      </c>
      <c r="H221" s="55">
        <f t="shared" ref="H221:H225" si="104">ROUND((G221*(1+I$5)),2)</f>
        <v>5.81</v>
      </c>
      <c r="I221" s="55">
        <f t="shared" si="91"/>
        <v>3017.25</v>
      </c>
      <c r="J221" s="1"/>
      <c r="K221" s="249">
        <v>4.68</v>
      </c>
      <c r="L221" s="1"/>
      <c r="M221"/>
      <c r="N221"/>
      <c r="O221"/>
      <c r="P221"/>
      <c r="Q221"/>
      <c r="R221"/>
      <c r="S221"/>
      <c r="T221"/>
      <c r="U221"/>
      <c r="V221"/>
      <c r="W221"/>
      <c r="X221"/>
      <c r="Y221"/>
      <c r="Z221"/>
      <c r="AA221"/>
      <c r="AB221"/>
      <c r="AC221"/>
      <c r="AD221"/>
      <c r="AE221"/>
      <c r="AF221"/>
      <c r="AG221"/>
      <c r="AH221"/>
      <c r="AI221"/>
      <c r="AJ221"/>
      <c r="AK221"/>
      <c r="AL221"/>
      <c r="AM221"/>
    </row>
    <row r="222" spans="1:39" s="2" customFormat="1" ht="23.25" customHeight="1" x14ac:dyDescent="0.25">
      <c r="A222" s="41">
        <v>12</v>
      </c>
      <c r="B222" s="52" t="s">
        <v>314</v>
      </c>
      <c r="C222" s="57">
        <v>88495</v>
      </c>
      <c r="D222" s="54" t="s">
        <v>316</v>
      </c>
      <c r="E222" s="53" t="s">
        <v>14</v>
      </c>
      <c r="F222" s="55">
        <v>2231.59</v>
      </c>
      <c r="G222" s="56">
        <f t="shared" si="102"/>
        <v>12.73</v>
      </c>
      <c r="H222" s="55">
        <f t="shared" si="104"/>
        <v>15.81</v>
      </c>
      <c r="I222" s="55">
        <f t="shared" si="91"/>
        <v>35281.440000000002</v>
      </c>
      <c r="J222" s="1"/>
      <c r="K222" s="249">
        <v>12.73</v>
      </c>
      <c r="L222" s="1"/>
      <c r="M222"/>
      <c r="N222"/>
      <c r="O222"/>
      <c r="P222"/>
      <c r="Q222"/>
      <c r="R222"/>
      <c r="S222"/>
      <c r="T222"/>
      <c r="U222"/>
      <c r="V222"/>
      <c r="W222"/>
      <c r="X222"/>
      <c r="Y222"/>
      <c r="Z222"/>
      <c r="AA222"/>
      <c r="AB222"/>
      <c r="AC222"/>
      <c r="AD222"/>
      <c r="AE222"/>
      <c r="AF222"/>
      <c r="AG222"/>
      <c r="AH222"/>
      <c r="AI222"/>
      <c r="AJ222"/>
      <c r="AK222"/>
      <c r="AL222"/>
      <c r="AM222"/>
    </row>
    <row r="223" spans="1:39" s="2" customFormat="1" ht="27" customHeight="1" x14ac:dyDescent="0.25">
      <c r="A223" s="41">
        <v>12</v>
      </c>
      <c r="B223" s="52" t="s">
        <v>1713</v>
      </c>
      <c r="C223" s="57">
        <v>96130</v>
      </c>
      <c r="D223" s="54" t="s">
        <v>317</v>
      </c>
      <c r="E223" s="53" t="s">
        <v>14</v>
      </c>
      <c r="F223" s="55">
        <v>519.32000000000005</v>
      </c>
      <c r="G223" s="56">
        <f t="shared" si="102"/>
        <v>20.97</v>
      </c>
      <c r="H223" s="55">
        <f t="shared" si="104"/>
        <v>26.05</v>
      </c>
      <c r="I223" s="55">
        <f t="shared" si="91"/>
        <v>13528.29</v>
      </c>
      <c r="J223" s="1"/>
      <c r="K223" s="249">
        <v>20.97</v>
      </c>
      <c r="L223" s="1"/>
      <c r="M223"/>
      <c r="N223"/>
      <c r="O223"/>
      <c r="P223"/>
      <c r="Q223"/>
      <c r="R223"/>
      <c r="S223"/>
      <c r="T223"/>
      <c r="U223"/>
      <c r="V223"/>
      <c r="W223"/>
      <c r="X223"/>
      <c r="Y223"/>
      <c r="Z223"/>
      <c r="AA223"/>
      <c r="AB223"/>
      <c r="AC223"/>
      <c r="AD223"/>
      <c r="AE223"/>
      <c r="AF223"/>
      <c r="AG223"/>
      <c r="AH223"/>
      <c r="AI223"/>
      <c r="AJ223"/>
      <c r="AK223"/>
      <c r="AL223"/>
      <c r="AM223"/>
    </row>
    <row r="224" spans="1:39" s="2" customFormat="1" ht="23.25" customHeight="1" x14ac:dyDescent="0.25">
      <c r="A224" s="41">
        <v>12</v>
      </c>
      <c r="B224" s="52" t="s">
        <v>1714</v>
      </c>
      <c r="C224" s="57">
        <v>104641</v>
      </c>
      <c r="D224" s="54" t="s">
        <v>318</v>
      </c>
      <c r="E224" s="53" t="s">
        <v>14</v>
      </c>
      <c r="F224" s="55">
        <v>2231.59</v>
      </c>
      <c r="G224" s="56">
        <f t="shared" si="37"/>
        <v>10.15</v>
      </c>
      <c r="H224" s="55">
        <f t="shared" si="104"/>
        <v>12.61</v>
      </c>
      <c r="I224" s="55">
        <f t="shared" ref="I224:I228" si="105">ROUND(F224*H224,2)</f>
        <v>28140.35</v>
      </c>
      <c r="J224" s="1"/>
      <c r="K224" s="249">
        <v>10.15</v>
      </c>
      <c r="L224" s="1"/>
      <c r="M224"/>
      <c r="N224"/>
      <c r="O224"/>
      <c r="P224"/>
      <c r="Q224"/>
      <c r="R224"/>
      <c r="S224"/>
      <c r="T224"/>
      <c r="U224"/>
      <c r="V224"/>
      <c r="W224"/>
      <c r="X224"/>
      <c r="Y224"/>
      <c r="Z224"/>
      <c r="AA224"/>
      <c r="AB224"/>
      <c r="AC224"/>
      <c r="AD224"/>
      <c r="AE224"/>
      <c r="AF224"/>
      <c r="AG224"/>
      <c r="AH224"/>
      <c r="AI224"/>
      <c r="AJ224"/>
      <c r="AK224"/>
      <c r="AL224"/>
      <c r="AM224"/>
    </row>
    <row r="225" spans="1:39" s="2" customFormat="1" x14ac:dyDescent="0.25">
      <c r="A225" s="41">
        <v>12</v>
      </c>
      <c r="B225" s="52" t="s">
        <v>1715</v>
      </c>
      <c r="C225" s="57">
        <v>95305</v>
      </c>
      <c r="D225" s="54" t="s">
        <v>319</v>
      </c>
      <c r="E225" s="53" t="s">
        <v>14</v>
      </c>
      <c r="F225" s="55">
        <v>519.32000000000005</v>
      </c>
      <c r="G225" s="56">
        <f t="shared" si="37"/>
        <v>14.68</v>
      </c>
      <c r="H225" s="55">
        <f t="shared" si="104"/>
        <v>18.239999999999998</v>
      </c>
      <c r="I225" s="55">
        <f t="shared" si="105"/>
        <v>9472.4</v>
      </c>
      <c r="J225" s="1"/>
      <c r="K225" s="249">
        <v>14.68</v>
      </c>
      <c r="L225" s="1"/>
      <c r="M225"/>
      <c r="N225"/>
      <c r="O225"/>
      <c r="P225"/>
      <c r="Q225"/>
      <c r="R225"/>
      <c r="S225"/>
      <c r="T225"/>
      <c r="U225"/>
      <c r="V225"/>
      <c r="W225"/>
      <c r="X225"/>
      <c r="Y225"/>
      <c r="Z225"/>
      <c r="AA225"/>
      <c r="AB225"/>
      <c r="AC225"/>
      <c r="AD225"/>
      <c r="AE225"/>
      <c r="AF225"/>
      <c r="AG225"/>
      <c r="AH225"/>
      <c r="AI225"/>
      <c r="AJ225"/>
      <c r="AK225"/>
      <c r="AL225"/>
      <c r="AM225"/>
    </row>
    <row r="226" spans="1:39" s="2" customFormat="1" x14ac:dyDescent="0.25">
      <c r="A226" s="41"/>
      <c r="B226" s="142" t="s">
        <v>320</v>
      </c>
      <c r="C226" s="143"/>
      <c r="D226" s="144" t="s">
        <v>321</v>
      </c>
      <c r="E226" s="143"/>
      <c r="F226" s="145"/>
      <c r="G226" s="145"/>
      <c r="H226" s="145"/>
      <c r="I226" s="145">
        <f>SUM(I227:I228)</f>
        <v>26593.83</v>
      </c>
      <c r="J226" s="1"/>
      <c r="K226" s="249"/>
      <c r="L226" s="1"/>
      <c r="M226"/>
      <c r="N226"/>
      <c r="O226"/>
      <c r="P226"/>
      <c r="Q226"/>
      <c r="R226"/>
      <c r="S226"/>
      <c r="T226"/>
      <c r="U226"/>
      <c r="V226"/>
      <c r="W226"/>
      <c r="X226"/>
      <c r="Y226"/>
      <c r="Z226"/>
      <c r="AA226"/>
      <c r="AB226"/>
      <c r="AC226"/>
      <c r="AD226"/>
      <c r="AE226"/>
      <c r="AF226"/>
      <c r="AG226"/>
      <c r="AH226"/>
      <c r="AI226"/>
      <c r="AJ226"/>
      <c r="AK226"/>
      <c r="AL226"/>
      <c r="AM226"/>
    </row>
    <row r="227" spans="1:39" s="2" customFormat="1" ht="25.5" customHeight="1" x14ac:dyDescent="0.25">
      <c r="A227" s="41">
        <v>12</v>
      </c>
      <c r="B227" s="52" t="s">
        <v>322</v>
      </c>
      <c r="C227" s="57">
        <v>88494</v>
      </c>
      <c r="D227" s="54" t="s">
        <v>324</v>
      </c>
      <c r="E227" s="53" t="s">
        <v>14</v>
      </c>
      <c r="F227" s="55">
        <v>595.74</v>
      </c>
      <c r="G227" s="56">
        <f t="shared" si="37"/>
        <v>23.21</v>
      </c>
      <c r="H227" s="55">
        <f t="shared" ref="H227:H228" si="106">ROUND((G227*(1+I$5)),2)</f>
        <v>28.83</v>
      </c>
      <c r="I227" s="55">
        <f t="shared" si="105"/>
        <v>17175.18</v>
      </c>
      <c r="J227" s="1"/>
      <c r="K227" s="249">
        <v>23.21</v>
      </c>
      <c r="L227" s="1"/>
      <c r="M227"/>
      <c r="N227"/>
      <c r="O227"/>
      <c r="P227"/>
      <c r="Q227"/>
      <c r="R227"/>
      <c r="S227"/>
      <c r="T227"/>
      <c r="U227"/>
      <c r="V227"/>
      <c r="W227"/>
      <c r="X227"/>
      <c r="Y227"/>
      <c r="Z227"/>
      <c r="AA227"/>
      <c r="AB227"/>
      <c r="AC227"/>
      <c r="AD227"/>
      <c r="AE227"/>
      <c r="AF227"/>
      <c r="AG227"/>
      <c r="AH227"/>
      <c r="AI227"/>
      <c r="AJ227"/>
      <c r="AK227"/>
      <c r="AL227"/>
      <c r="AM227"/>
    </row>
    <row r="228" spans="1:39" s="2" customFormat="1" ht="27.75" customHeight="1" x14ac:dyDescent="0.25">
      <c r="A228" s="41">
        <v>12</v>
      </c>
      <c r="B228" s="52" t="s">
        <v>323</v>
      </c>
      <c r="C228" s="57">
        <v>104639</v>
      </c>
      <c r="D228" s="54" t="s">
        <v>325</v>
      </c>
      <c r="E228" s="53" t="s">
        <v>14</v>
      </c>
      <c r="F228" s="55">
        <v>595.74</v>
      </c>
      <c r="G228" s="56">
        <f t="shared" si="37"/>
        <v>12.73</v>
      </c>
      <c r="H228" s="55">
        <f t="shared" si="106"/>
        <v>15.81</v>
      </c>
      <c r="I228" s="55">
        <f t="shared" si="105"/>
        <v>9418.65</v>
      </c>
      <c r="J228" s="1"/>
      <c r="K228" s="249">
        <v>12.73</v>
      </c>
      <c r="L228" s="1"/>
      <c r="M228"/>
      <c r="N228"/>
      <c r="O228"/>
      <c r="P228"/>
      <c r="Q228"/>
      <c r="R228"/>
      <c r="S228"/>
      <c r="T228"/>
      <c r="U228"/>
      <c r="V228"/>
      <c r="W228"/>
      <c r="X228"/>
      <c r="Y228"/>
      <c r="Z228"/>
      <c r="AA228"/>
      <c r="AB228"/>
      <c r="AC228"/>
      <c r="AD228"/>
      <c r="AE228"/>
      <c r="AF228"/>
      <c r="AG228"/>
      <c r="AH228"/>
      <c r="AI228"/>
      <c r="AJ228"/>
      <c r="AK228"/>
      <c r="AL228"/>
      <c r="AM228"/>
    </row>
    <row r="229" spans="1:39" s="2" customFormat="1" x14ac:dyDescent="0.25">
      <c r="A229" s="41"/>
      <c r="B229" s="142" t="s">
        <v>326</v>
      </c>
      <c r="C229" s="143"/>
      <c r="D229" s="144" t="s">
        <v>213</v>
      </c>
      <c r="E229" s="143"/>
      <c r="F229" s="145"/>
      <c r="G229" s="145"/>
      <c r="H229" s="145"/>
      <c r="I229" s="145">
        <f>SUM(I230:I231)</f>
        <v>6476.96</v>
      </c>
      <c r="J229" s="1"/>
      <c r="K229" s="249"/>
      <c r="L229" s="1"/>
      <c r="M229"/>
      <c r="N229"/>
      <c r="O229"/>
      <c r="P229"/>
      <c r="Q229"/>
      <c r="R229"/>
      <c r="S229"/>
      <c r="T229"/>
      <c r="U229"/>
      <c r="V229"/>
      <c r="W229"/>
      <c r="X229"/>
      <c r="Y229"/>
      <c r="Z229"/>
      <c r="AA229"/>
      <c r="AB229"/>
      <c r="AC229"/>
      <c r="AD229"/>
      <c r="AE229"/>
      <c r="AF229"/>
      <c r="AG229"/>
      <c r="AH229"/>
      <c r="AI229"/>
      <c r="AJ229"/>
      <c r="AK229"/>
      <c r="AL229"/>
      <c r="AM229"/>
    </row>
    <row r="230" spans="1:39" s="2" customFormat="1" x14ac:dyDescent="0.25">
      <c r="A230" s="41">
        <v>12</v>
      </c>
      <c r="B230" s="52" t="s">
        <v>327</v>
      </c>
      <c r="C230" s="57">
        <v>102197</v>
      </c>
      <c r="D230" s="54" t="s">
        <v>329</v>
      </c>
      <c r="E230" s="53" t="s">
        <v>14</v>
      </c>
      <c r="F230" s="55">
        <v>106.81</v>
      </c>
      <c r="G230" s="56">
        <f t="shared" ref="G230:G231" si="107">K230-(K230*I$7)</f>
        <v>28.92</v>
      </c>
      <c r="H230" s="55">
        <f t="shared" ref="H230:H231" si="108">ROUND((G230*(1+I$5)),2)</f>
        <v>35.92</v>
      </c>
      <c r="I230" s="55">
        <f t="shared" ref="I230:I231" si="109">ROUND(F230*H230,2)</f>
        <v>3836.62</v>
      </c>
      <c r="J230" s="1"/>
      <c r="K230" s="249">
        <v>28.92</v>
      </c>
      <c r="L230" s="1"/>
      <c r="M230"/>
      <c r="N230"/>
      <c r="O230"/>
      <c r="P230"/>
      <c r="Q230"/>
      <c r="R230"/>
      <c r="S230"/>
      <c r="T230"/>
      <c r="U230"/>
      <c r="V230"/>
      <c r="W230"/>
      <c r="X230"/>
      <c r="Y230"/>
      <c r="Z230"/>
      <c r="AA230"/>
      <c r="AB230"/>
      <c r="AC230"/>
      <c r="AD230"/>
      <c r="AE230"/>
      <c r="AF230"/>
      <c r="AG230"/>
      <c r="AH230"/>
      <c r="AI230"/>
      <c r="AJ230"/>
      <c r="AK230"/>
      <c r="AL230"/>
      <c r="AM230"/>
    </row>
    <row r="231" spans="1:39" s="2" customFormat="1" ht="25.5" x14ac:dyDescent="0.25">
      <c r="A231" s="41">
        <v>12</v>
      </c>
      <c r="B231" s="52" t="s">
        <v>328</v>
      </c>
      <c r="C231" s="57">
        <v>102219</v>
      </c>
      <c r="D231" s="54" t="s">
        <v>330</v>
      </c>
      <c r="E231" s="53" t="s">
        <v>14</v>
      </c>
      <c r="F231" s="55">
        <v>106.81</v>
      </c>
      <c r="G231" s="56">
        <f t="shared" si="107"/>
        <v>19.899999999999999</v>
      </c>
      <c r="H231" s="55">
        <f t="shared" si="108"/>
        <v>24.72</v>
      </c>
      <c r="I231" s="55">
        <f t="shared" si="109"/>
        <v>2640.34</v>
      </c>
      <c r="J231" s="1"/>
      <c r="K231" s="249">
        <v>19.899999999999999</v>
      </c>
      <c r="L231" s="1"/>
      <c r="M231"/>
      <c r="N231"/>
      <c r="O231"/>
      <c r="P231"/>
      <c r="Q231"/>
      <c r="R231"/>
      <c r="S231"/>
      <c r="T231"/>
      <c r="U231"/>
      <c r="V231"/>
      <c r="W231"/>
      <c r="X231"/>
      <c r="Y231"/>
      <c r="Z231"/>
      <c r="AA231"/>
      <c r="AB231"/>
      <c r="AC231"/>
      <c r="AD231"/>
      <c r="AE231"/>
      <c r="AF231"/>
      <c r="AG231"/>
      <c r="AH231"/>
      <c r="AI231"/>
      <c r="AJ231"/>
      <c r="AK231"/>
      <c r="AL231"/>
      <c r="AM231"/>
    </row>
    <row r="232" spans="1:39" s="2" customFormat="1" x14ac:dyDescent="0.25">
      <c r="A232" s="41" t="s">
        <v>776</v>
      </c>
      <c r="B232" s="48">
        <v>13</v>
      </c>
      <c r="C232" s="49"/>
      <c r="D232" s="50" t="s">
        <v>331</v>
      </c>
      <c r="E232" s="49"/>
      <c r="F232" s="51"/>
      <c r="G232" s="51"/>
      <c r="H232" s="51"/>
      <c r="I232" s="51">
        <f>SUMIF($A:$A,$B232,$I:$I)</f>
        <v>10567.18</v>
      </c>
      <c r="J232" s="1"/>
      <c r="K232" s="249"/>
      <c r="L232" s="1"/>
      <c r="M232"/>
      <c r="N232"/>
      <c r="O232"/>
      <c r="P232"/>
      <c r="Q232"/>
      <c r="R232"/>
      <c r="S232"/>
      <c r="T232"/>
      <c r="U232"/>
      <c r="V232"/>
      <c r="W232"/>
      <c r="X232"/>
      <c r="Y232"/>
      <c r="Z232"/>
      <c r="AA232"/>
      <c r="AB232"/>
      <c r="AC232"/>
      <c r="AD232"/>
      <c r="AE232"/>
      <c r="AF232"/>
      <c r="AG232"/>
      <c r="AH232"/>
      <c r="AI232"/>
      <c r="AJ232"/>
      <c r="AK232"/>
      <c r="AL232"/>
      <c r="AM232"/>
    </row>
    <row r="233" spans="1:39" s="2" customFormat="1" x14ac:dyDescent="0.25">
      <c r="A233" s="41">
        <v>13</v>
      </c>
      <c r="B233" s="52" t="s">
        <v>332</v>
      </c>
      <c r="C233" s="53" t="s">
        <v>333</v>
      </c>
      <c r="D233" s="54" t="s">
        <v>335</v>
      </c>
      <c r="E233" s="53" t="s">
        <v>14</v>
      </c>
      <c r="F233" s="55">
        <v>20.81</v>
      </c>
      <c r="G233" s="56">
        <f t="shared" ref="G233:G234" si="110">K233-(K233*I$7)</f>
        <v>69.770099999999999</v>
      </c>
      <c r="H233" s="55">
        <f t="shared" ref="H233:H234" si="111">ROUND((G233*(1+I$5)),2)</f>
        <v>86.67</v>
      </c>
      <c r="I233" s="55">
        <f t="shared" ref="I233:I234" si="112">ROUND(F233*H233,2)</f>
        <v>1803.6</v>
      </c>
      <c r="J233" s="1"/>
      <c r="K233" s="249">
        <v>69.770099999999999</v>
      </c>
      <c r="L233" s="1"/>
      <c r="M233"/>
      <c r="N233"/>
      <c r="O233"/>
      <c r="P233"/>
      <c r="Q233"/>
      <c r="R233"/>
      <c r="S233"/>
      <c r="T233"/>
      <c r="U233"/>
      <c r="V233"/>
      <c r="W233"/>
      <c r="X233"/>
      <c r="Y233"/>
      <c r="Z233"/>
      <c r="AA233"/>
      <c r="AB233"/>
      <c r="AC233"/>
      <c r="AD233"/>
      <c r="AE233"/>
      <c r="AF233"/>
      <c r="AG233"/>
      <c r="AH233"/>
      <c r="AI233"/>
      <c r="AJ233"/>
      <c r="AK233"/>
      <c r="AL233"/>
      <c r="AM233"/>
    </row>
    <row r="234" spans="1:39" s="2" customFormat="1" ht="25.5" x14ac:dyDescent="0.25">
      <c r="A234" s="41">
        <v>13</v>
      </c>
      <c r="B234" s="52" t="s">
        <v>334</v>
      </c>
      <c r="C234" s="57">
        <v>101965</v>
      </c>
      <c r="D234" s="54" t="s">
        <v>336</v>
      </c>
      <c r="E234" s="53" t="s">
        <v>29</v>
      </c>
      <c r="F234" s="55">
        <v>59.6</v>
      </c>
      <c r="G234" s="56">
        <f t="shared" si="110"/>
        <v>118.37</v>
      </c>
      <c r="H234" s="55">
        <f t="shared" si="111"/>
        <v>147.04</v>
      </c>
      <c r="I234" s="55">
        <f t="shared" si="112"/>
        <v>8763.58</v>
      </c>
      <c r="J234" s="1"/>
      <c r="K234" s="249">
        <v>118.37</v>
      </c>
      <c r="L234" s="1"/>
      <c r="M234"/>
      <c r="N234"/>
      <c r="O234"/>
      <c r="P234"/>
      <c r="Q234"/>
      <c r="R234"/>
      <c r="S234"/>
      <c r="T234"/>
      <c r="U234"/>
      <c r="V234"/>
      <c r="W234"/>
      <c r="X234"/>
      <c r="Y234"/>
      <c r="Z234"/>
      <c r="AA234"/>
      <c r="AB234"/>
      <c r="AC234"/>
      <c r="AD234"/>
      <c r="AE234"/>
      <c r="AF234"/>
      <c r="AG234"/>
      <c r="AH234"/>
      <c r="AI234"/>
      <c r="AJ234"/>
      <c r="AK234"/>
      <c r="AL234"/>
      <c r="AM234"/>
    </row>
    <row r="235" spans="1:39" s="2" customFormat="1" x14ac:dyDescent="0.25">
      <c r="A235" s="41" t="s">
        <v>776</v>
      </c>
      <c r="B235" s="48">
        <v>14</v>
      </c>
      <c r="C235" s="49"/>
      <c r="D235" s="50" t="s">
        <v>338</v>
      </c>
      <c r="E235" s="49"/>
      <c r="F235" s="51"/>
      <c r="G235" s="51"/>
      <c r="H235" s="51"/>
      <c r="I235" s="51">
        <f>SUMIF($A:$A,$B235,$I:$I)</f>
        <v>99160.930000000008</v>
      </c>
      <c r="J235" s="1"/>
      <c r="K235" s="249"/>
      <c r="L235" s="1"/>
      <c r="M235"/>
      <c r="N235"/>
      <c r="O235"/>
      <c r="P235"/>
      <c r="Q235"/>
      <c r="R235"/>
      <c r="S235"/>
      <c r="T235"/>
      <c r="U235"/>
      <c r="V235"/>
      <c r="W235"/>
      <c r="X235"/>
      <c r="Y235"/>
      <c r="Z235"/>
      <c r="AA235"/>
      <c r="AB235"/>
      <c r="AC235"/>
      <c r="AD235"/>
      <c r="AE235"/>
      <c r="AF235"/>
      <c r="AG235"/>
      <c r="AH235"/>
      <c r="AI235"/>
      <c r="AJ235"/>
      <c r="AK235"/>
      <c r="AL235"/>
      <c r="AM235"/>
    </row>
    <row r="236" spans="1:39" s="2" customFormat="1" x14ac:dyDescent="0.25">
      <c r="A236" s="41"/>
      <c r="B236" s="142" t="s">
        <v>337</v>
      </c>
      <c r="C236" s="143"/>
      <c r="D236" s="144" t="s">
        <v>339</v>
      </c>
      <c r="E236" s="143"/>
      <c r="F236" s="145"/>
      <c r="G236" s="145"/>
      <c r="H236" s="145"/>
      <c r="I236" s="145">
        <f>SUM(I237)</f>
        <v>985.81</v>
      </c>
      <c r="J236" s="1"/>
      <c r="K236" s="249"/>
      <c r="L236" s="1"/>
      <c r="M236"/>
      <c r="N236"/>
      <c r="O236"/>
      <c r="P236"/>
      <c r="Q236"/>
      <c r="R236"/>
      <c r="S236"/>
      <c r="T236"/>
      <c r="U236"/>
      <c r="V236"/>
      <c r="W236"/>
      <c r="X236"/>
      <c r="Y236"/>
      <c r="Z236"/>
      <c r="AA236"/>
      <c r="AB236"/>
      <c r="AC236"/>
      <c r="AD236"/>
      <c r="AE236"/>
      <c r="AF236"/>
      <c r="AG236"/>
      <c r="AH236"/>
      <c r="AI236"/>
      <c r="AJ236"/>
      <c r="AK236"/>
      <c r="AL236"/>
      <c r="AM236"/>
    </row>
    <row r="237" spans="1:39" s="2" customFormat="1" ht="27.75" customHeight="1" x14ac:dyDescent="0.25">
      <c r="A237" s="41">
        <v>14</v>
      </c>
      <c r="B237" s="52" t="s">
        <v>340</v>
      </c>
      <c r="C237" s="57">
        <v>100860</v>
      </c>
      <c r="D237" s="54" t="s">
        <v>341</v>
      </c>
      <c r="E237" s="53" t="s">
        <v>82</v>
      </c>
      <c r="F237" s="55">
        <v>7</v>
      </c>
      <c r="G237" s="56">
        <f t="shared" ref="G237:G241" si="113">K237-(K237*I$7)</f>
        <v>113.37</v>
      </c>
      <c r="H237" s="55">
        <f t="shared" ref="H237" si="114">ROUND((G237*(1+I$5)),2)</f>
        <v>140.83000000000001</v>
      </c>
      <c r="I237" s="55">
        <f t="shared" si="91"/>
        <v>985.81</v>
      </c>
      <c r="J237" s="1"/>
      <c r="K237" s="249">
        <v>113.37</v>
      </c>
      <c r="L237" s="1"/>
      <c r="M237"/>
      <c r="N237"/>
      <c r="O237"/>
      <c r="P237"/>
      <c r="Q237"/>
      <c r="R237"/>
      <c r="S237"/>
      <c r="T237"/>
      <c r="U237"/>
      <c r="V237"/>
      <c r="W237"/>
      <c r="X237"/>
      <c r="Y237"/>
      <c r="Z237"/>
      <c r="AA237"/>
      <c r="AB237"/>
      <c r="AC237"/>
      <c r="AD237"/>
      <c r="AE237"/>
      <c r="AF237"/>
      <c r="AG237"/>
      <c r="AH237"/>
      <c r="AI237"/>
      <c r="AJ237"/>
      <c r="AK237"/>
      <c r="AL237"/>
      <c r="AM237"/>
    </row>
    <row r="238" spans="1:39" s="2" customFormat="1" x14ac:dyDescent="0.25">
      <c r="A238" s="41"/>
      <c r="B238" s="142" t="s">
        <v>342</v>
      </c>
      <c r="C238" s="143"/>
      <c r="D238" s="144" t="s">
        <v>343</v>
      </c>
      <c r="E238" s="143"/>
      <c r="F238" s="145"/>
      <c r="G238" s="145"/>
      <c r="H238" s="145"/>
      <c r="I238" s="145">
        <f>SUM(I239:I244)</f>
        <v>30936.440000000002</v>
      </c>
      <c r="J238" s="1"/>
      <c r="K238" s="249"/>
      <c r="L238" s="1"/>
      <c r="M238"/>
      <c r="N238"/>
      <c r="O238"/>
      <c r="P238"/>
      <c r="Q238"/>
      <c r="R238"/>
      <c r="S238"/>
      <c r="T238"/>
      <c r="U238"/>
      <c r="V238"/>
      <c r="W238"/>
      <c r="X238"/>
      <c r="Y238"/>
      <c r="Z238"/>
      <c r="AA238"/>
      <c r="AB238"/>
      <c r="AC238"/>
      <c r="AD238"/>
      <c r="AE238"/>
      <c r="AF238"/>
      <c r="AG238"/>
      <c r="AH238"/>
      <c r="AI238"/>
      <c r="AJ238"/>
      <c r="AK238"/>
      <c r="AL238"/>
      <c r="AM238"/>
    </row>
    <row r="239" spans="1:39" s="2" customFormat="1" ht="25.5" x14ac:dyDescent="0.25">
      <c r="A239" s="41">
        <v>14</v>
      </c>
      <c r="B239" s="52" t="s">
        <v>344</v>
      </c>
      <c r="C239" s="57">
        <v>86932</v>
      </c>
      <c r="D239" s="54" t="s">
        <v>346</v>
      </c>
      <c r="E239" s="53" t="s">
        <v>82</v>
      </c>
      <c r="F239" s="55">
        <v>18</v>
      </c>
      <c r="G239" s="56">
        <f t="shared" si="113"/>
        <v>618.88</v>
      </c>
      <c r="H239" s="55">
        <f t="shared" ref="H239:H244" si="115">ROUND((G239*(1+I$5)),2)</f>
        <v>768.77</v>
      </c>
      <c r="I239" s="55">
        <f t="shared" si="91"/>
        <v>13837.86</v>
      </c>
      <c r="J239" s="1"/>
      <c r="K239" s="249">
        <v>618.88</v>
      </c>
      <c r="L239" s="1"/>
      <c r="M239"/>
      <c r="N239"/>
      <c r="O239"/>
      <c r="P239"/>
      <c r="Q239"/>
      <c r="R239"/>
      <c r="S239"/>
      <c r="T239"/>
      <c r="U239"/>
      <c r="V239"/>
      <c r="W239"/>
      <c r="X239"/>
      <c r="Y239"/>
      <c r="Z239"/>
      <c r="AA239"/>
      <c r="AB239"/>
      <c r="AC239"/>
      <c r="AD239"/>
      <c r="AE239"/>
      <c r="AF239"/>
      <c r="AG239"/>
      <c r="AH239"/>
      <c r="AI239"/>
      <c r="AJ239"/>
      <c r="AK239"/>
      <c r="AL239"/>
      <c r="AM239"/>
    </row>
    <row r="240" spans="1:39" s="2" customFormat="1" ht="38.25" x14ac:dyDescent="0.25">
      <c r="A240" s="41">
        <v>14</v>
      </c>
      <c r="B240" s="52" t="s">
        <v>1716</v>
      </c>
      <c r="C240" s="57">
        <v>86939</v>
      </c>
      <c r="D240" s="54" t="s">
        <v>347</v>
      </c>
      <c r="E240" s="53" t="s">
        <v>82</v>
      </c>
      <c r="F240" s="55">
        <v>13</v>
      </c>
      <c r="G240" s="56">
        <f t="shared" si="113"/>
        <v>473.32</v>
      </c>
      <c r="H240" s="55">
        <f t="shared" si="115"/>
        <v>587.96</v>
      </c>
      <c r="I240" s="55">
        <f t="shared" si="91"/>
        <v>7643.48</v>
      </c>
      <c r="J240" s="1"/>
      <c r="K240" s="249">
        <v>473.32</v>
      </c>
      <c r="L240" s="1"/>
      <c r="M240"/>
      <c r="N240"/>
      <c r="O240"/>
      <c r="P240"/>
      <c r="Q240"/>
      <c r="R240"/>
      <c r="S240"/>
      <c r="T240"/>
      <c r="U240"/>
      <c r="V240"/>
      <c r="W240"/>
      <c r="X240"/>
      <c r="Y240"/>
      <c r="Z240"/>
      <c r="AA240"/>
      <c r="AB240"/>
      <c r="AC240"/>
      <c r="AD240"/>
      <c r="AE240"/>
      <c r="AF240"/>
      <c r="AG240"/>
      <c r="AH240"/>
      <c r="AI240"/>
      <c r="AJ240"/>
      <c r="AK240"/>
      <c r="AL240"/>
      <c r="AM240"/>
    </row>
    <row r="241" spans="1:39" s="2" customFormat="1" ht="25.5" x14ac:dyDescent="0.25">
      <c r="A241" s="41">
        <v>14</v>
      </c>
      <c r="B241" s="52" t="s">
        <v>1717</v>
      </c>
      <c r="C241" s="57">
        <v>86919</v>
      </c>
      <c r="D241" s="54" t="s">
        <v>348</v>
      </c>
      <c r="E241" s="53" t="s">
        <v>82</v>
      </c>
      <c r="F241" s="55">
        <v>3</v>
      </c>
      <c r="G241" s="56">
        <f t="shared" si="113"/>
        <v>1014.35</v>
      </c>
      <c r="H241" s="55">
        <f t="shared" si="115"/>
        <v>1260.03</v>
      </c>
      <c r="I241" s="55">
        <f t="shared" si="91"/>
        <v>3780.09</v>
      </c>
      <c r="J241" s="1"/>
      <c r="K241" s="249">
        <v>1014.35</v>
      </c>
      <c r="L241" s="1"/>
      <c r="M241"/>
      <c r="N241"/>
      <c r="O241"/>
      <c r="P241"/>
      <c r="Q241"/>
      <c r="R241"/>
      <c r="S241"/>
      <c r="T241"/>
      <c r="U241"/>
      <c r="V241"/>
      <c r="W241"/>
      <c r="X241"/>
      <c r="Y241"/>
      <c r="Z241"/>
      <c r="AA241"/>
      <c r="AB241"/>
      <c r="AC241"/>
      <c r="AD241"/>
      <c r="AE241"/>
      <c r="AF241"/>
      <c r="AG241"/>
      <c r="AH241"/>
      <c r="AI241"/>
      <c r="AJ241"/>
      <c r="AK241"/>
      <c r="AL241"/>
      <c r="AM241"/>
    </row>
    <row r="242" spans="1:39" s="2" customFormat="1" ht="24.75" customHeight="1" x14ac:dyDescent="0.25">
      <c r="A242" s="41">
        <v>14</v>
      </c>
      <c r="B242" s="52" t="s">
        <v>1718</v>
      </c>
      <c r="C242" s="57">
        <v>100858</v>
      </c>
      <c r="D242" s="54" t="s">
        <v>349</v>
      </c>
      <c r="E242" s="53" t="s">
        <v>82</v>
      </c>
      <c r="F242" s="55">
        <v>2</v>
      </c>
      <c r="G242" s="56">
        <f t="shared" si="37"/>
        <v>808.25</v>
      </c>
      <c r="H242" s="55">
        <f t="shared" si="115"/>
        <v>1004.01</v>
      </c>
      <c r="I242" s="55">
        <f t="shared" ref="I242:I247" si="116">ROUND(F242*H242,2)</f>
        <v>2008.02</v>
      </c>
      <c r="J242" s="1"/>
      <c r="K242" s="249">
        <v>808.25</v>
      </c>
      <c r="L242" s="1"/>
      <c r="M242"/>
      <c r="N242"/>
      <c r="O242"/>
      <c r="P242"/>
      <c r="Q242"/>
      <c r="R242"/>
      <c r="S242"/>
      <c r="T242"/>
      <c r="U242"/>
      <c r="V242"/>
      <c r="W242"/>
      <c r="X242"/>
      <c r="Y242"/>
      <c r="Z242"/>
      <c r="AA242"/>
      <c r="AB242"/>
      <c r="AC242"/>
      <c r="AD242"/>
      <c r="AE242"/>
      <c r="AF242"/>
      <c r="AG242"/>
      <c r="AH242"/>
      <c r="AI242"/>
      <c r="AJ242"/>
      <c r="AK242"/>
      <c r="AL242"/>
      <c r="AM242"/>
    </row>
    <row r="243" spans="1:39" s="2" customFormat="1" ht="25.5" x14ac:dyDescent="0.25">
      <c r="A243" s="41">
        <v>14</v>
      </c>
      <c r="B243" s="52" t="s">
        <v>1719</v>
      </c>
      <c r="C243" s="53" t="s">
        <v>345</v>
      </c>
      <c r="D243" s="54" t="s">
        <v>350</v>
      </c>
      <c r="E243" s="53" t="s">
        <v>82</v>
      </c>
      <c r="F243" s="55">
        <v>1</v>
      </c>
      <c r="G243" s="56">
        <f t="shared" si="37"/>
        <v>635.9588</v>
      </c>
      <c r="H243" s="55">
        <f t="shared" si="115"/>
        <v>789.99</v>
      </c>
      <c r="I243" s="55">
        <f t="shared" si="116"/>
        <v>789.99</v>
      </c>
      <c r="J243" s="1"/>
      <c r="K243" s="249">
        <v>635.9588</v>
      </c>
      <c r="L243" s="1"/>
      <c r="M243"/>
      <c r="N243"/>
      <c r="O243"/>
      <c r="P243"/>
      <c r="Q243"/>
      <c r="R243"/>
      <c r="S243"/>
      <c r="T243"/>
      <c r="U243"/>
      <c r="V243"/>
      <c r="W243"/>
      <c r="X243"/>
      <c r="Y243"/>
      <c r="Z243"/>
      <c r="AA243"/>
      <c r="AB243"/>
      <c r="AC243"/>
      <c r="AD243"/>
      <c r="AE243"/>
      <c r="AF243"/>
      <c r="AG243"/>
      <c r="AH243"/>
      <c r="AI243"/>
      <c r="AJ243"/>
      <c r="AK243"/>
      <c r="AL243"/>
      <c r="AM243"/>
    </row>
    <row r="244" spans="1:39" s="2" customFormat="1" ht="25.5" x14ac:dyDescent="0.25">
      <c r="A244" s="41">
        <v>14</v>
      </c>
      <c r="B244" s="52" t="s">
        <v>1720</v>
      </c>
      <c r="C244" s="57">
        <v>86901</v>
      </c>
      <c r="D244" s="54" t="s">
        <v>351</v>
      </c>
      <c r="E244" s="53" t="s">
        <v>82</v>
      </c>
      <c r="F244" s="55">
        <v>14</v>
      </c>
      <c r="G244" s="56">
        <f t="shared" si="37"/>
        <v>165.43</v>
      </c>
      <c r="H244" s="55">
        <f t="shared" si="115"/>
        <v>205.5</v>
      </c>
      <c r="I244" s="55">
        <f t="shared" si="116"/>
        <v>2877</v>
      </c>
      <c r="J244" s="1"/>
      <c r="K244" s="249">
        <v>165.43</v>
      </c>
      <c r="L244" s="1"/>
      <c r="M244"/>
      <c r="N244"/>
      <c r="O244"/>
      <c r="P244"/>
      <c r="Q244"/>
      <c r="R244"/>
      <c r="S244"/>
      <c r="T244"/>
      <c r="U244"/>
      <c r="V244"/>
      <c r="W244"/>
      <c r="X244"/>
      <c r="Y244"/>
      <c r="Z244"/>
      <c r="AA244"/>
      <c r="AB244"/>
      <c r="AC244"/>
      <c r="AD244"/>
      <c r="AE244"/>
      <c r="AF244"/>
      <c r="AG244"/>
      <c r="AH244"/>
      <c r="AI244"/>
      <c r="AJ244"/>
      <c r="AK244"/>
      <c r="AL244"/>
      <c r="AM244"/>
    </row>
    <row r="245" spans="1:39" s="2" customFormat="1" x14ac:dyDescent="0.25">
      <c r="A245" s="41"/>
      <c r="B245" s="142" t="s">
        <v>352</v>
      </c>
      <c r="C245" s="143"/>
      <c r="D245" s="144" t="s">
        <v>353</v>
      </c>
      <c r="E245" s="143"/>
      <c r="F245" s="145"/>
      <c r="G245" s="145"/>
      <c r="H245" s="145"/>
      <c r="I245" s="145">
        <f>SUM(I246:I261)</f>
        <v>67238.679999999993</v>
      </c>
      <c r="J245" s="1"/>
      <c r="K245" s="249"/>
      <c r="L245" s="1"/>
      <c r="M245"/>
      <c r="N245"/>
      <c r="O245"/>
      <c r="P245"/>
      <c r="Q245"/>
      <c r="R245"/>
      <c r="S245"/>
      <c r="T245"/>
      <c r="U245"/>
      <c r="V245"/>
      <c r="W245"/>
      <c r="X245"/>
      <c r="Y245"/>
      <c r="Z245"/>
      <c r="AA245"/>
      <c r="AB245"/>
      <c r="AC245"/>
      <c r="AD245"/>
      <c r="AE245"/>
      <c r="AF245"/>
      <c r="AG245"/>
      <c r="AH245"/>
      <c r="AI245"/>
      <c r="AJ245"/>
      <c r="AK245"/>
      <c r="AL245"/>
      <c r="AM245"/>
    </row>
    <row r="246" spans="1:39" s="2" customFormat="1" x14ac:dyDescent="0.25">
      <c r="A246" s="41">
        <v>14</v>
      </c>
      <c r="B246" s="52" t="s">
        <v>354</v>
      </c>
      <c r="C246" s="53" t="s">
        <v>355</v>
      </c>
      <c r="D246" s="54" t="s">
        <v>363</v>
      </c>
      <c r="E246" s="53" t="s">
        <v>14</v>
      </c>
      <c r="F246" s="55">
        <v>1.48</v>
      </c>
      <c r="G246" s="56">
        <f t="shared" si="37"/>
        <v>1390.9865</v>
      </c>
      <c r="H246" s="55">
        <f t="shared" ref="H246:H261" si="117">ROUND((G246*(1+I$5)),2)</f>
        <v>1727.88</v>
      </c>
      <c r="I246" s="55">
        <f t="shared" si="116"/>
        <v>2557.2600000000002</v>
      </c>
      <c r="J246" s="1"/>
      <c r="K246" s="249">
        <v>1390.9865</v>
      </c>
      <c r="L246" s="1"/>
      <c r="M246"/>
      <c r="N246"/>
      <c r="O246"/>
      <c r="P246"/>
      <c r="Q246"/>
      <c r="R246"/>
      <c r="S246"/>
      <c r="T246"/>
      <c r="U246"/>
      <c r="V246"/>
      <c r="W246"/>
      <c r="X246"/>
      <c r="Y246"/>
      <c r="Z246"/>
      <c r="AA246"/>
      <c r="AB246"/>
      <c r="AC246"/>
      <c r="AD246"/>
      <c r="AE246"/>
      <c r="AF246"/>
      <c r="AG246"/>
      <c r="AH246"/>
      <c r="AI246"/>
      <c r="AJ246"/>
      <c r="AK246"/>
      <c r="AL246"/>
      <c r="AM246"/>
    </row>
    <row r="247" spans="1:39" s="2" customFormat="1" ht="25.5" x14ac:dyDescent="0.25">
      <c r="A247" s="41">
        <v>14</v>
      </c>
      <c r="B247" s="52" t="s">
        <v>1721</v>
      </c>
      <c r="C247" s="53" t="s">
        <v>356</v>
      </c>
      <c r="D247" s="54" t="s">
        <v>364</v>
      </c>
      <c r="E247" s="53" t="s">
        <v>82</v>
      </c>
      <c r="F247" s="55">
        <v>1</v>
      </c>
      <c r="G247" s="56">
        <f t="shared" si="37"/>
        <v>2411.3420000000001</v>
      </c>
      <c r="H247" s="55">
        <f t="shared" si="117"/>
        <v>2995.37</v>
      </c>
      <c r="I247" s="55">
        <f t="shared" si="116"/>
        <v>2995.37</v>
      </c>
      <c r="J247" s="1"/>
      <c r="K247" s="249">
        <v>2411.3420000000001</v>
      </c>
      <c r="L247" s="1"/>
      <c r="M247"/>
      <c r="N247"/>
      <c r="O247"/>
      <c r="P247"/>
      <c r="Q247"/>
      <c r="R247"/>
      <c r="S247"/>
      <c r="T247"/>
      <c r="U247"/>
      <c r="V247"/>
      <c r="W247"/>
      <c r="X247"/>
      <c r="Y247"/>
      <c r="Z247"/>
      <c r="AA247"/>
      <c r="AB247"/>
      <c r="AC247"/>
      <c r="AD247"/>
      <c r="AE247"/>
      <c r="AF247"/>
      <c r="AG247"/>
      <c r="AH247"/>
      <c r="AI247"/>
      <c r="AJ247"/>
      <c r="AK247"/>
      <c r="AL247"/>
      <c r="AM247"/>
    </row>
    <row r="248" spans="1:39" s="2" customFormat="1" ht="25.5" x14ac:dyDescent="0.25">
      <c r="A248" s="41">
        <v>14</v>
      </c>
      <c r="B248" s="52" t="s">
        <v>1722</v>
      </c>
      <c r="C248" s="57">
        <v>86900</v>
      </c>
      <c r="D248" s="54" t="s">
        <v>365</v>
      </c>
      <c r="E248" s="53" t="s">
        <v>82</v>
      </c>
      <c r="F248" s="55">
        <v>10</v>
      </c>
      <c r="G248" s="56">
        <f t="shared" ref="G248:G252" si="118">K248-(K248*I$7)</f>
        <v>237.62</v>
      </c>
      <c r="H248" s="55">
        <f t="shared" si="117"/>
        <v>295.17</v>
      </c>
      <c r="I248" s="55">
        <f t="shared" si="91"/>
        <v>2951.7</v>
      </c>
      <c r="J248" s="1"/>
      <c r="K248" s="249">
        <v>237.62</v>
      </c>
      <c r="L248" s="1"/>
      <c r="M248"/>
      <c r="N248"/>
      <c r="O248"/>
      <c r="P248"/>
      <c r="Q248"/>
      <c r="R248"/>
      <c r="S248"/>
      <c r="T248"/>
      <c r="U248"/>
      <c r="V248"/>
      <c r="W248"/>
      <c r="X248"/>
      <c r="Y248"/>
      <c r="Z248"/>
      <c r="AA248"/>
      <c r="AB248"/>
      <c r="AC248"/>
      <c r="AD248"/>
      <c r="AE248"/>
      <c r="AF248"/>
      <c r="AG248"/>
      <c r="AH248"/>
      <c r="AI248"/>
      <c r="AJ248"/>
      <c r="AK248"/>
      <c r="AL248"/>
      <c r="AM248"/>
    </row>
    <row r="249" spans="1:39" s="2" customFormat="1" ht="25.5" x14ac:dyDescent="0.25">
      <c r="A249" s="41">
        <v>14</v>
      </c>
      <c r="B249" s="52" t="s">
        <v>1723</v>
      </c>
      <c r="C249" s="57">
        <v>86909</v>
      </c>
      <c r="D249" s="54" t="s">
        <v>366</v>
      </c>
      <c r="E249" s="53" t="s">
        <v>82</v>
      </c>
      <c r="F249" s="55">
        <v>5</v>
      </c>
      <c r="G249" s="56">
        <f t="shared" si="118"/>
        <v>127.04</v>
      </c>
      <c r="H249" s="55">
        <f t="shared" si="117"/>
        <v>157.81</v>
      </c>
      <c r="I249" s="55">
        <f t="shared" si="91"/>
        <v>789.05</v>
      </c>
      <c r="J249" s="1"/>
      <c r="K249" s="249">
        <v>127.04</v>
      </c>
      <c r="L249" s="1"/>
      <c r="M249"/>
      <c r="N249"/>
      <c r="O249"/>
      <c r="P249"/>
      <c r="Q249"/>
      <c r="R249"/>
      <c r="S249"/>
      <c r="T249"/>
      <c r="U249"/>
      <c r="V249"/>
      <c r="W249"/>
      <c r="X249"/>
      <c r="Y249"/>
      <c r="Z249"/>
      <c r="AA249"/>
      <c r="AB249"/>
      <c r="AC249"/>
      <c r="AD249"/>
      <c r="AE249"/>
      <c r="AF249"/>
      <c r="AG249"/>
      <c r="AH249"/>
      <c r="AI249"/>
      <c r="AJ249"/>
      <c r="AK249"/>
      <c r="AL249"/>
      <c r="AM249"/>
    </row>
    <row r="250" spans="1:39" s="2" customFormat="1" ht="25.5" x14ac:dyDescent="0.25">
      <c r="A250" s="41">
        <v>14</v>
      </c>
      <c r="B250" s="52" t="s">
        <v>1724</v>
      </c>
      <c r="C250" s="57">
        <v>86913</v>
      </c>
      <c r="D250" s="54" t="s">
        <v>367</v>
      </c>
      <c r="E250" s="53" t="s">
        <v>82</v>
      </c>
      <c r="F250" s="55">
        <v>1</v>
      </c>
      <c r="G250" s="56">
        <f t="shared" si="118"/>
        <v>54.12</v>
      </c>
      <c r="H250" s="55">
        <f t="shared" si="117"/>
        <v>67.23</v>
      </c>
      <c r="I250" s="55">
        <f t="shared" si="91"/>
        <v>67.23</v>
      </c>
      <c r="J250" s="1"/>
      <c r="K250" s="249">
        <v>54.12</v>
      </c>
      <c r="L250" s="1"/>
      <c r="M250"/>
      <c r="N250"/>
      <c r="O250"/>
      <c r="P250"/>
      <c r="Q250"/>
      <c r="R250"/>
      <c r="S250"/>
      <c r="T250"/>
      <c r="U250"/>
      <c r="V250"/>
      <c r="W250"/>
      <c r="X250"/>
      <c r="Y250"/>
      <c r="Z250"/>
      <c r="AA250"/>
      <c r="AB250"/>
      <c r="AC250"/>
      <c r="AD250"/>
      <c r="AE250"/>
      <c r="AF250"/>
      <c r="AG250"/>
      <c r="AH250"/>
      <c r="AI250"/>
      <c r="AJ250"/>
      <c r="AK250"/>
      <c r="AL250"/>
      <c r="AM250"/>
    </row>
    <row r="251" spans="1:39" s="2" customFormat="1" x14ac:dyDescent="0.25">
      <c r="A251" s="41">
        <v>14</v>
      </c>
      <c r="B251" s="52" t="s">
        <v>1725</v>
      </c>
      <c r="C251" s="53" t="s">
        <v>357</v>
      </c>
      <c r="D251" s="54" t="s">
        <v>368</v>
      </c>
      <c r="E251" s="53" t="s">
        <v>82</v>
      </c>
      <c r="F251" s="55">
        <v>3</v>
      </c>
      <c r="G251" s="56">
        <f t="shared" si="118"/>
        <v>341.51159999999999</v>
      </c>
      <c r="H251" s="55">
        <f t="shared" si="117"/>
        <v>424.23</v>
      </c>
      <c r="I251" s="55">
        <f t="shared" si="91"/>
        <v>1272.69</v>
      </c>
      <c r="J251" s="1"/>
      <c r="K251" s="249">
        <v>341.51159999999999</v>
      </c>
      <c r="L251" s="1"/>
      <c r="M251"/>
      <c r="N251"/>
      <c r="O251"/>
      <c r="P251"/>
      <c r="Q251"/>
      <c r="R251"/>
      <c r="S251"/>
      <c r="T251"/>
      <c r="U251"/>
      <c r="V251"/>
      <c r="W251"/>
      <c r="X251"/>
      <c r="Y251"/>
      <c r="Z251"/>
      <c r="AA251"/>
      <c r="AB251"/>
      <c r="AC251"/>
      <c r="AD251"/>
      <c r="AE251"/>
      <c r="AF251"/>
      <c r="AG251"/>
      <c r="AH251"/>
      <c r="AI251"/>
      <c r="AJ251"/>
      <c r="AK251"/>
      <c r="AL251"/>
      <c r="AM251"/>
    </row>
    <row r="252" spans="1:39" s="2" customFormat="1" ht="24.75" customHeight="1" x14ac:dyDescent="0.25">
      <c r="A252" s="41">
        <v>14</v>
      </c>
      <c r="B252" s="52" t="s">
        <v>1726</v>
      </c>
      <c r="C252" s="53" t="s">
        <v>358</v>
      </c>
      <c r="D252" s="54" t="s">
        <v>369</v>
      </c>
      <c r="E252" s="53" t="s">
        <v>82</v>
      </c>
      <c r="F252" s="55">
        <v>6</v>
      </c>
      <c r="G252" s="56">
        <f t="shared" si="118"/>
        <v>373.32380000000001</v>
      </c>
      <c r="H252" s="55">
        <f t="shared" si="117"/>
        <v>463.74</v>
      </c>
      <c r="I252" s="55">
        <f t="shared" si="91"/>
        <v>2782.44</v>
      </c>
      <c r="J252" s="1"/>
      <c r="K252" s="249">
        <v>373.32380000000001</v>
      </c>
      <c r="L252" s="1"/>
      <c r="M252"/>
      <c r="N252"/>
      <c r="O252"/>
      <c r="P252"/>
      <c r="Q252"/>
      <c r="R252"/>
      <c r="S252"/>
      <c r="T252"/>
      <c r="U252"/>
      <c r="V252"/>
      <c r="W252"/>
      <c r="X252"/>
      <c r="Y252"/>
      <c r="Z252"/>
      <c r="AA252"/>
      <c r="AB252"/>
      <c r="AC252"/>
      <c r="AD252"/>
      <c r="AE252"/>
      <c r="AF252"/>
      <c r="AG252"/>
      <c r="AH252"/>
      <c r="AI252"/>
      <c r="AJ252"/>
      <c r="AK252"/>
      <c r="AL252"/>
      <c r="AM252"/>
    </row>
    <row r="253" spans="1:39" s="2" customFormat="1" ht="27" customHeight="1" x14ac:dyDescent="0.25">
      <c r="A253" s="41">
        <v>14</v>
      </c>
      <c r="B253" s="52" t="s">
        <v>1727</v>
      </c>
      <c r="C253" s="53" t="s">
        <v>359</v>
      </c>
      <c r="D253" s="54" t="s">
        <v>370</v>
      </c>
      <c r="E253" s="53" t="s">
        <v>82</v>
      </c>
      <c r="F253" s="55">
        <v>28</v>
      </c>
      <c r="G253" s="56">
        <f t="shared" si="37"/>
        <v>273.04000000000002</v>
      </c>
      <c r="H253" s="55">
        <f t="shared" si="117"/>
        <v>339.17</v>
      </c>
      <c r="I253" s="55">
        <f t="shared" ref="I253:I257" si="119">ROUND(F253*H253,2)</f>
        <v>9496.76</v>
      </c>
      <c r="J253" s="1"/>
      <c r="K253" s="249">
        <v>273.04000000000002</v>
      </c>
      <c r="L253" s="1"/>
      <c r="M253"/>
      <c r="N253"/>
      <c r="O253"/>
      <c r="P253"/>
      <c r="Q253"/>
      <c r="R253"/>
      <c r="S253"/>
      <c r="T253"/>
      <c r="U253"/>
      <c r="V253"/>
      <c r="W253"/>
      <c r="X253"/>
      <c r="Y253"/>
      <c r="Z253"/>
      <c r="AA253"/>
      <c r="AB253"/>
      <c r="AC253"/>
      <c r="AD253"/>
      <c r="AE253"/>
      <c r="AF253"/>
      <c r="AG253"/>
      <c r="AH253"/>
      <c r="AI253"/>
      <c r="AJ253"/>
      <c r="AK253"/>
      <c r="AL253"/>
      <c r="AM253"/>
    </row>
    <row r="254" spans="1:39" s="2" customFormat="1" ht="27.75" customHeight="1" x14ac:dyDescent="0.25">
      <c r="A254" s="41">
        <v>14</v>
      </c>
      <c r="B254" s="52" t="s">
        <v>1728</v>
      </c>
      <c r="C254" s="53" t="s">
        <v>360</v>
      </c>
      <c r="D254" s="54" t="s">
        <v>371</v>
      </c>
      <c r="E254" s="53" t="s">
        <v>82</v>
      </c>
      <c r="F254" s="55">
        <v>6</v>
      </c>
      <c r="G254" s="56">
        <f t="shared" si="37"/>
        <v>818.33319999999992</v>
      </c>
      <c r="H254" s="55">
        <f t="shared" si="117"/>
        <v>1016.53</v>
      </c>
      <c r="I254" s="55">
        <f t="shared" si="119"/>
        <v>6099.18</v>
      </c>
      <c r="J254" s="1"/>
      <c r="K254" s="249">
        <v>818.33319999999992</v>
      </c>
      <c r="L254" s="1"/>
      <c r="M254"/>
      <c r="N254"/>
      <c r="O254"/>
      <c r="P254"/>
      <c r="Q254"/>
      <c r="R254"/>
      <c r="S254"/>
      <c r="T254"/>
      <c r="U254"/>
      <c r="V254"/>
      <c r="W254"/>
      <c r="X254"/>
      <c r="Y254"/>
      <c r="Z254"/>
      <c r="AA254"/>
      <c r="AB254"/>
      <c r="AC254"/>
      <c r="AD254"/>
      <c r="AE254"/>
      <c r="AF254"/>
      <c r="AG254"/>
      <c r="AH254"/>
      <c r="AI254"/>
      <c r="AJ254"/>
      <c r="AK254"/>
      <c r="AL254"/>
      <c r="AM254"/>
    </row>
    <row r="255" spans="1:39" s="2" customFormat="1" ht="25.5" x14ac:dyDescent="0.25">
      <c r="A255" s="41">
        <v>14</v>
      </c>
      <c r="B255" s="52" t="s">
        <v>1729</v>
      </c>
      <c r="C255" s="57">
        <v>100868</v>
      </c>
      <c r="D255" s="54" t="s">
        <v>372</v>
      </c>
      <c r="E255" s="53" t="s">
        <v>82</v>
      </c>
      <c r="F255" s="55">
        <v>12</v>
      </c>
      <c r="G255" s="56">
        <f t="shared" si="37"/>
        <v>367.58</v>
      </c>
      <c r="H255" s="55">
        <f t="shared" si="117"/>
        <v>456.61</v>
      </c>
      <c r="I255" s="55">
        <f t="shared" si="119"/>
        <v>5479.32</v>
      </c>
      <c r="J255" s="1"/>
      <c r="K255" s="249">
        <v>367.58</v>
      </c>
      <c r="L255" s="1"/>
      <c r="M255"/>
      <c r="N255"/>
      <c r="O255"/>
      <c r="P255"/>
      <c r="Q255"/>
      <c r="R255"/>
      <c r="S255"/>
      <c r="T255"/>
      <c r="U255"/>
      <c r="V255"/>
      <c r="W255"/>
      <c r="X255"/>
      <c r="Y255"/>
      <c r="Z255"/>
      <c r="AA255"/>
      <c r="AB255"/>
      <c r="AC255"/>
      <c r="AD255"/>
      <c r="AE255"/>
      <c r="AF255"/>
      <c r="AG255"/>
      <c r="AH255"/>
      <c r="AI255"/>
      <c r="AJ255"/>
      <c r="AK255"/>
      <c r="AL255"/>
      <c r="AM255"/>
    </row>
    <row r="256" spans="1:39" s="2" customFormat="1" x14ac:dyDescent="0.25">
      <c r="A256" s="41">
        <v>14</v>
      </c>
      <c r="B256" s="52" t="s">
        <v>1730</v>
      </c>
      <c r="C256" s="53" t="s">
        <v>255</v>
      </c>
      <c r="D256" s="54" t="s">
        <v>262</v>
      </c>
      <c r="E256" s="53" t="s">
        <v>82</v>
      </c>
      <c r="F256" s="55">
        <v>12</v>
      </c>
      <c r="G256" s="56">
        <f t="shared" si="37"/>
        <v>114.26300000000001</v>
      </c>
      <c r="H256" s="55">
        <f t="shared" si="117"/>
        <v>141.94</v>
      </c>
      <c r="I256" s="55">
        <f t="shared" si="119"/>
        <v>1703.28</v>
      </c>
      <c r="J256" s="1"/>
      <c r="K256" s="249">
        <v>114.26300000000001</v>
      </c>
      <c r="L256" s="1"/>
      <c r="M256"/>
      <c r="N256"/>
      <c r="O256"/>
      <c r="P256"/>
      <c r="Q256"/>
      <c r="R256"/>
      <c r="S256"/>
      <c r="T256"/>
      <c r="U256"/>
      <c r="V256"/>
      <c r="W256"/>
      <c r="X256"/>
      <c r="Y256"/>
      <c r="Z256"/>
      <c r="AA256"/>
      <c r="AB256"/>
      <c r="AC256"/>
      <c r="AD256"/>
      <c r="AE256"/>
      <c r="AF256"/>
      <c r="AG256"/>
      <c r="AH256"/>
      <c r="AI256"/>
      <c r="AJ256"/>
      <c r="AK256"/>
      <c r="AL256"/>
      <c r="AM256"/>
    </row>
    <row r="257" spans="1:39" s="2" customFormat="1" ht="25.5" x14ac:dyDescent="0.25">
      <c r="A257" s="41">
        <v>14</v>
      </c>
      <c r="B257" s="52" t="s">
        <v>1731</v>
      </c>
      <c r="C257" s="57">
        <v>100865</v>
      </c>
      <c r="D257" s="54" t="s">
        <v>373</v>
      </c>
      <c r="E257" s="53" t="s">
        <v>82</v>
      </c>
      <c r="F257" s="55">
        <v>5</v>
      </c>
      <c r="G257" s="56">
        <f t="shared" si="37"/>
        <v>593.97</v>
      </c>
      <c r="H257" s="55">
        <f t="shared" si="117"/>
        <v>737.83</v>
      </c>
      <c r="I257" s="55">
        <f t="shared" si="119"/>
        <v>3689.15</v>
      </c>
      <c r="J257" s="1"/>
      <c r="K257" s="249">
        <v>593.97</v>
      </c>
      <c r="L257" s="1"/>
      <c r="M257"/>
      <c r="N257"/>
      <c r="O257"/>
      <c r="P257"/>
      <c r="Q257"/>
      <c r="R257"/>
      <c r="S257"/>
      <c r="T257"/>
      <c r="U257"/>
      <c r="V257"/>
      <c r="W257"/>
      <c r="X257"/>
      <c r="Y257"/>
      <c r="Z257"/>
      <c r="AA257"/>
      <c r="AB257"/>
      <c r="AC257"/>
      <c r="AD257"/>
      <c r="AE257"/>
      <c r="AF257"/>
      <c r="AG257"/>
      <c r="AH257"/>
      <c r="AI257"/>
      <c r="AJ257"/>
      <c r="AK257"/>
      <c r="AL257"/>
      <c r="AM257"/>
    </row>
    <row r="258" spans="1:39" s="2" customFormat="1" ht="25.5" x14ac:dyDescent="0.25">
      <c r="A258" s="41">
        <v>14</v>
      </c>
      <c r="B258" s="52" t="s">
        <v>1732</v>
      </c>
      <c r="C258" s="57">
        <v>100867</v>
      </c>
      <c r="D258" s="54" t="s">
        <v>374</v>
      </c>
      <c r="E258" s="53" t="s">
        <v>82</v>
      </c>
      <c r="F258" s="55">
        <v>31</v>
      </c>
      <c r="G258" s="56">
        <f t="shared" ref="G258:G264" si="120">K258-(K258*I$7)</f>
        <v>354.94</v>
      </c>
      <c r="H258" s="55">
        <f t="shared" si="117"/>
        <v>440.91</v>
      </c>
      <c r="I258" s="55">
        <f t="shared" si="91"/>
        <v>13668.21</v>
      </c>
      <c r="J258" s="1"/>
      <c r="K258" s="249">
        <v>354.94</v>
      </c>
      <c r="L258" s="1"/>
      <c r="M258"/>
      <c r="N258"/>
      <c r="O258"/>
      <c r="P258"/>
      <c r="Q258"/>
      <c r="R258"/>
      <c r="S258"/>
      <c r="T258"/>
      <c r="U258"/>
      <c r="V258"/>
      <c r="W258"/>
      <c r="X258"/>
      <c r="Y258"/>
      <c r="Z258"/>
      <c r="AA258"/>
      <c r="AB258"/>
      <c r="AC258"/>
      <c r="AD258"/>
      <c r="AE258"/>
      <c r="AF258"/>
      <c r="AG258"/>
      <c r="AH258"/>
      <c r="AI258"/>
      <c r="AJ258"/>
      <c r="AK258"/>
      <c r="AL258"/>
      <c r="AM258"/>
    </row>
    <row r="259" spans="1:39" s="2" customFormat="1" ht="25.5" x14ac:dyDescent="0.25">
      <c r="A259" s="41">
        <v>14</v>
      </c>
      <c r="B259" s="52" t="s">
        <v>1733</v>
      </c>
      <c r="C259" s="57">
        <v>100875</v>
      </c>
      <c r="D259" s="54" t="s">
        <v>375</v>
      </c>
      <c r="E259" s="53" t="s">
        <v>82</v>
      </c>
      <c r="F259" s="55">
        <v>5</v>
      </c>
      <c r="G259" s="56">
        <f t="shared" si="120"/>
        <v>1099.8699999999999</v>
      </c>
      <c r="H259" s="55">
        <f t="shared" si="117"/>
        <v>1366.26</v>
      </c>
      <c r="I259" s="55">
        <f t="shared" si="91"/>
        <v>6831.3</v>
      </c>
      <c r="J259" s="1"/>
      <c r="K259" s="249">
        <v>1099.8699999999999</v>
      </c>
      <c r="L259" s="1"/>
      <c r="M259"/>
      <c r="N259"/>
      <c r="O259"/>
      <c r="P259"/>
      <c r="Q259"/>
      <c r="R259"/>
      <c r="S259"/>
      <c r="T259"/>
      <c r="U259"/>
      <c r="V259"/>
      <c r="W259"/>
      <c r="X259"/>
      <c r="Y259"/>
      <c r="Z259"/>
      <c r="AA259"/>
      <c r="AB259"/>
      <c r="AC259"/>
      <c r="AD259"/>
      <c r="AE259"/>
      <c r="AF259"/>
      <c r="AG259"/>
      <c r="AH259"/>
      <c r="AI259"/>
      <c r="AJ259"/>
      <c r="AK259"/>
      <c r="AL259"/>
      <c r="AM259"/>
    </row>
    <row r="260" spans="1:39" s="2" customFormat="1" x14ac:dyDescent="0.25">
      <c r="A260" s="41">
        <v>14</v>
      </c>
      <c r="B260" s="52" t="s">
        <v>1734</v>
      </c>
      <c r="C260" s="53" t="s">
        <v>361</v>
      </c>
      <c r="D260" s="54" t="s">
        <v>376</v>
      </c>
      <c r="E260" s="53" t="s">
        <v>82</v>
      </c>
      <c r="F260" s="55">
        <v>32</v>
      </c>
      <c r="G260" s="56">
        <f t="shared" si="120"/>
        <v>107.38244</v>
      </c>
      <c r="H260" s="55">
        <f t="shared" si="117"/>
        <v>133.38999999999999</v>
      </c>
      <c r="I260" s="55">
        <f t="shared" si="91"/>
        <v>4268.4799999999996</v>
      </c>
      <c r="J260" s="1"/>
      <c r="K260" s="249">
        <v>107.38244</v>
      </c>
      <c r="L260" s="1"/>
      <c r="M260"/>
      <c r="N260"/>
      <c r="O260"/>
      <c r="P260"/>
      <c r="Q260"/>
      <c r="R260"/>
      <c r="S260"/>
      <c r="T260"/>
      <c r="U260"/>
      <c r="V260"/>
      <c r="W260"/>
      <c r="X260"/>
      <c r="Y260"/>
      <c r="Z260"/>
      <c r="AA260"/>
      <c r="AB260"/>
      <c r="AC260"/>
      <c r="AD260"/>
      <c r="AE260"/>
      <c r="AF260"/>
      <c r="AG260"/>
      <c r="AH260"/>
      <c r="AI260"/>
      <c r="AJ260"/>
      <c r="AK260"/>
      <c r="AL260"/>
      <c r="AM260"/>
    </row>
    <row r="261" spans="1:39" s="2" customFormat="1" ht="25.5" x14ac:dyDescent="0.25">
      <c r="A261" s="41">
        <v>14</v>
      </c>
      <c r="B261" s="52" t="s">
        <v>1735</v>
      </c>
      <c r="C261" s="53" t="s">
        <v>362</v>
      </c>
      <c r="D261" s="54" t="s">
        <v>377</v>
      </c>
      <c r="E261" s="53" t="s">
        <v>82</v>
      </c>
      <c r="F261" s="55">
        <v>6</v>
      </c>
      <c r="G261" s="56">
        <f t="shared" si="120"/>
        <v>347.13499999999999</v>
      </c>
      <c r="H261" s="55">
        <f t="shared" si="117"/>
        <v>431.21</v>
      </c>
      <c r="I261" s="55">
        <f t="shared" si="91"/>
        <v>2587.2600000000002</v>
      </c>
      <c r="J261" s="1"/>
      <c r="K261" s="249">
        <v>347.13499999999999</v>
      </c>
      <c r="L261" s="1"/>
      <c r="M261"/>
      <c r="N261"/>
      <c r="O261"/>
      <c r="P261"/>
      <c r="Q261"/>
      <c r="R261"/>
      <c r="S261"/>
      <c r="T261"/>
      <c r="U261"/>
      <c r="V261"/>
      <c r="W261"/>
      <c r="X261"/>
      <c r="Y261"/>
      <c r="Z261"/>
      <c r="AA261"/>
      <c r="AB261"/>
      <c r="AC261"/>
      <c r="AD261"/>
      <c r="AE261"/>
      <c r="AF261"/>
      <c r="AG261"/>
      <c r="AH261"/>
      <c r="AI261"/>
      <c r="AJ261"/>
      <c r="AK261"/>
      <c r="AL261"/>
      <c r="AM261"/>
    </row>
    <row r="262" spans="1:39" s="2" customFormat="1" x14ac:dyDescent="0.25">
      <c r="A262" s="41" t="s">
        <v>776</v>
      </c>
      <c r="B262" s="48">
        <v>15</v>
      </c>
      <c r="C262" s="49"/>
      <c r="D262" s="50" t="s">
        <v>379</v>
      </c>
      <c r="E262" s="49"/>
      <c r="F262" s="51"/>
      <c r="G262" s="51"/>
      <c r="H262" s="51"/>
      <c r="I262" s="51">
        <f>SUMIF($A:$A,$B262,$I:$I)</f>
        <v>440714.67000000004</v>
      </c>
      <c r="J262" s="1"/>
      <c r="K262" s="249"/>
      <c r="L262" s="1"/>
      <c r="M262"/>
      <c r="N262"/>
      <c r="O262"/>
      <c r="P262"/>
      <c r="Q262"/>
      <c r="R262"/>
      <c r="S262"/>
      <c r="T262"/>
      <c r="U262"/>
      <c r="V262"/>
      <c r="W262"/>
      <c r="X262"/>
      <c r="Y262"/>
      <c r="Z262"/>
      <c r="AA262"/>
      <c r="AB262"/>
      <c r="AC262"/>
      <c r="AD262"/>
      <c r="AE262"/>
      <c r="AF262"/>
      <c r="AG262"/>
      <c r="AH262"/>
      <c r="AI262"/>
      <c r="AJ262"/>
      <c r="AK262"/>
      <c r="AL262"/>
      <c r="AM262"/>
    </row>
    <row r="263" spans="1:39" s="2" customFormat="1" x14ac:dyDescent="0.25">
      <c r="A263" s="41"/>
      <c r="B263" s="142" t="s">
        <v>378</v>
      </c>
      <c r="C263" s="143"/>
      <c r="D263" s="144" t="s">
        <v>380</v>
      </c>
      <c r="E263" s="143"/>
      <c r="F263" s="145"/>
      <c r="G263" s="145"/>
      <c r="H263" s="145"/>
      <c r="I263" s="145">
        <f>SUM(I264:I304)</f>
        <v>171730.08</v>
      </c>
      <c r="J263" s="1"/>
      <c r="K263" s="249"/>
      <c r="L263" s="1"/>
      <c r="M263"/>
      <c r="N263"/>
      <c r="O263"/>
      <c r="P263"/>
      <c r="Q263"/>
      <c r="R263"/>
      <c r="S263"/>
      <c r="T263"/>
      <c r="U263"/>
      <c r="V263"/>
      <c r="W263"/>
      <c r="X263"/>
      <c r="Y263"/>
      <c r="Z263"/>
      <c r="AA263"/>
      <c r="AB263"/>
      <c r="AC263"/>
      <c r="AD263"/>
      <c r="AE263"/>
      <c r="AF263"/>
      <c r="AG263"/>
      <c r="AH263"/>
      <c r="AI263"/>
      <c r="AJ263"/>
      <c r="AK263"/>
      <c r="AL263"/>
      <c r="AM263"/>
    </row>
    <row r="264" spans="1:39" s="2" customFormat="1" x14ac:dyDescent="0.25">
      <c r="A264" s="41">
        <v>15</v>
      </c>
      <c r="B264" s="52" t="s">
        <v>381</v>
      </c>
      <c r="C264" s="53" t="s">
        <v>382</v>
      </c>
      <c r="D264" s="54" t="s">
        <v>390</v>
      </c>
      <c r="E264" s="53" t="s">
        <v>82</v>
      </c>
      <c r="F264" s="55">
        <v>1</v>
      </c>
      <c r="G264" s="56">
        <f t="shared" si="120"/>
        <v>126.25064</v>
      </c>
      <c r="H264" s="55">
        <f t="shared" ref="H264:H298" si="121">ROUND((G264*(1+I$5)),2)</f>
        <v>156.83000000000001</v>
      </c>
      <c r="I264" s="55">
        <f t="shared" si="91"/>
        <v>156.83000000000001</v>
      </c>
      <c r="J264" s="1"/>
      <c r="K264" s="249">
        <v>126.25064</v>
      </c>
      <c r="L264" s="1"/>
      <c r="M264"/>
      <c r="N264"/>
      <c r="O264"/>
      <c r="P264"/>
      <c r="Q264"/>
      <c r="R264"/>
      <c r="S264"/>
      <c r="T264"/>
      <c r="U264"/>
      <c r="V264"/>
      <c r="W264"/>
      <c r="X264"/>
      <c r="Y264"/>
      <c r="Z264"/>
      <c r="AA264"/>
      <c r="AB264"/>
      <c r="AC264"/>
      <c r="AD264"/>
      <c r="AE264"/>
      <c r="AF264"/>
      <c r="AG264"/>
      <c r="AH264"/>
      <c r="AI264"/>
      <c r="AJ264"/>
      <c r="AK264"/>
      <c r="AL264"/>
      <c r="AM264"/>
    </row>
    <row r="265" spans="1:39" s="2" customFormat="1" x14ac:dyDescent="0.25">
      <c r="A265" s="41">
        <v>15</v>
      </c>
      <c r="B265" s="52" t="s">
        <v>1736</v>
      </c>
      <c r="C265" s="53" t="s">
        <v>383</v>
      </c>
      <c r="D265" s="54" t="s">
        <v>391</v>
      </c>
      <c r="E265" s="53" t="s">
        <v>82</v>
      </c>
      <c r="F265" s="55">
        <v>1</v>
      </c>
      <c r="G265" s="56">
        <f t="shared" si="37"/>
        <v>1056.222</v>
      </c>
      <c r="H265" s="55">
        <f t="shared" si="121"/>
        <v>1312.04</v>
      </c>
      <c r="I265" s="55">
        <f t="shared" ref="I265:I488" si="122">ROUND(F265*H265,2)</f>
        <v>1312.04</v>
      </c>
      <c r="J265" s="1"/>
      <c r="K265" s="249">
        <v>1056.222</v>
      </c>
      <c r="L265" s="1"/>
      <c r="M265"/>
      <c r="N265"/>
      <c r="O265"/>
      <c r="P265"/>
      <c r="Q265"/>
      <c r="R265"/>
      <c r="S265"/>
      <c r="T265"/>
      <c r="U265"/>
      <c r="V265"/>
      <c r="W265"/>
      <c r="X265"/>
      <c r="Y265"/>
      <c r="Z265"/>
      <c r="AA265"/>
      <c r="AB265"/>
      <c r="AC265"/>
      <c r="AD265"/>
      <c r="AE265"/>
      <c r="AF265"/>
      <c r="AG265"/>
      <c r="AH265"/>
      <c r="AI265"/>
      <c r="AJ265"/>
      <c r="AK265"/>
      <c r="AL265"/>
      <c r="AM265"/>
    </row>
    <row r="266" spans="1:39" s="2" customFormat="1" ht="24.75" customHeight="1" x14ac:dyDescent="0.25">
      <c r="A266" s="41">
        <v>15</v>
      </c>
      <c r="B266" s="52" t="s">
        <v>1737</v>
      </c>
      <c r="C266" s="57">
        <v>103039</v>
      </c>
      <c r="D266" s="54" t="s">
        <v>392</v>
      </c>
      <c r="E266" s="53" t="s">
        <v>82</v>
      </c>
      <c r="F266" s="55">
        <v>1</v>
      </c>
      <c r="G266" s="56">
        <f t="shared" si="37"/>
        <v>49.51</v>
      </c>
      <c r="H266" s="55">
        <f t="shared" si="121"/>
        <v>61.5</v>
      </c>
      <c r="I266" s="55">
        <f t="shared" si="122"/>
        <v>61.5</v>
      </c>
      <c r="J266" s="1"/>
      <c r="K266" s="249">
        <v>49.51</v>
      </c>
      <c r="L266" s="1"/>
      <c r="M266"/>
      <c r="N266"/>
      <c r="O266"/>
      <c r="P266"/>
      <c r="Q266"/>
      <c r="R266"/>
      <c r="S266"/>
      <c r="T266"/>
      <c r="U266"/>
      <c r="V266"/>
      <c r="W266"/>
      <c r="X266"/>
      <c r="Y266"/>
      <c r="Z266"/>
      <c r="AA266"/>
      <c r="AB266"/>
      <c r="AC266"/>
      <c r="AD266"/>
      <c r="AE266"/>
      <c r="AF266"/>
      <c r="AG266"/>
      <c r="AH266"/>
      <c r="AI266"/>
      <c r="AJ266"/>
      <c r="AK266"/>
      <c r="AL266"/>
      <c r="AM266"/>
    </row>
    <row r="267" spans="1:39" s="2" customFormat="1" ht="25.5" x14ac:dyDescent="0.25">
      <c r="A267" s="41">
        <v>15</v>
      </c>
      <c r="B267" s="52" t="s">
        <v>1738</v>
      </c>
      <c r="C267" s="57">
        <v>94794</v>
      </c>
      <c r="D267" s="54" t="s">
        <v>393</v>
      </c>
      <c r="E267" s="53" t="s">
        <v>82</v>
      </c>
      <c r="F267" s="55">
        <v>2</v>
      </c>
      <c r="G267" s="56">
        <f t="shared" si="37"/>
        <v>265.61</v>
      </c>
      <c r="H267" s="55">
        <f t="shared" si="121"/>
        <v>329.94</v>
      </c>
      <c r="I267" s="55">
        <f t="shared" si="122"/>
        <v>659.88</v>
      </c>
      <c r="J267" s="1"/>
      <c r="K267" s="249">
        <v>265.61</v>
      </c>
      <c r="L267" s="1"/>
      <c r="M267"/>
      <c r="N267"/>
      <c r="O267"/>
      <c r="P267"/>
      <c r="Q267"/>
      <c r="R267"/>
      <c r="S267"/>
      <c r="T267"/>
      <c r="U267"/>
      <c r="V267"/>
      <c r="W267"/>
      <c r="X267"/>
      <c r="Y267"/>
      <c r="Z267"/>
      <c r="AA267"/>
      <c r="AB267"/>
      <c r="AC267"/>
      <c r="AD267"/>
      <c r="AE267"/>
      <c r="AF267"/>
      <c r="AG267"/>
      <c r="AH267"/>
      <c r="AI267"/>
      <c r="AJ267"/>
      <c r="AK267"/>
      <c r="AL267"/>
      <c r="AM267"/>
    </row>
    <row r="268" spans="1:39" s="2" customFormat="1" ht="25.5" x14ac:dyDescent="0.25">
      <c r="A268" s="41">
        <v>15</v>
      </c>
      <c r="B268" s="52" t="s">
        <v>1739</v>
      </c>
      <c r="C268" s="57">
        <v>94681</v>
      </c>
      <c r="D268" s="54" t="s">
        <v>394</v>
      </c>
      <c r="E268" s="53" t="s">
        <v>82</v>
      </c>
      <c r="F268" s="55">
        <v>1</v>
      </c>
      <c r="G268" s="56">
        <f t="shared" si="37"/>
        <v>49.59</v>
      </c>
      <c r="H268" s="55">
        <f t="shared" si="121"/>
        <v>61.6</v>
      </c>
      <c r="I268" s="55">
        <f t="shared" si="122"/>
        <v>61.6</v>
      </c>
      <c r="J268" s="1"/>
      <c r="K268" s="249">
        <v>49.59</v>
      </c>
      <c r="L268" s="1"/>
      <c r="M268"/>
      <c r="N268"/>
      <c r="O268"/>
      <c r="P268"/>
      <c r="Q268"/>
      <c r="R268"/>
      <c r="S268"/>
      <c r="T268"/>
      <c r="U268"/>
      <c r="V268"/>
      <c r="W268"/>
      <c r="X268"/>
      <c r="Y268"/>
      <c r="Z268"/>
      <c r="AA268"/>
      <c r="AB268"/>
      <c r="AC268"/>
      <c r="AD268"/>
      <c r="AE268"/>
      <c r="AF268"/>
      <c r="AG268"/>
      <c r="AH268"/>
      <c r="AI268"/>
      <c r="AJ268"/>
      <c r="AK268"/>
      <c r="AL268"/>
      <c r="AM268"/>
    </row>
    <row r="269" spans="1:39" s="2" customFormat="1" ht="25.5" x14ac:dyDescent="0.25">
      <c r="A269" s="41">
        <v>15</v>
      </c>
      <c r="B269" s="52" t="s">
        <v>1740</v>
      </c>
      <c r="C269" s="57">
        <v>94662</v>
      </c>
      <c r="D269" s="54" t="s">
        <v>395</v>
      </c>
      <c r="E269" s="53" t="s">
        <v>82</v>
      </c>
      <c r="F269" s="55">
        <v>6</v>
      </c>
      <c r="G269" s="56">
        <f t="shared" si="37"/>
        <v>11.39</v>
      </c>
      <c r="H269" s="55">
        <f t="shared" si="121"/>
        <v>14.15</v>
      </c>
      <c r="I269" s="55">
        <f t="shared" si="122"/>
        <v>84.9</v>
      </c>
      <c r="J269" s="1"/>
      <c r="K269" s="249">
        <v>11.39</v>
      </c>
      <c r="L269" s="1"/>
      <c r="M269"/>
      <c r="N269"/>
      <c r="O269"/>
      <c r="P269"/>
      <c r="Q269"/>
      <c r="R269"/>
      <c r="S269"/>
      <c r="T269"/>
      <c r="U269"/>
      <c r="V269"/>
      <c r="W269"/>
      <c r="X269"/>
      <c r="Y269"/>
      <c r="Z269"/>
      <c r="AA269"/>
      <c r="AB269"/>
      <c r="AC269"/>
      <c r="AD269"/>
      <c r="AE269"/>
      <c r="AF269"/>
      <c r="AG269"/>
      <c r="AH269"/>
      <c r="AI269"/>
      <c r="AJ269"/>
      <c r="AK269"/>
      <c r="AL269"/>
      <c r="AM269"/>
    </row>
    <row r="270" spans="1:39" s="2" customFormat="1" ht="25.5" x14ac:dyDescent="0.25">
      <c r="A270" s="41">
        <v>15</v>
      </c>
      <c r="B270" s="52" t="s">
        <v>1741</v>
      </c>
      <c r="C270" s="57">
        <v>103986</v>
      </c>
      <c r="D270" s="54" t="s">
        <v>396</v>
      </c>
      <c r="E270" s="53" t="s">
        <v>82</v>
      </c>
      <c r="F270" s="55">
        <v>17</v>
      </c>
      <c r="G270" s="56">
        <f t="shared" si="37"/>
        <v>29.21</v>
      </c>
      <c r="H270" s="55">
        <f t="shared" si="121"/>
        <v>36.28</v>
      </c>
      <c r="I270" s="55">
        <f t="shared" si="122"/>
        <v>616.76</v>
      </c>
      <c r="J270" s="1"/>
      <c r="K270" s="249">
        <v>29.21</v>
      </c>
      <c r="L270" s="1"/>
      <c r="M270"/>
      <c r="N270"/>
      <c r="O270"/>
      <c r="P270"/>
      <c r="Q270"/>
      <c r="R270"/>
      <c r="S270"/>
      <c r="T270"/>
      <c r="U270"/>
      <c r="V270"/>
      <c r="W270"/>
      <c r="X270"/>
      <c r="Y270"/>
      <c r="Z270"/>
      <c r="AA270"/>
      <c r="AB270"/>
      <c r="AC270"/>
      <c r="AD270"/>
      <c r="AE270"/>
      <c r="AF270"/>
      <c r="AG270"/>
      <c r="AH270"/>
      <c r="AI270"/>
      <c r="AJ270"/>
      <c r="AK270"/>
      <c r="AL270"/>
      <c r="AM270"/>
    </row>
    <row r="271" spans="1:39" s="2" customFormat="1" ht="25.5" x14ac:dyDescent="0.25">
      <c r="A271" s="41">
        <v>15</v>
      </c>
      <c r="B271" s="52" t="s">
        <v>1742</v>
      </c>
      <c r="C271" s="57">
        <v>103979</v>
      </c>
      <c r="D271" s="54" t="s">
        <v>397</v>
      </c>
      <c r="E271" s="53" t="s">
        <v>29</v>
      </c>
      <c r="F271" s="55">
        <v>170</v>
      </c>
      <c r="G271" s="56">
        <f t="shared" si="37"/>
        <v>31.47</v>
      </c>
      <c r="H271" s="55">
        <f t="shared" si="121"/>
        <v>39.090000000000003</v>
      </c>
      <c r="I271" s="55">
        <f t="shared" si="122"/>
        <v>6645.3</v>
      </c>
      <c r="J271" s="1"/>
      <c r="K271" s="249">
        <v>31.47</v>
      </c>
      <c r="L271" s="1"/>
      <c r="M271"/>
      <c r="N271"/>
      <c r="O271"/>
      <c r="P271"/>
      <c r="Q271"/>
      <c r="R271"/>
      <c r="S271"/>
      <c r="T271"/>
      <c r="U271"/>
      <c r="V271"/>
      <c r="W271"/>
      <c r="X271"/>
      <c r="Y271"/>
      <c r="Z271"/>
      <c r="AA271"/>
      <c r="AB271"/>
      <c r="AC271"/>
      <c r="AD271"/>
      <c r="AE271"/>
      <c r="AF271"/>
      <c r="AG271"/>
      <c r="AH271"/>
      <c r="AI271"/>
      <c r="AJ271"/>
      <c r="AK271"/>
      <c r="AL271"/>
      <c r="AM271"/>
    </row>
    <row r="272" spans="1:39" s="2" customFormat="1" ht="25.5" x14ac:dyDescent="0.25">
      <c r="A272" s="41">
        <v>15</v>
      </c>
      <c r="B272" s="52" t="s">
        <v>1743</v>
      </c>
      <c r="C272" s="57">
        <v>104008</v>
      </c>
      <c r="D272" s="54" t="s">
        <v>398</v>
      </c>
      <c r="E272" s="53" t="s">
        <v>82</v>
      </c>
      <c r="F272" s="55">
        <v>6</v>
      </c>
      <c r="G272" s="56">
        <f t="shared" si="37"/>
        <v>33.22</v>
      </c>
      <c r="H272" s="55">
        <f t="shared" si="121"/>
        <v>41.27</v>
      </c>
      <c r="I272" s="55">
        <f t="shared" si="122"/>
        <v>247.62</v>
      </c>
      <c r="J272" s="1"/>
      <c r="K272" s="249">
        <v>33.22</v>
      </c>
      <c r="L272" s="1"/>
      <c r="M272"/>
      <c r="N272"/>
      <c r="O272"/>
      <c r="P272"/>
      <c r="Q272"/>
      <c r="R272"/>
      <c r="S272"/>
      <c r="T272"/>
      <c r="U272"/>
      <c r="V272"/>
      <c r="W272"/>
      <c r="X272"/>
      <c r="Y272"/>
      <c r="Z272"/>
      <c r="AA272"/>
      <c r="AB272"/>
      <c r="AC272"/>
      <c r="AD272"/>
      <c r="AE272"/>
      <c r="AF272"/>
      <c r="AG272"/>
      <c r="AH272"/>
      <c r="AI272"/>
      <c r="AJ272"/>
      <c r="AK272"/>
      <c r="AL272"/>
      <c r="AM272"/>
    </row>
    <row r="273" spans="1:39" s="2" customFormat="1" ht="25.5" x14ac:dyDescent="0.25">
      <c r="A273" s="41">
        <v>15</v>
      </c>
      <c r="B273" s="52" t="s">
        <v>1744</v>
      </c>
      <c r="C273" s="57">
        <v>89987</v>
      </c>
      <c r="D273" s="54" t="s">
        <v>399</v>
      </c>
      <c r="E273" s="53" t="s">
        <v>82</v>
      </c>
      <c r="F273" s="55">
        <v>30</v>
      </c>
      <c r="G273" s="56">
        <f t="shared" si="37"/>
        <v>149.80000000000001</v>
      </c>
      <c r="H273" s="55">
        <f t="shared" si="121"/>
        <v>186.08</v>
      </c>
      <c r="I273" s="55">
        <f t="shared" si="122"/>
        <v>5582.4</v>
      </c>
      <c r="J273" s="1"/>
      <c r="K273" s="249">
        <v>149.80000000000001</v>
      </c>
      <c r="L273" s="1"/>
      <c r="M273"/>
      <c r="N273"/>
      <c r="O273"/>
      <c r="P273"/>
      <c r="Q273"/>
      <c r="R273"/>
      <c r="S273"/>
      <c r="T273"/>
      <c r="U273"/>
      <c r="V273"/>
      <c r="W273"/>
      <c r="X273"/>
      <c r="Y273"/>
      <c r="Z273"/>
      <c r="AA273"/>
      <c r="AB273"/>
      <c r="AC273"/>
      <c r="AD273"/>
      <c r="AE273"/>
      <c r="AF273"/>
      <c r="AG273"/>
      <c r="AH273"/>
      <c r="AI273"/>
      <c r="AJ273"/>
      <c r="AK273"/>
      <c r="AL273"/>
      <c r="AM273"/>
    </row>
    <row r="274" spans="1:39" s="2" customFormat="1" ht="25.5" x14ac:dyDescent="0.25">
      <c r="A274" s="41">
        <v>15</v>
      </c>
      <c r="B274" s="52" t="s">
        <v>1745</v>
      </c>
      <c r="C274" s="57">
        <v>89985</v>
      </c>
      <c r="D274" s="54" t="s">
        <v>400</v>
      </c>
      <c r="E274" s="53" t="s">
        <v>82</v>
      </c>
      <c r="F274" s="55">
        <v>9</v>
      </c>
      <c r="G274" s="56">
        <f t="shared" si="37"/>
        <v>141.99</v>
      </c>
      <c r="H274" s="55">
        <f t="shared" si="121"/>
        <v>176.38</v>
      </c>
      <c r="I274" s="55">
        <f t="shared" si="122"/>
        <v>1587.42</v>
      </c>
      <c r="J274" s="1"/>
      <c r="K274" s="249">
        <v>141.99</v>
      </c>
      <c r="L274" s="1"/>
      <c r="M274"/>
      <c r="N274"/>
      <c r="O274"/>
      <c r="P274"/>
      <c r="Q274"/>
      <c r="R274"/>
      <c r="S274"/>
      <c r="T274"/>
      <c r="U274"/>
      <c r="V274"/>
      <c r="W274"/>
      <c r="X274"/>
      <c r="Y274"/>
      <c r="Z274"/>
      <c r="AA274"/>
      <c r="AB274"/>
      <c r="AC274"/>
      <c r="AD274"/>
      <c r="AE274"/>
      <c r="AF274"/>
      <c r="AG274"/>
      <c r="AH274"/>
      <c r="AI274"/>
      <c r="AJ274"/>
      <c r="AK274"/>
      <c r="AL274"/>
      <c r="AM274"/>
    </row>
    <row r="275" spans="1:39" s="2" customFormat="1" ht="25.5" x14ac:dyDescent="0.25">
      <c r="A275" s="41">
        <v>15</v>
      </c>
      <c r="B275" s="52" t="s">
        <v>1746</v>
      </c>
      <c r="C275" s="57">
        <v>99635</v>
      </c>
      <c r="D275" s="54" t="s">
        <v>401</v>
      </c>
      <c r="E275" s="53" t="s">
        <v>82</v>
      </c>
      <c r="F275" s="55">
        <v>1</v>
      </c>
      <c r="G275" s="56">
        <f t="shared" si="37"/>
        <v>400.61</v>
      </c>
      <c r="H275" s="55">
        <f t="shared" si="121"/>
        <v>497.64</v>
      </c>
      <c r="I275" s="55">
        <f t="shared" si="122"/>
        <v>497.64</v>
      </c>
      <c r="J275" s="1"/>
      <c r="K275" s="249">
        <v>400.61</v>
      </c>
      <c r="L275" s="1"/>
      <c r="M275"/>
      <c r="N275"/>
      <c r="O275"/>
      <c r="P275"/>
      <c r="Q275"/>
      <c r="R275"/>
      <c r="S275"/>
      <c r="T275"/>
      <c r="U275"/>
      <c r="V275"/>
      <c r="W275"/>
      <c r="X275"/>
      <c r="Y275"/>
      <c r="Z275"/>
      <c r="AA275"/>
      <c r="AB275"/>
      <c r="AC275"/>
      <c r="AD275"/>
      <c r="AE275"/>
      <c r="AF275"/>
      <c r="AG275"/>
      <c r="AH275"/>
      <c r="AI275"/>
      <c r="AJ275"/>
      <c r="AK275"/>
      <c r="AL275"/>
      <c r="AM275"/>
    </row>
    <row r="276" spans="1:39" s="2" customFormat="1" ht="25.5" x14ac:dyDescent="0.25">
      <c r="A276" s="41">
        <v>15</v>
      </c>
      <c r="B276" s="52" t="s">
        <v>1747</v>
      </c>
      <c r="C276" s="57">
        <v>89373</v>
      </c>
      <c r="D276" s="54" t="s">
        <v>402</v>
      </c>
      <c r="E276" s="53" t="s">
        <v>82</v>
      </c>
      <c r="F276" s="55">
        <v>8</v>
      </c>
      <c r="G276" s="56">
        <f t="shared" si="37"/>
        <v>7.71</v>
      </c>
      <c r="H276" s="55">
        <f t="shared" si="121"/>
        <v>9.58</v>
      </c>
      <c r="I276" s="55">
        <f t="shared" si="122"/>
        <v>76.64</v>
      </c>
      <c r="J276" s="1"/>
      <c r="K276" s="249">
        <v>7.71</v>
      </c>
      <c r="L276" s="1"/>
      <c r="M276"/>
      <c r="N276"/>
      <c r="O276"/>
      <c r="P276"/>
      <c r="Q276"/>
      <c r="R276"/>
      <c r="S276"/>
      <c r="T276"/>
      <c r="U276"/>
      <c r="V276"/>
      <c r="W276"/>
      <c r="X276"/>
      <c r="Y276"/>
      <c r="Z276"/>
      <c r="AA276"/>
      <c r="AB276"/>
      <c r="AC276"/>
      <c r="AD276"/>
      <c r="AE276"/>
      <c r="AF276"/>
      <c r="AG276"/>
      <c r="AH276"/>
      <c r="AI276"/>
      <c r="AJ276"/>
      <c r="AK276"/>
      <c r="AL276"/>
      <c r="AM276"/>
    </row>
    <row r="277" spans="1:39" s="2" customFormat="1" ht="25.5" x14ac:dyDescent="0.25">
      <c r="A277" s="41">
        <v>15</v>
      </c>
      <c r="B277" s="52" t="s">
        <v>1748</v>
      </c>
      <c r="C277" s="57">
        <v>94656</v>
      </c>
      <c r="D277" s="54" t="s">
        <v>403</v>
      </c>
      <c r="E277" s="53" t="s">
        <v>82</v>
      </c>
      <c r="F277" s="55">
        <v>68</v>
      </c>
      <c r="G277" s="56">
        <f t="shared" si="37"/>
        <v>3.68</v>
      </c>
      <c r="H277" s="55">
        <f t="shared" si="121"/>
        <v>4.57</v>
      </c>
      <c r="I277" s="55">
        <f t="shared" si="122"/>
        <v>310.76</v>
      </c>
      <c r="J277" s="1"/>
      <c r="K277" s="249">
        <v>3.68</v>
      </c>
      <c r="L277" s="1"/>
      <c r="M277"/>
      <c r="N277"/>
      <c r="O277"/>
      <c r="P277"/>
      <c r="Q277"/>
      <c r="R277"/>
      <c r="S277"/>
      <c r="T277"/>
      <c r="U277"/>
      <c r="V277"/>
      <c r="W277"/>
      <c r="X277"/>
      <c r="Y277"/>
      <c r="Z277"/>
      <c r="AA277"/>
      <c r="AB277"/>
      <c r="AC277"/>
      <c r="AD277"/>
      <c r="AE277"/>
      <c r="AF277"/>
      <c r="AG277"/>
      <c r="AH277"/>
      <c r="AI277"/>
      <c r="AJ277"/>
      <c r="AK277"/>
      <c r="AL277"/>
      <c r="AM277"/>
    </row>
    <row r="278" spans="1:39" s="2" customFormat="1" ht="25.5" x14ac:dyDescent="0.25">
      <c r="A278" s="41">
        <v>15</v>
      </c>
      <c r="B278" s="52" t="s">
        <v>1749</v>
      </c>
      <c r="C278" s="57">
        <v>103966</v>
      </c>
      <c r="D278" s="54" t="s">
        <v>404</v>
      </c>
      <c r="E278" s="53" t="s">
        <v>82</v>
      </c>
      <c r="F278" s="55">
        <v>5</v>
      </c>
      <c r="G278" s="56">
        <f t="shared" ref="G278:G287" si="123">K278-(K278*I$7)</f>
        <v>10.119999999999999</v>
      </c>
      <c r="H278" s="55">
        <f t="shared" si="121"/>
        <v>12.57</v>
      </c>
      <c r="I278" s="55">
        <f t="shared" ref="I278:I287" si="124">ROUND(F278*H278,2)</f>
        <v>62.85</v>
      </c>
      <c r="J278" s="1"/>
      <c r="K278" s="249">
        <v>10.119999999999999</v>
      </c>
      <c r="L278" s="1"/>
      <c r="M278"/>
      <c r="N278"/>
      <c r="O278"/>
      <c r="P278"/>
      <c r="Q278"/>
      <c r="R278"/>
      <c r="S278"/>
      <c r="T278"/>
      <c r="U278"/>
      <c r="V278"/>
      <c r="W278"/>
      <c r="X278"/>
      <c r="Y278"/>
      <c r="Z278"/>
      <c r="AA278"/>
      <c r="AB278"/>
      <c r="AC278"/>
      <c r="AD278"/>
      <c r="AE278"/>
      <c r="AF278"/>
      <c r="AG278"/>
      <c r="AH278"/>
      <c r="AI278"/>
      <c r="AJ278"/>
      <c r="AK278"/>
      <c r="AL278"/>
      <c r="AM278"/>
    </row>
    <row r="279" spans="1:39" s="2" customFormat="1" ht="25.5" x14ac:dyDescent="0.25">
      <c r="A279" s="41">
        <v>15</v>
      </c>
      <c r="B279" s="52" t="s">
        <v>1750</v>
      </c>
      <c r="C279" s="57">
        <v>89489</v>
      </c>
      <c r="D279" s="54" t="s">
        <v>405</v>
      </c>
      <c r="E279" s="53" t="s">
        <v>82</v>
      </c>
      <c r="F279" s="55">
        <v>96</v>
      </c>
      <c r="G279" s="56">
        <f t="shared" si="123"/>
        <v>8.15</v>
      </c>
      <c r="H279" s="55">
        <f t="shared" si="121"/>
        <v>10.119999999999999</v>
      </c>
      <c r="I279" s="55">
        <f t="shared" si="124"/>
        <v>971.52</v>
      </c>
      <c r="J279" s="1"/>
      <c r="K279" s="249">
        <v>8.15</v>
      </c>
      <c r="L279" s="1"/>
      <c r="M279"/>
      <c r="N279"/>
      <c r="O279"/>
      <c r="P279"/>
      <c r="Q279"/>
      <c r="R279"/>
      <c r="S279"/>
      <c r="T279"/>
      <c r="U279"/>
      <c r="V279"/>
      <c r="W279"/>
      <c r="X279"/>
      <c r="Y279"/>
      <c r="Z279"/>
      <c r="AA279"/>
      <c r="AB279"/>
      <c r="AC279"/>
      <c r="AD279"/>
      <c r="AE279"/>
      <c r="AF279"/>
      <c r="AG279"/>
      <c r="AH279"/>
      <c r="AI279"/>
      <c r="AJ279"/>
      <c r="AK279"/>
      <c r="AL279"/>
      <c r="AM279"/>
    </row>
    <row r="280" spans="1:39" s="2" customFormat="1" ht="25.5" x14ac:dyDescent="0.25">
      <c r="A280" s="41">
        <v>15</v>
      </c>
      <c r="B280" s="52" t="s">
        <v>1751</v>
      </c>
      <c r="C280" s="57">
        <v>94678</v>
      </c>
      <c r="D280" s="54" t="s">
        <v>406</v>
      </c>
      <c r="E280" s="53" t="s">
        <v>82</v>
      </c>
      <c r="F280" s="55">
        <v>2</v>
      </c>
      <c r="G280" s="56">
        <f t="shared" si="123"/>
        <v>15.92</v>
      </c>
      <c r="H280" s="55">
        <f t="shared" si="121"/>
        <v>19.78</v>
      </c>
      <c r="I280" s="55">
        <f t="shared" si="124"/>
        <v>39.56</v>
      </c>
      <c r="J280" s="1"/>
      <c r="K280" s="249">
        <v>15.92</v>
      </c>
      <c r="L280" s="1"/>
      <c r="M280"/>
      <c r="N280"/>
      <c r="O280"/>
      <c r="P280"/>
      <c r="Q280"/>
      <c r="R280"/>
      <c r="S280"/>
      <c r="T280"/>
      <c r="U280"/>
      <c r="V280"/>
      <c r="W280"/>
      <c r="X280"/>
      <c r="Y280"/>
      <c r="Z280"/>
      <c r="AA280"/>
      <c r="AB280"/>
      <c r="AC280"/>
      <c r="AD280"/>
      <c r="AE280"/>
      <c r="AF280"/>
      <c r="AG280"/>
      <c r="AH280"/>
      <c r="AI280"/>
      <c r="AJ280"/>
      <c r="AK280"/>
      <c r="AL280"/>
      <c r="AM280"/>
    </row>
    <row r="281" spans="1:39" s="2" customFormat="1" ht="25.5" x14ac:dyDescent="0.25">
      <c r="A281" s="41">
        <v>15</v>
      </c>
      <c r="B281" s="52" t="s">
        <v>1752</v>
      </c>
      <c r="C281" s="57">
        <v>89530</v>
      </c>
      <c r="D281" s="54" t="s">
        <v>407</v>
      </c>
      <c r="E281" s="53" t="s">
        <v>82</v>
      </c>
      <c r="F281" s="55">
        <v>30</v>
      </c>
      <c r="G281" s="56">
        <f t="shared" si="123"/>
        <v>16.5</v>
      </c>
      <c r="H281" s="55">
        <f t="shared" si="121"/>
        <v>20.5</v>
      </c>
      <c r="I281" s="55">
        <f t="shared" si="124"/>
        <v>615</v>
      </c>
      <c r="J281" s="1"/>
      <c r="K281" s="249">
        <v>16.5</v>
      </c>
      <c r="L281" s="1"/>
      <c r="M281"/>
      <c r="N281"/>
      <c r="O281"/>
      <c r="P281"/>
      <c r="Q281"/>
      <c r="R281"/>
      <c r="S281"/>
      <c r="T281"/>
      <c r="U281"/>
      <c r="V281"/>
      <c r="W281"/>
      <c r="X281"/>
      <c r="Y281"/>
      <c r="Z281"/>
      <c r="AA281"/>
      <c r="AB281"/>
      <c r="AC281"/>
      <c r="AD281"/>
      <c r="AE281"/>
      <c r="AF281"/>
      <c r="AG281"/>
      <c r="AH281"/>
      <c r="AI281"/>
      <c r="AJ281"/>
      <c r="AK281"/>
      <c r="AL281"/>
      <c r="AM281"/>
    </row>
    <row r="282" spans="1:39" s="2" customFormat="1" ht="25.5" x14ac:dyDescent="0.25">
      <c r="A282" s="41">
        <v>15</v>
      </c>
      <c r="B282" s="52" t="s">
        <v>1753</v>
      </c>
      <c r="C282" s="57">
        <v>89577</v>
      </c>
      <c r="D282" s="54" t="s">
        <v>408</v>
      </c>
      <c r="E282" s="53" t="s">
        <v>82</v>
      </c>
      <c r="F282" s="55">
        <v>1</v>
      </c>
      <c r="G282" s="56">
        <f t="shared" si="123"/>
        <v>37.159999999999997</v>
      </c>
      <c r="H282" s="55">
        <f t="shared" si="121"/>
        <v>46.16</v>
      </c>
      <c r="I282" s="55">
        <f t="shared" si="124"/>
        <v>46.16</v>
      </c>
      <c r="J282" s="1"/>
      <c r="K282" s="249">
        <v>37.159999999999997</v>
      </c>
      <c r="L282" s="1"/>
      <c r="M282"/>
      <c r="N282"/>
      <c r="O282"/>
      <c r="P282"/>
      <c r="Q282"/>
      <c r="R282"/>
      <c r="S282"/>
      <c r="T282"/>
      <c r="U282"/>
      <c r="V282"/>
      <c r="W282"/>
      <c r="X282"/>
      <c r="Y282"/>
      <c r="Z282"/>
      <c r="AA282"/>
      <c r="AB282"/>
      <c r="AC282"/>
      <c r="AD282"/>
      <c r="AE282"/>
      <c r="AF282"/>
      <c r="AG282"/>
      <c r="AH282"/>
      <c r="AI282"/>
      <c r="AJ282"/>
      <c r="AK282"/>
      <c r="AL282"/>
      <c r="AM282"/>
    </row>
    <row r="283" spans="1:39" s="2" customFormat="1" ht="25.5" x14ac:dyDescent="0.25">
      <c r="A283" s="41">
        <v>15</v>
      </c>
      <c r="B283" s="52" t="s">
        <v>1754</v>
      </c>
      <c r="C283" s="57">
        <v>89356</v>
      </c>
      <c r="D283" s="54" t="s">
        <v>409</v>
      </c>
      <c r="E283" s="53" t="s">
        <v>29</v>
      </c>
      <c r="F283" s="55">
        <v>347.8</v>
      </c>
      <c r="G283" s="56">
        <f t="shared" si="123"/>
        <v>25.59</v>
      </c>
      <c r="H283" s="55">
        <f t="shared" si="121"/>
        <v>31.79</v>
      </c>
      <c r="I283" s="55">
        <f t="shared" si="124"/>
        <v>11056.56</v>
      </c>
      <c r="J283" s="1"/>
      <c r="K283" s="249">
        <v>25.59</v>
      </c>
      <c r="L283" s="1"/>
      <c r="M283"/>
      <c r="N283"/>
      <c r="O283"/>
      <c r="P283"/>
      <c r="Q283"/>
      <c r="R283"/>
      <c r="S283"/>
      <c r="T283"/>
      <c r="U283"/>
      <c r="V283"/>
      <c r="W283"/>
      <c r="X283"/>
      <c r="Y283"/>
      <c r="Z283"/>
      <c r="AA283"/>
      <c r="AB283"/>
      <c r="AC283"/>
      <c r="AD283"/>
      <c r="AE283"/>
      <c r="AF283"/>
      <c r="AG283"/>
      <c r="AH283"/>
      <c r="AI283"/>
      <c r="AJ283"/>
      <c r="AK283"/>
      <c r="AL283"/>
      <c r="AM283"/>
    </row>
    <row r="284" spans="1:39" s="2" customFormat="1" ht="25.5" x14ac:dyDescent="0.25">
      <c r="A284" s="41">
        <v>15</v>
      </c>
      <c r="B284" s="52" t="s">
        <v>1755</v>
      </c>
      <c r="C284" s="57">
        <v>89869</v>
      </c>
      <c r="D284" s="54" t="s">
        <v>410</v>
      </c>
      <c r="E284" s="53" t="s">
        <v>82</v>
      </c>
      <c r="F284" s="55">
        <v>61</v>
      </c>
      <c r="G284" s="56">
        <f t="shared" si="123"/>
        <v>11.13</v>
      </c>
      <c r="H284" s="55">
        <f t="shared" si="121"/>
        <v>13.83</v>
      </c>
      <c r="I284" s="55">
        <f t="shared" si="124"/>
        <v>843.63</v>
      </c>
      <c r="J284" s="1"/>
      <c r="K284" s="249">
        <v>11.13</v>
      </c>
      <c r="L284" s="1"/>
      <c r="M284"/>
      <c r="N284"/>
      <c r="O284"/>
      <c r="P284"/>
      <c r="Q284"/>
      <c r="R284"/>
      <c r="S284"/>
      <c r="T284"/>
      <c r="U284"/>
      <c r="V284"/>
      <c r="W284"/>
      <c r="X284"/>
      <c r="Y284"/>
      <c r="Z284"/>
      <c r="AA284"/>
      <c r="AB284"/>
      <c r="AC284"/>
      <c r="AD284"/>
      <c r="AE284"/>
      <c r="AF284"/>
      <c r="AG284"/>
      <c r="AH284"/>
      <c r="AI284"/>
      <c r="AJ284"/>
      <c r="AK284"/>
      <c r="AL284"/>
      <c r="AM284"/>
    </row>
    <row r="285" spans="1:39" s="2" customFormat="1" ht="25.5" x14ac:dyDescent="0.25">
      <c r="A285" s="41">
        <v>15</v>
      </c>
      <c r="B285" s="52" t="s">
        <v>1756</v>
      </c>
      <c r="C285" s="57">
        <v>89627</v>
      </c>
      <c r="D285" s="54" t="s">
        <v>411</v>
      </c>
      <c r="E285" s="53" t="s">
        <v>82</v>
      </c>
      <c r="F285" s="55">
        <v>17</v>
      </c>
      <c r="G285" s="56">
        <f t="shared" si="123"/>
        <v>20.94</v>
      </c>
      <c r="H285" s="55">
        <f t="shared" si="121"/>
        <v>26.01</v>
      </c>
      <c r="I285" s="55">
        <f t="shared" si="124"/>
        <v>442.17</v>
      </c>
      <c r="J285" s="1"/>
      <c r="K285" s="249">
        <v>20.94</v>
      </c>
      <c r="L285" s="1"/>
      <c r="M285"/>
      <c r="N285"/>
      <c r="O285"/>
      <c r="P285"/>
      <c r="Q285"/>
      <c r="R285"/>
      <c r="S285"/>
      <c r="T285"/>
      <c r="U285"/>
      <c r="V285"/>
      <c r="W285"/>
      <c r="X285"/>
      <c r="Y285"/>
      <c r="Z285"/>
      <c r="AA285"/>
      <c r="AB285"/>
      <c r="AC285"/>
      <c r="AD285"/>
      <c r="AE285"/>
      <c r="AF285"/>
      <c r="AG285"/>
      <c r="AH285"/>
      <c r="AI285"/>
      <c r="AJ285"/>
      <c r="AK285"/>
      <c r="AL285"/>
      <c r="AM285"/>
    </row>
    <row r="286" spans="1:39" s="2" customFormat="1" ht="25.5" x14ac:dyDescent="0.25">
      <c r="A286" s="41">
        <v>15</v>
      </c>
      <c r="B286" s="52" t="s">
        <v>1757</v>
      </c>
      <c r="C286" s="57">
        <v>89366</v>
      </c>
      <c r="D286" s="54" t="s">
        <v>412</v>
      </c>
      <c r="E286" s="53" t="s">
        <v>82</v>
      </c>
      <c r="F286" s="55">
        <v>21</v>
      </c>
      <c r="G286" s="56">
        <f t="shared" si="123"/>
        <v>17.170000000000002</v>
      </c>
      <c r="H286" s="55">
        <f t="shared" si="121"/>
        <v>21.33</v>
      </c>
      <c r="I286" s="55">
        <f t="shared" si="124"/>
        <v>447.93</v>
      </c>
      <c r="J286" s="1"/>
      <c r="K286" s="249">
        <v>17.170000000000002</v>
      </c>
      <c r="L286" s="1"/>
      <c r="M286"/>
      <c r="N286"/>
      <c r="O286"/>
      <c r="P286"/>
      <c r="Q286"/>
      <c r="R286"/>
      <c r="S286"/>
      <c r="T286"/>
      <c r="U286"/>
      <c r="V286"/>
      <c r="W286"/>
      <c r="X286"/>
      <c r="Y286"/>
      <c r="Z286"/>
      <c r="AA286"/>
      <c r="AB286"/>
      <c r="AC286"/>
      <c r="AD286"/>
      <c r="AE286"/>
      <c r="AF286"/>
      <c r="AG286"/>
      <c r="AH286"/>
      <c r="AI286"/>
      <c r="AJ286"/>
      <c r="AK286"/>
      <c r="AL286"/>
      <c r="AM286"/>
    </row>
    <row r="287" spans="1:39" s="2" customFormat="1" ht="25.5" x14ac:dyDescent="0.25">
      <c r="A287" s="41">
        <v>15</v>
      </c>
      <c r="B287" s="52" t="s">
        <v>1758</v>
      </c>
      <c r="C287" s="57">
        <v>90373</v>
      </c>
      <c r="D287" s="54" t="s">
        <v>413</v>
      </c>
      <c r="E287" s="53" t="s">
        <v>82</v>
      </c>
      <c r="F287" s="55">
        <v>64</v>
      </c>
      <c r="G287" s="56">
        <f t="shared" si="123"/>
        <v>13.81</v>
      </c>
      <c r="H287" s="55">
        <f t="shared" si="121"/>
        <v>17.149999999999999</v>
      </c>
      <c r="I287" s="55">
        <f t="shared" si="124"/>
        <v>1097.5999999999999</v>
      </c>
      <c r="J287" s="1"/>
      <c r="K287" s="249">
        <v>13.81</v>
      </c>
      <c r="L287" s="1"/>
      <c r="M287"/>
      <c r="N287"/>
      <c r="O287"/>
      <c r="P287"/>
      <c r="Q287"/>
      <c r="R287"/>
      <c r="S287"/>
      <c r="T287"/>
      <c r="U287"/>
      <c r="V287"/>
      <c r="W287"/>
      <c r="X287"/>
      <c r="Y287"/>
      <c r="Z287"/>
      <c r="AA287"/>
      <c r="AB287"/>
      <c r="AC287"/>
      <c r="AD287"/>
      <c r="AE287"/>
      <c r="AF287"/>
      <c r="AG287"/>
      <c r="AH287"/>
      <c r="AI287"/>
      <c r="AJ287"/>
      <c r="AK287"/>
      <c r="AL287"/>
      <c r="AM287"/>
    </row>
    <row r="288" spans="1:39" s="2" customFormat="1" x14ac:dyDescent="0.25">
      <c r="A288" s="41">
        <v>15</v>
      </c>
      <c r="B288" s="52" t="s">
        <v>1759</v>
      </c>
      <c r="C288" s="53" t="s">
        <v>384</v>
      </c>
      <c r="D288" s="54" t="s">
        <v>414</v>
      </c>
      <c r="E288" s="53" t="s">
        <v>82</v>
      </c>
      <c r="F288" s="55">
        <v>1</v>
      </c>
      <c r="G288" s="56">
        <f t="shared" si="37"/>
        <v>14294.517679999999</v>
      </c>
      <c r="H288" s="55">
        <f t="shared" si="121"/>
        <v>17756.650000000001</v>
      </c>
      <c r="I288" s="55">
        <f t="shared" si="122"/>
        <v>17756.650000000001</v>
      </c>
      <c r="J288" s="1"/>
      <c r="K288" s="249">
        <v>14294.517679999999</v>
      </c>
      <c r="L288" s="1"/>
      <c r="M288"/>
      <c r="N288"/>
      <c r="O288"/>
      <c r="P288"/>
      <c r="Q288"/>
      <c r="R288"/>
      <c r="S288"/>
      <c r="T288"/>
      <c r="U288"/>
      <c r="V288"/>
      <c r="W288"/>
      <c r="X288"/>
      <c r="Y288"/>
      <c r="Z288"/>
      <c r="AA288"/>
      <c r="AB288"/>
      <c r="AC288"/>
      <c r="AD288"/>
      <c r="AE288"/>
      <c r="AF288"/>
      <c r="AG288"/>
      <c r="AH288"/>
      <c r="AI288"/>
      <c r="AJ288"/>
      <c r="AK288"/>
      <c r="AL288"/>
      <c r="AM288"/>
    </row>
    <row r="289" spans="1:39" s="2" customFormat="1" ht="29.25" customHeight="1" x14ac:dyDescent="0.25">
      <c r="A289" s="41">
        <v>15</v>
      </c>
      <c r="B289" s="52" t="s">
        <v>1760</v>
      </c>
      <c r="C289" s="53" t="s">
        <v>385</v>
      </c>
      <c r="D289" s="54" t="s">
        <v>415</v>
      </c>
      <c r="E289" s="53" t="s">
        <v>82</v>
      </c>
      <c r="F289" s="55">
        <v>1</v>
      </c>
      <c r="G289" s="56">
        <f t="shared" si="37"/>
        <v>52747.44</v>
      </c>
      <c r="H289" s="55">
        <f t="shared" si="121"/>
        <v>65522.87</v>
      </c>
      <c r="I289" s="55">
        <f t="shared" si="122"/>
        <v>65522.87</v>
      </c>
      <c r="J289" s="1"/>
      <c r="K289" s="249">
        <v>52747.44</v>
      </c>
      <c r="L289" s="1"/>
      <c r="M289"/>
      <c r="N289"/>
      <c r="O289"/>
      <c r="P289"/>
      <c r="Q289"/>
      <c r="R289"/>
      <c r="S289"/>
      <c r="T289"/>
      <c r="U289"/>
      <c r="V289"/>
      <c r="W289"/>
      <c r="X289"/>
      <c r="Y289"/>
      <c r="Z289"/>
      <c r="AA289"/>
      <c r="AB289"/>
      <c r="AC289"/>
      <c r="AD289"/>
      <c r="AE289"/>
      <c r="AF289"/>
      <c r="AG289"/>
      <c r="AH289"/>
      <c r="AI289"/>
      <c r="AJ289"/>
      <c r="AK289"/>
      <c r="AL289"/>
      <c r="AM289"/>
    </row>
    <row r="290" spans="1:39" s="2" customFormat="1" x14ac:dyDescent="0.25">
      <c r="A290" s="41">
        <v>15</v>
      </c>
      <c r="B290" s="52" t="s">
        <v>1761</v>
      </c>
      <c r="C290" s="53" t="s">
        <v>386</v>
      </c>
      <c r="D290" s="54" t="s">
        <v>416</v>
      </c>
      <c r="E290" s="53" t="s">
        <v>82</v>
      </c>
      <c r="F290" s="55">
        <v>1</v>
      </c>
      <c r="G290" s="56">
        <f t="shared" si="37"/>
        <v>403.3032</v>
      </c>
      <c r="H290" s="55">
        <f t="shared" si="121"/>
        <v>500.98</v>
      </c>
      <c r="I290" s="55">
        <f t="shared" si="122"/>
        <v>500.98</v>
      </c>
      <c r="J290" s="1"/>
      <c r="K290" s="249">
        <v>403.3032</v>
      </c>
      <c r="L290" s="1"/>
      <c r="M290"/>
      <c r="N290"/>
      <c r="O290"/>
      <c r="P290"/>
      <c r="Q290"/>
      <c r="R290"/>
      <c r="S290"/>
      <c r="T290"/>
      <c r="U290"/>
      <c r="V290"/>
      <c r="W290"/>
      <c r="X290"/>
      <c r="Y290"/>
      <c r="Z290"/>
      <c r="AA290"/>
      <c r="AB290"/>
      <c r="AC290"/>
      <c r="AD290"/>
      <c r="AE290"/>
      <c r="AF290"/>
      <c r="AG290"/>
      <c r="AH290"/>
      <c r="AI290"/>
      <c r="AJ290"/>
      <c r="AK290"/>
      <c r="AL290"/>
      <c r="AM290"/>
    </row>
    <row r="291" spans="1:39" s="2" customFormat="1" ht="29.25" customHeight="1" x14ac:dyDescent="0.25">
      <c r="A291" s="41">
        <v>15</v>
      </c>
      <c r="B291" s="52" t="s">
        <v>1762</v>
      </c>
      <c r="C291" s="57">
        <v>94490</v>
      </c>
      <c r="D291" s="54" t="s">
        <v>417</v>
      </c>
      <c r="E291" s="53" t="s">
        <v>82</v>
      </c>
      <c r="F291" s="55">
        <v>3</v>
      </c>
      <c r="G291" s="56">
        <f t="shared" si="37"/>
        <v>30.6</v>
      </c>
      <c r="H291" s="55">
        <f t="shared" si="121"/>
        <v>38.01</v>
      </c>
      <c r="I291" s="55">
        <f t="shared" si="122"/>
        <v>114.03</v>
      </c>
      <c r="J291" s="1"/>
      <c r="K291" s="249">
        <v>30.6</v>
      </c>
      <c r="L291" s="1"/>
      <c r="M291"/>
      <c r="N291"/>
      <c r="O291"/>
      <c r="P291"/>
      <c r="Q291"/>
      <c r="R291"/>
      <c r="S291"/>
      <c r="T291"/>
      <c r="U291"/>
      <c r="V291"/>
      <c r="W291"/>
      <c r="X291"/>
      <c r="Y291"/>
      <c r="Z291"/>
      <c r="AA291"/>
      <c r="AB291"/>
      <c r="AC291"/>
      <c r="AD291"/>
      <c r="AE291"/>
      <c r="AF291"/>
      <c r="AG291"/>
      <c r="AH291"/>
      <c r="AI291"/>
      <c r="AJ291"/>
      <c r="AK291"/>
      <c r="AL291"/>
      <c r="AM291"/>
    </row>
    <row r="292" spans="1:39" s="2" customFormat="1" x14ac:dyDescent="0.25">
      <c r="A292" s="41">
        <v>15</v>
      </c>
      <c r="B292" s="52" t="s">
        <v>1763</v>
      </c>
      <c r="C292" s="53" t="s">
        <v>387</v>
      </c>
      <c r="D292" s="54" t="s">
        <v>418</v>
      </c>
      <c r="E292" s="53" t="s">
        <v>82</v>
      </c>
      <c r="F292" s="55">
        <v>1</v>
      </c>
      <c r="G292" s="56">
        <f t="shared" si="37"/>
        <v>159.28360000000001</v>
      </c>
      <c r="H292" s="55">
        <f t="shared" si="121"/>
        <v>197.86</v>
      </c>
      <c r="I292" s="55">
        <f t="shared" si="122"/>
        <v>197.86</v>
      </c>
      <c r="J292" s="1"/>
      <c r="K292" s="249">
        <v>159.28360000000001</v>
      </c>
      <c r="L292" s="1"/>
      <c r="M292"/>
      <c r="N292"/>
      <c r="O292"/>
      <c r="P292"/>
      <c r="Q292"/>
      <c r="R292"/>
      <c r="S292"/>
      <c r="T292"/>
      <c r="U292"/>
      <c r="V292"/>
      <c r="W292"/>
      <c r="X292"/>
      <c r="Y292"/>
      <c r="Z292"/>
      <c r="AA292"/>
      <c r="AB292"/>
      <c r="AC292"/>
      <c r="AD292"/>
      <c r="AE292"/>
      <c r="AF292"/>
      <c r="AG292"/>
      <c r="AH292"/>
      <c r="AI292"/>
      <c r="AJ292"/>
      <c r="AK292"/>
      <c r="AL292"/>
      <c r="AM292"/>
    </row>
    <row r="293" spans="1:39" s="2" customFormat="1" ht="25.5" x14ac:dyDescent="0.25">
      <c r="A293" s="41">
        <v>15</v>
      </c>
      <c r="B293" s="52" t="s">
        <v>1764</v>
      </c>
      <c r="C293" s="57">
        <v>89436</v>
      </c>
      <c r="D293" s="54" t="s">
        <v>419</v>
      </c>
      <c r="E293" s="53" t="s">
        <v>82</v>
      </c>
      <c r="F293" s="55">
        <v>4</v>
      </c>
      <c r="G293" s="56">
        <f t="shared" si="37"/>
        <v>8.77</v>
      </c>
      <c r="H293" s="55">
        <f t="shared" si="121"/>
        <v>10.89</v>
      </c>
      <c r="I293" s="55">
        <f t="shared" si="122"/>
        <v>43.56</v>
      </c>
      <c r="J293" s="1"/>
      <c r="K293" s="249">
        <v>8.77</v>
      </c>
      <c r="L293" s="1"/>
      <c r="M293"/>
      <c r="N293"/>
      <c r="O293"/>
      <c r="P293"/>
      <c r="Q293"/>
      <c r="R293"/>
      <c r="S293"/>
      <c r="T293"/>
      <c r="U293"/>
      <c r="V293"/>
      <c r="W293"/>
      <c r="X293"/>
      <c r="Y293"/>
      <c r="Z293"/>
      <c r="AA293"/>
      <c r="AB293"/>
      <c r="AC293"/>
      <c r="AD293"/>
      <c r="AE293"/>
      <c r="AF293"/>
      <c r="AG293"/>
      <c r="AH293"/>
      <c r="AI293"/>
      <c r="AJ293"/>
      <c r="AK293"/>
      <c r="AL293"/>
      <c r="AM293"/>
    </row>
    <row r="294" spans="1:39" s="2" customFormat="1" ht="25.5" x14ac:dyDescent="0.25">
      <c r="A294" s="41">
        <v>15</v>
      </c>
      <c r="B294" s="52" t="s">
        <v>1765</v>
      </c>
      <c r="C294" s="57">
        <v>103948</v>
      </c>
      <c r="D294" s="54" t="s">
        <v>420</v>
      </c>
      <c r="E294" s="53" t="s">
        <v>82</v>
      </c>
      <c r="F294" s="55">
        <v>1</v>
      </c>
      <c r="G294" s="56">
        <f t="shared" si="37"/>
        <v>8.5500000000000007</v>
      </c>
      <c r="H294" s="55">
        <f t="shared" si="121"/>
        <v>10.62</v>
      </c>
      <c r="I294" s="55">
        <f t="shared" si="122"/>
        <v>10.62</v>
      </c>
      <c r="J294" s="1"/>
      <c r="K294" s="249">
        <v>8.5500000000000007</v>
      </c>
      <c r="L294" s="1"/>
      <c r="M294"/>
      <c r="N294"/>
      <c r="O294"/>
      <c r="P294"/>
      <c r="Q294"/>
      <c r="R294"/>
      <c r="S294"/>
      <c r="T294"/>
      <c r="U294"/>
      <c r="V294"/>
      <c r="W294"/>
      <c r="X294"/>
      <c r="Y294"/>
      <c r="Z294"/>
      <c r="AA294"/>
      <c r="AB294"/>
      <c r="AC294"/>
      <c r="AD294"/>
      <c r="AE294"/>
      <c r="AF294"/>
      <c r="AG294"/>
      <c r="AH294"/>
      <c r="AI294"/>
      <c r="AJ294"/>
      <c r="AK294"/>
      <c r="AL294"/>
      <c r="AM294"/>
    </row>
    <row r="295" spans="1:39" s="2" customFormat="1" ht="25.5" x14ac:dyDescent="0.25">
      <c r="A295" s="41">
        <v>15</v>
      </c>
      <c r="B295" s="52" t="s">
        <v>1766</v>
      </c>
      <c r="C295" s="57">
        <v>89415</v>
      </c>
      <c r="D295" s="54" t="s">
        <v>421</v>
      </c>
      <c r="E295" s="53" t="s">
        <v>82</v>
      </c>
      <c r="F295" s="55">
        <v>8</v>
      </c>
      <c r="G295" s="56">
        <f t="shared" si="37"/>
        <v>17.239999999999998</v>
      </c>
      <c r="H295" s="55">
        <f t="shared" si="121"/>
        <v>21.42</v>
      </c>
      <c r="I295" s="55">
        <f t="shared" si="122"/>
        <v>171.36</v>
      </c>
      <c r="J295" s="1"/>
      <c r="K295" s="249">
        <v>17.239999999999998</v>
      </c>
      <c r="L295" s="1"/>
      <c r="M295"/>
      <c r="N295"/>
      <c r="O295"/>
      <c r="P295"/>
      <c r="Q295"/>
      <c r="R295"/>
      <c r="S295"/>
      <c r="T295"/>
      <c r="U295"/>
      <c r="V295"/>
      <c r="W295"/>
      <c r="X295"/>
      <c r="Y295"/>
      <c r="Z295"/>
      <c r="AA295"/>
      <c r="AB295"/>
      <c r="AC295"/>
      <c r="AD295"/>
      <c r="AE295"/>
      <c r="AF295"/>
      <c r="AG295"/>
      <c r="AH295"/>
      <c r="AI295"/>
      <c r="AJ295"/>
      <c r="AK295"/>
      <c r="AL295"/>
      <c r="AM295"/>
    </row>
    <row r="296" spans="1:39" s="2" customFormat="1" ht="25.5" x14ac:dyDescent="0.25">
      <c r="A296" s="41">
        <v>15</v>
      </c>
      <c r="B296" s="52" t="s">
        <v>1767</v>
      </c>
      <c r="C296" s="57">
        <v>89357</v>
      </c>
      <c r="D296" s="54" t="s">
        <v>422</v>
      </c>
      <c r="E296" s="53" t="s">
        <v>29</v>
      </c>
      <c r="F296" s="55">
        <v>25.5</v>
      </c>
      <c r="G296" s="56">
        <f t="shared" si="37"/>
        <v>34.840000000000003</v>
      </c>
      <c r="H296" s="55">
        <f t="shared" si="121"/>
        <v>43.28</v>
      </c>
      <c r="I296" s="55">
        <f t="shared" si="122"/>
        <v>1103.6400000000001</v>
      </c>
      <c r="J296" s="1"/>
      <c r="K296" s="249">
        <v>34.840000000000003</v>
      </c>
      <c r="L296" s="1"/>
      <c r="M296"/>
      <c r="N296"/>
      <c r="O296"/>
      <c r="P296"/>
      <c r="Q296"/>
      <c r="R296"/>
      <c r="S296"/>
      <c r="T296"/>
      <c r="U296"/>
      <c r="V296"/>
      <c r="W296"/>
      <c r="X296"/>
      <c r="Y296"/>
      <c r="Z296"/>
      <c r="AA296"/>
      <c r="AB296"/>
      <c r="AC296"/>
      <c r="AD296"/>
      <c r="AE296"/>
      <c r="AF296"/>
      <c r="AG296"/>
      <c r="AH296"/>
      <c r="AI296"/>
      <c r="AJ296"/>
      <c r="AK296"/>
      <c r="AL296"/>
      <c r="AM296"/>
    </row>
    <row r="297" spans="1:39" s="2" customFormat="1" ht="25.5" x14ac:dyDescent="0.25">
      <c r="A297" s="41">
        <v>15</v>
      </c>
      <c r="B297" s="52" t="s">
        <v>1768</v>
      </c>
      <c r="C297" s="57">
        <v>89400</v>
      </c>
      <c r="D297" s="54" t="s">
        <v>423</v>
      </c>
      <c r="E297" s="53" t="s">
        <v>82</v>
      </c>
      <c r="F297" s="55">
        <v>1</v>
      </c>
      <c r="G297" s="56">
        <f t="shared" si="37"/>
        <v>21.32</v>
      </c>
      <c r="H297" s="55">
        <f t="shared" si="121"/>
        <v>26.48</v>
      </c>
      <c r="I297" s="55">
        <f t="shared" si="122"/>
        <v>26.48</v>
      </c>
      <c r="J297" s="1"/>
      <c r="K297" s="249">
        <v>21.32</v>
      </c>
      <c r="L297" s="1"/>
      <c r="M297"/>
      <c r="N297"/>
      <c r="O297"/>
      <c r="P297"/>
      <c r="Q297"/>
      <c r="R297"/>
      <c r="S297"/>
      <c r="T297"/>
      <c r="U297"/>
      <c r="V297"/>
      <c r="W297"/>
      <c r="X297"/>
      <c r="Y297"/>
      <c r="Z297"/>
      <c r="AA297"/>
      <c r="AB297"/>
      <c r="AC297"/>
      <c r="AD297"/>
      <c r="AE297"/>
      <c r="AF297"/>
      <c r="AG297"/>
      <c r="AH297"/>
      <c r="AI297"/>
      <c r="AJ297"/>
      <c r="AK297"/>
      <c r="AL297"/>
      <c r="AM297"/>
    </row>
    <row r="298" spans="1:39" s="2" customFormat="1" x14ac:dyDescent="0.25">
      <c r="A298" s="41">
        <v>15</v>
      </c>
      <c r="B298" s="52" t="s">
        <v>1769</v>
      </c>
      <c r="C298" s="53" t="s">
        <v>388</v>
      </c>
      <c r="D298" s="54" t="s">
        <v>424</v>
      </c>
      <c r="E298" s="53" t="s">
        <v>82</v>
      </c>
      <c r="F298" s="55">
        <v>1</v>
      </c>
      <c r="G298" s="56">
        <f t="shared" ref="G298:G426" si="125">K298-(K298*I$7)</f>
        <v>4889.3176799999992</v>
      </c>
      <c r="H298" s="55">
        <f t="shared" si="121"/>
        <v>6073.51</v>
      </c>
      <c r="I298" s="55">
        <f t="shared" ref="I298:I426" si="126">ROUND(F298*H298,2)</f>
        <v>6073.51</v>
      </c>
      <c r="J298" s="1"/>
      <c r="K298" s="249">
        <v>4889.3176799999992</v>
      </c>
      <c r="L298" s="1"/>
      <c r="M298"/>
      <c r="N298"/>
      <c r="O298"/>
      <c r="P298"/>
      <c r="Q298"/>
      <c r="R298"/>
      <c r="S298"/>
      <c r="T298"/>
      <c r="U298"/>
      <c r="V298"/>
      <c r="W298"/>
      <c r="X298"/>
      <c r="Y298"/>
      <c r="Z298"/>
      <c r="AA298"/>
      <c r="AB298"/>
      <c r="AC298"/>
      <c r="AD298"/>
      <c r="AE298"/>
      <c r="AF298"/>
      <c r="AG298"/>
      <c r="AH298"/>
      <c r="AI298"/>
      <c r="AJ298"/>
      <c r="AK298"/>
      <c r="AL298"/>
      <c r="AM298"/>
    </row>
    <row r="299" spans="1:39" s="195" customFormat="1" ht="25.5" x14ac:dyDescent="0.25">
      <c r="A299" s="41">
        <v>15</v>
      </c>
      <c r="B299" s="52" t="s">
        <v>1562</v>
      </c>
      <c r="C299" s="53" t="s">
        <v>389</v>
      </c>
      <c r="D299" s="54" t="s">
        <v>425</v>
      </c>
      <c r="E299" s="53" t="s">
        <v>426</v>
      </c>
      <c r="F299" s="55">
        <v>1</v>
      </c>
      <c r="G299" s="56">
        <f t="shared" ref="G299:G303" si="127">K299-(K299*I$7)</f>
        <v>7283.12</v>
      </c>
      <c r="H299" s="55">
        <f t="shared" ref="H299:H304" si="128">ROUND((G299*(1+I$5)),2)</f>
        <v>9047.09</v>
      </c>
      <c r="I299" s="55">
        <f t="shared" ref="I299:I304" si="129">ROUND(F299*H299,2)</f>
        <v>9047.09</v>
      </c>
      <c r="J299" s="1"/>
      <c r="K299" s="249">
        <v>7283.12</v>
      </c>
      <c r="L299" s="1"/>
      <c r="M299"/>
      <c r="N299"/>
      <c r="O299"/>
      <c r="P299"/>
      <c r="Q299"/>
      <c r="R299"/>
      <c r="S299"/>
      <c r="T299"/>
      <c r="U299"/>
      <c r="V299"/>
      <c r="W299"/>
      <c r="X299"/>
      <c r="Y299"/>
      <c r="Z299"/>
      <c r="AA299"/>
      <c r="AB299"/>
      <c r="AC299"/>
      <c r="AD299"/>
      <c r="AE299"/>
      <c r="AF299"/>
      <c r="AG299"/>
      <c r="AH299"/>
      <c r="AI299"/>
      <c r="AJ299"/>
      <c r="AK299"/>
      <c r="AL299"/>
      <c r="AM299"/>
    </row>
    <row r="300" spans="1:39" s="195" customFormat="1" ht="38.25" x14ac:dyDescent="0.25">
      <c r="A300" s="41">
        <v>15</v>
      </c>
      <c r="B300" s="52" t="s">
        <v>1551</v>
      </c>
      <c r="C300" s="243">
        <v>90082</v>
      </c>
      <c r="D300" s="54" t="s">
        <v>907</v>
      </c>
      <c r="E300" s="53" t="s">
        <v>777</v>
      </c>
      <c r="F300" s="55">
        <f>(F271+F283)*1*1.5</f>
        <v>776.69999999999993</v>
      </c>
      <c r="G300" s="56">
        <f>K300-(K300*I$7)</f>
        <v>9.7899999999999991</v>
      </c>
      <c r="H300" s="55">
        <f t="shared" si="128"/>
        <v>12.16</v>
      </c>
      <c r="I300" s="55">
        <f t="shared" si="129"/>
        <v>9444.67</v>
      </c>
      <c r="J300" s="1"/>
      <c r="K300" s="249">
        <v>9.7899999999999991</v>
      </c>
      <c r="L300" s="1"/>
      <c r="M300"/>
      <c r="N300"/>
      <c r="O300"/>
      <c r="P300"/>
      <c r="Q300"/>
      <c r="R300"/>
      <c r="S300"/>
      <c r="T300"/>
      <c r="U300"/>
      <c r="V300"/>
      <c r="W300"/>
      <c r="X300"/>
      <c r="Y300"/>
      <c r="Z300"/>
      <c r="AA300"/>
      <c r="AB300"/>
      <c r="AC300"/>
      <c r="AD300"/>
      <c r="AE300"/>
      <c r="AF300"/>
      <c r="AG300"/>
      <c r="AH300"/>
      <c r="AI300"/>
      <c r="AJ300"/>
      <c r="AK300"/>
      <c r="AL300"/>
      <c r="AM300"/>
    </row>
    <row r="301" spans="1:39" s="195" customFormat="1" ht="56.25" customHeight="1" x14ac:dyDescent="0.25">
      <c r="A301" s="41">
        <v>15</v>
      </c>
      <c r="B301" s="52" t="s">
        <v>1563</v>
      </c>
      <c r="C301" s="57">
        <v>93382</v>
      </c>
      <c r="D301" s="54" t="s">
        <v>882</v>
      </c>
      <c r="E301" s="53" t="s">
        <v>777</v>
      </c>
      <c r="F301" s="55">
        <f>F300-(PI()*0.125^2*F283)+(PI()*0.16^2*F296)</f>
        <v>761.6782391074114</v>
      </c>
      <c r="G301" s="56">
        <f t="shared" si="127"/>
        <v>28.57</v>
      </c>
      <c r="H301" s="55">
        <f t="shared" si="128"/>
        <v>35.49</v>
      </c>
      <c r="I301" s="55">
        <f t="shared" si="129"/>
        <v>27031.96</v>
      </c>
      <c r="J301" s="1"/>
      <c r="K301" s="249">
        <v>28.57</v>
      </c>
      <c r="L301" s="1"/>
      <c r="M301"/>
      <c r="N301"/>
      <c r="O301"/>
      <c r="P301"/>
      <c r="Q301"/>
      <c r="R301"/>
      <c r="S301"/>
      <c r="T301"/>
      <c r="U301"/>
      <c r="V301"/>
      <c r="W301"/>
      <c r="X301"/>
      <c r="Y301"/>
      <c r="Z301"/>
      <c r="AA301"/>
      <c r="AB301"/>
      <c r="AC301"/>
      <c r="AD301"/>
      <c r="AE301"/>
      <c r="AF301"/>
      <c r="AG301"/>
      <c r="AH301"/>
      <c r="AI301"/>
      <c r="AJ301"/>
      <c r="AK301"/>
      <c r="AL301"/>
      <c r="AM301"/>
    </row>
    <row r="302" spans="1:39" s="195" customFormat="1" ht="25.5" x14ac:dyDescent="0.25">
      <c r="A302" s="41">
        <v>15</v>
      </c>
      <c r="B302" s="52" t="s">
        <v>1564</v>
      </c>
      <c r="C302" s="53">
        <v>100981</v>
      </c>
      <c r="D302" s="54" t="s">
        <v>1295</v>
      </c>
      <c r="E302" s="53" t="s">
        <v>777</v>
      </c>
      <c r="F302" s="55">
        <f>(F300-F301)*1.3</f>
        <v>19.528289160365091</v>
      </c>
      <c r="G302" s="56">
        <f t="shared" si="127"/>
        <v>9.81</v>
      </c>
      <c r="H302" s="55">
        <f t="shared" si="128"/>
        <v>12.19</v>
      </c>
      <c r="I302" s="55">
        <f t="shared" si="129"/>
        <v>238.05</v>
      </c>
      <c r="J302" s="1"/>
      <c r="K302" s="249">
        <v>9.81</v>
      </c>
      <c r="L302" s="1"/>
      <c r="M302"/>
      <c r="N302"/>
      <c r="O302"/>
      <c r="P302"/>
      <c r="Q302"/>
      <c r="R302"/>
      <c r="S302"/>
      <c r="T302"/>
      <c r="U302"/>
      <c r="V302"/>
      <c r="W302"/>
      <c r="X302"/>
      <c r="Y302"/>
      <c r="Z302"/>
      <c r="AA302"/>
      <c r="AB302"/>
      <c r="AC302"/>
      <c r="AD302"/>
      <c r="AE302"/>
      <c r="AF302"/>
      <c r="AG302"/>
      <c r="AH302"/>
      <c r="AI302"/>
      <c r="AJ302"/>
      <c r="AK302"/>
      <c r="AL302"/>
      <c r="AM302"/>
    </row>
    <row r="303" spans="1:39" s="195" customFormat="1" ht="25.5" x14ac:dyDescent="0.25">
      <c r="A303" s="41">
        <v>15</v>
      </c>
      <c r="B303" s="52" t="s">
        <v>1565</v>
      </c>
      <c r="C303" s="53">
        <v>97914</v>
      </c>
      <c r="D303" s="54" t="s">
        <v>1296</v>
      </c>
      <c r="E303" s="53" t="s">
        <v>954</v>
      </c>
      <c r="F303" s="55">
        <f>F302*5.2</f>
        <v>101.54710363389847</v>
      </c>
      <c r="G303" s="56">
        <f t="shared" si="127"/>
        <v>3.09</v>
      </c>
      <c r="H303" s="55">
        <f t="shared" si="128"/>
        <v>3.84</v>
      </c>
      <c r="I303" s="55">
        <f t="shared" si="129"/>
        <v>389.94</v>
      </c>
      <c r="J303" s="1"/>
      <c r="K303" s="249">
        <v>3.09</v>
      </c>
      <c r="L303" s="1"/>
      <c r="M303"/>
      <c r="N303"/>
      <c r="O303"/>
      <c r="P303"/>
      <c r="Q303"/>
      <c r="R303"/>
      <c r="S303"/>
      <c r="T303"/>
      <c r="U303"/>
      <c r="V303"/>
      <c r="W303"/>
      <c r="X303"/>
      <c r="Y303"/>
      <c r="Z303"/>
      <c r="AA303"/>
      <c r="AB303"/>
      <c r="AC303"/>
      <c r="AD303"/>
      <c r="AE303"/>
      <c r="AF303"/>
      <c r="AG303"/>
      <c r="AH303"/>
      <c r="AI303"/>
      <c r="AJ303"/>
      <c r="AK303"/>
      <c r="AL303"/>
      <c r="AM303"/>
    </row>
    <row r="304" spans="1:39" s="195" customFormat="1" ht="25.5" x14ac:dyDescent="0.25">
      <c r="A304" s="41">
        <v>15</v>
      </c>
      <c r="B304" s="52" t="s">
        <v>1566</v>
      </c>
      <c r="C304" s="53" t="s">
        <v>1294</v>
      </c>
      <c r="D304" s="54" t="s">
        <v>1297</v>
      </c>
      <c r="E304" s="53" t="s">
        <v>777</v>
      </c>
      <c r="F304" s="55">
        <f>F302</f>
        <v>19.528289160365091</v>
      </c>
      <c r="G304" s="56">
        <f>K304-(K304*I$7)</f>
        <v>21.95</v>
      </c>
      <c r="H304" s="55">
        <f t="shared" si="128"/>
        <v>27.27</v>
      </c>
      <c r="I304" s="55">
        <f t="shared" si="129"/>
        <v>532.54</v>
      </c>
      <c r="J304" s="1"/>
      <c r="K304" s="249">
        <v>21.95</v>
      </c>
      <c r="L304" s="1"/>
      <c r="M304"/>
      <c r="N304"/>
      <c r="O304"/>
      <c r="P304"/>
      <c r="Q304"/>
      <c r="R304"/>
      <c r="S304"/>
      <c r="T304"/>
      <c r="U304"/>
      <c r="V304"/>
      <c r="W304"/>
      <c r="X304"/>
      <c r="Y304"/>
      <c r="Z304"/>
      <c r="AA304"/>
      <c r="AB304"/>
      <c r="AC304"/>
      <c r="AD304"/>
      <c r="AE304"/>
      <c r="AF304"/>
      <c r="AG304"/>
      <c r="AH304"/>
      <c r="AI304"/>
      <c r="AJ304"/>
      <c r="AK304"/>
      <c r="AL304"/>
      <c r="AM304"/>
    </row>
    <row r="305" spans="1:39" s="2" customFormat="1" x14ac:dyDescent="0.25">
      <c r="A305" s="41"/>
      <c r="B305" s="142" t="s">
        <v>427</v>
      </c>
      <c r="C305" s="143"/>
      <c r="D305" s="144" t="s">
        <v>428</v>
      </c>
      <c r="E305" s="143"/>
      <c r="F305" s="145"/>
      <c r="G305" s="145"/>
      <c r="H305" s="145"/>
      <c r="I305" s="145">
        <f>SUM(I306:I364)</f>
        <v>123906.10000000002</v>
      </c>
      <c r="J305" s="1"/>
      <c r="K305" s="249"/>
      <c r="L305" s="1"/>
      <c r="M305"/>
      <c r="N305"/>
      <c r="O305"/>
      <c r="P305"/>
      <c r="Q305"/>
      <c r="R305"/>
      <c r="S305"/>
      <c r="T305"/>
      <c r="U305"/>
      <c r="V305"/>
      <c r="W305"/>
      <c r="X305"/>
      <c r="Y305"/>
      <c r="Z305"/>
      <c r="AA305"/>
      <c r="AB305"/>
      <c r="AC305"/>
      <c r="AD305"/>
      <c r="AE305"/>
      <c r="AF305"/>
      <c r="AG305"/>
      <c r="AH305"/>
      <c r="AI305"/>
      <c r="AJ305"/>
      <c r="AK305"/>
      <c r="AL305"/>
      <c r="AM305"/>
    </row>
    <row r="306" spans="1:39" s="2" customFormat="1" ht="25.5" x14ac:dyDescent="0.25">
      <c r="A306" s="41">
        <v>15</v>
      </c>
      <c r="B306" s="52" t="s">
        <v>429</v>
      </c>
      <c r="C306" s="57">
        <v>97903</v>
      </c>
      <c r="D306" s="54" t="s">
        <v>444</v>
      </c>
      <c r="E306" s="53" t="s">
        <v>82</v>
      </c>
      <c r="F306" s="55">
        <v>1</v>
      </c>
      <c r="G306" s="56">
        <f t="shared" si="125"/>
        <v>841.75</v>
      </c>
      <c r="H306" s="55">
        <f t="shared" ref="H306:H364" si="130">ROUND((G306*(1+I$5)),2)</f>
        <v>1045.6199999999999</v>
      </c>
      <c r="I306" s="55">
        <f t="shared" si="126"/>
        <v>1045.6199999999999</v>
      </c>
      <c r="J306" s="1"/>
      <c r="K306" s="249">
        <v>841.75</v>
      </c>
      <c r="L306" s="1"/>
      <c r="M306"/>
      <c r="N306"/>
      <c r="O306"/>
      <c r="P306"/>
      <c r="Q306"/>
      <c r="R306"/>
      <c r="S306"/>
      <c r="T306"/>
      <c r="U306"/>
      <c r="V306"/>
      <c r="W306"/>
      <c r="X306"/>
      <c r="Y306"/>
      <c r="Z306"/>
      <c r="AA306"/>
      <c r="AB306"/>
      <c r="AC306"/>
      <c r="AD306"/>
      <c r="AE306"/>
      <c r="AF306"/>
      <c r="AG306"/>
      <c r="AH306"/>
      <c r="AI306"/>
      <c r="AJ306"/>
      <c r="AK306"/>
      <c r="AL306"/>
      <c r="AM306"/>
    </row>
    <row r="307" spans="1:39" s="2" customFormat="1" ht="25.5" x14ac:dyDescent="0.25">
      <c r="A307" s="41">
        <v>15</v>
      </c>
      <c r="B307" s="52" t="s">
        <v>430</v>
      </c>
      <c r="C307" s="57">
        <v>99253</v>
      </c>
      <c r="D307" s="54" t="s">
        <v>445</v>
      </c>
      <c r="E307" s="53" t="s">
        <v>82</v>
      </c>
      <c r="F307" s="55">
        <v>9</v>
      </c>
      <c r="G307" s="56">
        <f t="shared" si="125"/>
        <v>587.83000000000004</v>
      </c>
      <c r="H307" s="55">
        <f t="shared" si="130"/>
        <v>730.2</v>
      </c>
      <c r="I307" s="55">
        <f t="shared" si="126"/>
        <v>6571.8</v>
      </c>
      <c r="J307" s="1"/>
      <c r="K307" s="249">
        <v>587.83000000000004</v>
      </c>
      <c r="L307" s="1"/>
      <c r="M307"/>
      <c r="N307"/>
      <c r="O307"/>
      <c r="P307"/>
      <c r="Q307"/>
      <c r="R307"/>
      <c r="S307"/>
      <c r="T307"/>
      <c r="U307"/>
      <c r="V307"/>
      <c r="W307"/>
      <c r="X307"/>
      <c r="Y307"/>
      <c r="Z307"/>
      <c r="AA307"/>
      <c r="AB307"/>
      <c r="AC307"/>
      <c r="AD307"/>
      <c r="AE307"/>
      <c r="AF307"/>
      <c r="AG307"/>
      <c r="AH307"/>
      <c r="AI307"/>
      <c r="AJ307"/>
      <c r="AK307"/>
      <c r="AL307"/>
      <c r="AM307"/>
    </row>
    <row r="308" spans="1:39" s="2" customFormat="1" ht="25.5" x14ac:dyDescent="0.25">
      <c r="A308" s="41">
        <v>15</v>
      </c>
      <c r="B308" s="52" t="s">
        <v>431</v>
      </c>
      <c r="C308" s="57">
        <v>104328</v>
      </c>
      <c r="D308" s="54" t="s">
        <v>446</v>
      </c>
      <c r="E308" s="53" t="s">
        <v>82</v>
      </c>
      <c r="F308" s="55">
        <v>21</v>
      </c>
      <c r="G308" s="56">
        <f t="shared" si="125"/>
        <v>76.89</v>
      </c>
      <c r="H308" s="55">
        <f t="shared" si="130"/>
        <v>95.51</v>
      </c>
      <c r="I308" s="55">
        <f t="shared" si="126"/>
        <v>2005.71</v>
      </c>
      <c r="J308" s="1"/>
      <c r="K308" s="249">
        <v>76.89</v>
      </c>
      <c r="L308" s="1"/>
      <c r="M308"/>
      <c r="N308"/>
      <c r="O308"/>
      <c r="P308"/>
      <c r="Q308"/>
      <c r="R308"/>
      <c r="S308"/>
      <c r="T308"/>
      <c r="U308"/>
      <c r="V308"/>
      <c r="W308"/>
      <c r="X308"/>
      <c r="Y308"/>
      <c r="Z308"/>
      <c r="AA308"/>
      <c r="AB308"/>
      <c r="AC308"/>
      <c r="AD308"/>
      <c r="AE308"/>
      <c r="AF308"/>
      <c r="AG308"/>
      <c r="AH308"/>
      <c r="AI308"/>
      <c r="AJ308"/>
      <c r="AK308"/>
      <c r="AL308"/>
      <c r="AM308"/>
    </row>
    <row r="309" spans="1:39" s="2" customFormat="1" ht="25.5" x14ac:dyDescent="0.25">
      <c r="A309" s="41">
        <v>15</v>
      </c>
      <c r="B309" s="52" t="s">
        <v>1770</v>
      </c>
      <c r="C309" s="57">
        <v>89708</v>
      </c>
      <c r="D309" s="54" t="s">
        <v>447</v>
      </c>
      <c r="E309" s="53" t="s">
        <v>82</v>
      </c>
      <c r="F309" s="55">
        <v>5</v>
      </c>
      <c r="G309" s="56">
        <f t="shared" si="125"/>
        <v>113.09</v>
      </c>
      <c r="H309" s="55">
        <f t="shared" si="130"/>
        <v>140.47999999999999</v>
      </c>
      <c r="I309" s="55">
        <f t="shared" si="126"/>
        <v>702.4</v>
      </c>
      <c r="J309" s="1"/>
      <c r="K309" s="249">
        <v>113.09</v>
      </c>
      <c r="L309" s="1"/>
      <c r="M309"/>
      <c r="N309"/>
      <c r="O309"/>
      <c r="P309"/>
      <c r="Q309"/>
      <c r="R309"/>
      <c r="S309"/>
      <c r="T309"/>
      <c r="U309"/>
      <c r="V309"/>
      <c r="W309"/>
      <c r="X309"/>
      <c r="Y309"/>
      <c r="Z309"/>
      <c r="AA309"/>
      <c r="AB309"/>
      <c r="AC309"/>
      <c r="AD309"/>
      <c r="AE309"/>
      <c r="AF309"/>
      <c r="AG309"/>
      <c r="AH309"/>
      <c r="AI309"/>
      <c r="AJ309"/>
      <c r="AK309"/>
      <c r="AL309"/>
      <c r="AM309"/>
    </row>
    <row r="310" spans="1:39" s="2" customFormat="1" ht="25.5" x14ac:dyDescent="0.25">
      <c r="A310" s="41">
        <v>15</v>
      </c>
      <c r="B310" s="52" t="s">
        <v>1771</v>
      </c>
      <c r="C310" s="57">
        <v>89709</v>
      </c>
      <c r="D310" s="54" t="s">
        <v>448</v>
      </c>
      <c r="E310" s="53" t="s">
        <v>82</v>
      </c>
      <c r="F310" s="55">
        <v>9</v>
      </c>
      <c r="G310" s="56">
        <f t="shared" si="125"/>
        <v>22.96</v>
      </c>
      <c r="H310" s="55">
        <f t="shared" si="130"/>
        <v>28.52</v>
      </c>
      <c r="I310" s="55">
        <f t="shared" si="126"/>
        <v>256.68</v>
      </c>
      <c r="J310" s="1"/>
      <c r="K310" s="249">
        <v>22.96</v>
      </c>
      <c r="L310" s="1"/>
      <c r="M310"/>
      <c r="N310"/>
      <c r="O310"/>
      <c r="P310"/>
      <c r="Q310"/>
      <c r="R310"/>
      <c r="S310"/>
      <c r="T310"/>
      <c r="U310"/>
      <c r="V310"/>
      <c r="W310"/>
      <c r="X310"/>
      <c r="Y310"/>
      <c r="Z310"/>
      <c r="AA310"/>
      <c r="AB310"/>
      <c r="AC310"/>
      <c r="AD310"/>
      <c r="AE310"/>
      <c r="AF310"/>
      <c r="AG310"/>
      <c r="AH310"/>
      <c r="AI310"/>
      <c r="AJ310"/>
      <c r="AK310"/>
      <c r="AL310"/>
      <c r="AM310"/>
    </row>
    <row r="311" spans="1:39" s="2" customFormat="1" x14ac:dyDescent="0.25">
      <c r="A311" s="41">
        <v>15</v>
      </c>
      <c r="B311" s="52" t="s">
        <v>1772</v>
      </c>
      <c r="C311" s="57">
        <v>86883</v>
      </c>
      <c r="D311" s="54" t="s">
        <v>449</v>
      </c>
      <c r="E311" s="53" t="s">
        <v>82</v>
      </c>
      <c r="F311" s="55">
        <v>34</v>
      </c>
      <c r="G311" s="56">
        <f t="shared" si="125"/>
        <v>14.3</v>
      </c>
      <c r="H311" s="55">
        <f t="shared" si="130"/>
        <v>17.760000000000002</v>
      </c>
      <c r="I311" s="55">
        <f t="shared" si="126"/>
        <v>603.84</v>
      </c>
      <c r="J311" s="1"/>
      <c r="K311" s="249">
        <v>14.3</v>
      </c>
      <c r="L311" s="1"/>
      <c r="M311"/>
      <c r="N311"/>
      <c r="O311"/>
      <c r="P311"/>
      <c r="Q311"/>
      <c r="R311"/>
      <c r="S311"/>
      <c r="T311"/>
      <c r="U311"/>
      <c r="V311"/>
      <c r="W311"/>
      <c r="X311"/>
      <c r="Y311"/>
      <c r="Z311"/>
      <c r="AA311"/>
      <c r="AB311"/>
      <c r="AC311"/>
      <c r="AD311"/>
      <c r="AE311"/>
      <c r="AF311"/>
      <c r="AG311"/>
      <c r="AH311"/>
      <c r="AI311"/>
      <c r="AJ311"/>
      <c r="AK311"/>
      <c r="AL311"/>
      <c r="AM311"/>
    </row>
    <row r="312" spans="1:39" s="2" customFormat="1" ht="27" customHeight="1" x14ac:dyDescent="0.25">
      <c r="A312" s="41">
        <v>15</v>
      </c>
      <c r="B312" s="52" t="s">
        <v>1773</v>
      </c>
      <c r="C312" s="57">
        <v>86882</v>
      </c>
      <c r="D312" s="54" t="s">
        <v>450</v>
      </c>
      <c r="E312" s="53" t="s">
        <v>82</v>
      </c>
      <c r="F312" s="55">
        <v>7</v>
      </c>
      <c r="G312" s="56">
        <f t="shared" si="125"/>
        <v>26.39</v>
      </c>
      <c r="H312" s="55">
        <f t="shared" si="130"/>
        <v>32.78</v>
      </c>
      <c r="I312" s="55">
        <f t="shared" si="126"/>
        <v>229.46</v>
      </c>
      <c r="J312" s="1"/>
      <c r="K312" s="249">
        <v>26.39</v>
      </c>
      <c r="L312" s="1"/>
      <c r="M312"/>
      <c r="N312"/>
      <c r="O312"/>
      <c r="P312"/>
      <c r="Q312"/>
      <c r="R312"/>
      <c r="S312"/>
      <c r="T312"/>
      <c r="U312"/>
      <c r="V312"/>
      <c r="W312"/>
      <c r="X312"/>
      <c r="Y312"/>
      <c r="Z312"/>
      <c r="AA312"/>
      <c r="AB312"/>
      <c r="AC312"/>
      <c r="AD312"/>
      <c r="AE312"/>
      <c r="AF312"/>
      <c r="AG312"/>
      <c r="AH312"/>
      <c r="AI312"/>
      <c r="AJ312"/>
      <c r="AK312"/>
      <c r="AL312"/>
      <c r="AM312"/>
    </row>
    <row r="313" spans="1:39" s="2" customFormat="1" x14ac:dyDescent="0.25">
      <c r="A313" s="41">
        <v>15</v>
      </c>
      <c r="B313" s="52" t="s">
        <v>1774</v>
      </c>
      <c r="C313" s="53" t="s">
        <v>432</v>
      </c>
      <c r="D313" s="54" t="s">
        <v>451</v>
      </c>
      <c r="E313" s="53" t="s">
        <v>82</v>
      </c>
      <c r="F313" s="55">
        <v>2</v>
      </c>
      <c r="G313" s="56">
        <f t="shared" si="125"/>
        <v>218.69280000000001</v>
      </c>
      <c r="H313" s="55">
        <f t="shared" si="130"/>
        <v>271.66000000000003</v>
      </c>
      <c r="I313" s="55">
        <f t="shared" si="126"/>
        <v>543.32000000000005</v>
      </c>
      <c r="J313" s="1"/>
      <c r="K313" s="249">
        <v>218.69280000000001</v>
      </c>
      <c r="L313" s="1"/>
      <c r="M313"/>
      <c r="N313"/>
      <c r="O313"/>
      <c r="P313"/>
      <c r="Q313"/>
      <c r="R313"/>
      <c r="S313"/>
      <c r="T313"/>
      <c r="U313"/>
      <c r="V313"/>
      <c r="W313"/>
      <c r="X313"/>
      <c r="Y313"/>
      <c r="Z313"/>
      <c r="AA313"/>
      <c r="AB313"/>
      <c r="AC313"/>
      <c r="AD313"/>
      <c r="AE313"/>
      <c r="AF313"/>
      <c r="AG313"/>
      <c r="AH313"/>
      <c r="AI313"/>
      <c r="AJ313"/>
      <c r="AK313"/>
      <c r="AL313"/>
      <c r="AM313"/>
    </row>
    <row r="314" spans="1:39" s="2" customFormat="1" ht="25.5" x14ac:dyDescent="0.25">
      <c r="A314" s="41">
        <v>15</v>
      </c>
      <c r="B314" s="52" t="s">
        <v>1775</v>
      </c>
      <c r="C314" s="57">
        <v>86879</v>
      </c>
      <c r="D314" s="54" t="s">
        <v>452</v>
      </c>
      <c r="E314" s="53" t="s">
        <v>82</v>
      </c>
      <c r="F314" s="55">
        <v>41</v>
      </c>
      <c r="G314" s="56">
        <f t="shared" si="125"/>
        <v>11.22</v>
      </c>
      <c r="H314" s="55">
        <f t="shared" si="130"/>
        <v>13.94</v>
      </c>
      <c r="I314" s="55">
        <f t="shared" si="126"/>
        <v>571.54</v>
      </c>
      <c r="J314" s="1"/>
      <c r="K314" s="249">
        <v>11.22</v>
      </c>
      <c r="L314" s="1"/>
      <c r="M314"/>
      <c r="N314"/>
      <c r="O314"/>
      <c r="P314"/>
      <c r="Q314"/>
      <c r="R314"/>
      <c r="S314"/>
      <c r="T314"/>
      <c r="U314"/>
      <c r="V314"/>
      <c r="W314"/>
      <c r="X314"/>
      <c r="Y314"/>
      <c r="Z314"/>
      <c r="AA314"/>
      <c r="AB314"/>
      <c r="AC314"/>
      <c r="AD314"/>
      <c r="AE314"/>
      <c r="AF314"/>
      <c r="AG314"/>
      <c r="AH314"/>
      <c r="AI314"/>
      <c r="AJ314"/>
      <c r="AK314"/>
      <c r="AL314"/>
      <c r="AM314"/>
    </row>
    <row r="315" spans="1:39" s="2" customFormat="1" ht="25.5" x14ac:dyDescent="0.25">
      <c r="A315" s="41">
        <v>15</v>
      </c>
      <c r="B315" s="52" t="s">
        <v>1776</v>
      </c>
      <c r="C315" s="57">
        <v>104063</v>
      </c>
      <c r="D315" s="54" t="s">
        <v>453</v>
      </c>
      <c r="E315" s="53" t="s">
        <v>82</v>
      </c>
      <c r="F315" s="55">
        <v>17</v>
      </c>
      <c r="G315" s="56">
        <f t="shared" si="125"/>
        <v>74.650000000000006</v>
      </c>
      <c r="H315" s="55">
        <f t="shared" si="130"/>
        <v>92.73</v>
      </c>
      <c r="I315" s="55">
        <f t="shared" si="126"/>
        <v>1576.41</v>
      </c>
      <c r="J315" s="1"/>
      <c r="K315" s="249">
        <v>74.650000000000006</v>
      </c>
      <c r="L315" s="1"/>
      <c r="M315"/>
      <c r="N315"/>
      <c r="O315"/>
      <c r="P315"/>
      <c r="Q315"/>
      <c r="R315"/>
      <c r="S315"/>
      <c r="T315"/>
      <c r="U315"/>
      <c r="V315"/>
      <c r="W315"/>
      <c r="X315"/>
      <c r="Y315"/>
      <c r="Z315"/>
      <c r="AA315"/>
      <c r="AB315"/>
      <c r="AC315"/>
      <c r="AD315"/>
      <c r="AE315"/>
      <c r="AF315"/>
      <c r="AG315"/>
      <c r="AH315"/>
      <c r="AI315"/>
      <c r="AJ315"/>
      <c r="AK315"/>
      <c r="AL315"/>
      <c r="AM315"/>
    </row>
    <row r="316" spans="1:39" s="2" customFormat="1" ht="25.5" x14ac:dyDescent="0.25">
      <c r="A316" s="41">
        <v>15</v>
      </c>
      <c r="B316" s="52" t="s">
        <v>1777</v>
      </c>
      <c r="C316" s="57">
        <v>89730</v>
      </c>
      <c r="D316" s="54" t="s">
        <v>454</v>
      </c>
      <c r="E316" s="53" t="s">
        <v>82</v>
      </c>
      <c r="F316" s="55">
        <v>1</v>
      </c>
      <c r="G316" s="56">
        <f t="shared" si="125"/>
        <v>16.68</v>
      </c>
      <c r="H316" s="55">
        <f t="shared" si="130"/>
        <v>20.72</v>
      </c>
      <c r="I316" s="55">
        <f t="shared" si="126"/>
        <v>20.72</v>
      </c>
      <c r="J316" s="1"/>
      <c r="K316" s="249">
        <v>16.68</v>
      </c>
      <c r="L316" s="1"/>
      <c r="M316"/>
      <c r="N316"/>
      <c r="O316"/>
      <c r="P316"/>
      <c r="Q316"/>
      <c r="R316"/>
      <c r="S316"/>
      <c r="T316"/>
      <c r="U316"/>
      <c r="V316"/>
      <c r="W316"/>
      <c r="X316"/>
      <c r="Y316"/>
      <c r="Z316"/>
      <c r="AA316"/>
      <c r="AB316"/>
      <c r="AC316"/>
      <c r="AD316"/>
      <c r="AE316"/>
      <c r="AF316"/>
      <c r="AG316"/>
      <c r="AH316"/>
      <c r="AI316"/>
      <c r="AJ316"/>
      <c r="AK316"/>
      <c r="AL316"/>
      <c r="AM316"/>
    </row>
    <row r="317" spans="1:39" s="2" customFormat="1" ht="25.5" x14ac:dyDescent="0.25">
      <c r="A317" s="41">
        <v>15</v>
      </c>
      <c r="B317" s="52" t="s">
        <v>1778</v>
      </c>
      <c r="C317" s="57">
        <v>89811</v>
      </c>
      <c r="D317" s="54" t="s">
        <v>455</v>
      </c>
      <c r="E317" s="53" t="s">
        <v>82</v>
      </c>
      <c r="F317" s="55">
        <v>19</v>
      </c>
      <c r="G317" s="56">
        <f t="shared" si="125"/>
        <v>47.47</v>
      </c>
      <c r="H317" s="55">
        <f t="shared" si="130"/>
        <v>58.97</v>
      </c>
      <c r="I317" s="55">
        <f t="shared" si="126"/>
        <v>1120.43</v>
      </c>
      <c r="J317" s="1"/>
      <c r="K317" s="249">
        <v>47.47</v>
      </c>
      <c r="L317" s="1"/>
      <c r="M317"/>
      <c r="N317"/>
      <c r="O317"/>
      <c r="P317"/>
      <c r="Q317"/>
      <c r="R317"/>
      <c r="S317"/>
      <c r="T317"/>
      <c r="U317"/>
      <c r="V317"/>
      <c r="W317"/>
      <c r="X317"/>
      <c r="Y317"/>
      <c r="Z317"/>
      <c r="AA317"/>
      <c r="AB317"/>
      <c r="AC317"/>
      <c r="AD317"/>
      <c r="AE317"/>
      <c r="AF317"/>
      <c r="AG317"/>
      <c r="AH317"/>
      <c r="AI317"/>
      <c r="AJ317"/>
      <c r="AK317"/>
      <c r="AL317"/>
      <c r="AM317"/>
    </row>
    <row r="318" spans="1:39" s="2" customFormat="1" ht="25.5" x14ac:dyDescent="0.25">
      <c r="A318" s="41">
        <v>15</v>
      </c>
      <c r="B318" s="52" t="s">
        <v>1779</v>
      </c>
      <c r="C318" s="57">
        <v>89728</v>
      </c>
      <c r="D318" s="54" t="s">
        <v>456</v>
      </c>
      <c r="E318" s="53" t="s">
        <v>82</v>
      </c>
      <c r="F318" s="55">
        <v>66</v>
      </c>
      <c r="G318" s="56">
        <f t="shared" si="125"/>
        <v>14.56</v>
      </c>
      <c r="H318" s="55">
        <f t="shared" si="130"/>
        <v>18.09</v>
      </c>
      <c r="I318" s="55">
        <f t="shared" si="126"/>
        <v>1193.94</v>
      </c>
      <c r="J318" s="1"/>
      <c r="K318" s="249">
        <v>14.56</v>
      </c>
      <c r="L318" s="1"/>
      <c r="M318"/>
      <c r="N318"/>
      <c r="O318"/>
      <c r="P318"/>
      <c r="Q318"/>
      <c r="R318"/>
      <c r="S318"/>
      <c r="T318"/>
      <c r="U318"/>
      <c r="V318"/>
      <c r="W318"/>
      <c r="X318"/>
      <c r="Y318"/>
      <c r="Z318"/>
      <c r="AA318"/>
      <c r="AB318"/>
      <c r="AC318"/>
      <c r="AD318"/>
      <c r="AE318"/>
      <c r="AF318"/>
      <c r="AG318"/>
      <c r="AH318"/>
      <c r="AI318"/>
      <c r="AJ318"/>
      <c r="AK318"/>
      <c r="AL318"/>
      <c r="AM318"/>
    </row>
    <row r="319" spans="1:39" s="2" customFormat="1" ht="25.5" x14ac:dyDescent="0.25">
      <c r="A319" s="41">
        <v>15</v>
      </c>
      <c r="B319" s="52" t="s">
        <v>1780</v>
      </c>
      <c r="C319" s="57">
        <v>89726</v>
      </c>
      <c r="D319" s="54" t="s">
        <v>457</v>
      </c>
      <c r="E319" s="53" t="s">
        <v>82</v>
      </c>
      <c r="F319" s="55">
        <v>28</v>
      </c>
      <c r="G319" s="56">
        <f t="shared" si="125"/>
        <v>11.56</v>
      </c>
      <c r="H319" s="55">
        <f t="shared" si="130"/>
        <v>14.36</v>
      </c>
      <c r="I319" s="55">
        <f t="shared" si="126"/>
        <v>402.08</v>
      </c>
      <c r="J319" s="1"/>
      <c r="K319" s="249">
        <v>11.56</v>
      </c>
      <c r="L319" s="1"/>
      <c r="M319"/>
      <c r="N319"/>
      <c r="O319"/>
      <c r="P319"/>
      <c r="Q319"/>
      <c r="R319"/>
      <c r="S319"/>
      <c r="T319"/>
      <c r="U319"/>
      <c r="V319"/>
      <c r="W319"/>
      <c r="X319"/>
      <c r="Y319"/>
      <c r="Z319"/>
      <c r="AA319"/>
      <c r="AB319"/>
      <c r="AC319"/>
      <c r="AD319"/>
      <c r="AE319"/>
      <c r="AF319"/>
      <c r="AG319"/>
      <c r="AH319"/>
      <c r="AI319"/>
      <c r="AJ319"/>
      <c r="AK319"/>
      <c r="AL319"/>
      <c r="AM319"/>
    </row>
    <row r="320" spans="1:39" s="2" customFormat="1" ht="25.5" x14ac:dyDescent="0.25">
      <c r="A320" s="41">
        <v>15</v>
      </c>
      <c r="B320" s="52" t="s">
        <v>1781</v>
      </c>
      <c r="C320" s="57">
        <v>89732</v>
      </c>
      <c r="D320" s="54" t="s">
        <v>458</v>
      </c>
      <c r="E320" s="53" t="s">
        <v>82</v>
      </c>
      <c r="F320" s="55">
        <v>29</v>
      </c>
      <c r="G320" s="56">
        <f t="shared" si="125"/>
        <v>16.690000000000001</v>
      </c>
      <c r="H320" s="55">
        <f t="shared" si="130"/>
        <v>20.73</v>
      </c>
      <c r="I320" s="55">
        <f t="shared" si="126"/>
        <v>601.16999999999996</v>
      </c>
      <c r="J320" s="1"/>
      <c r="K320" s="249">
        <v>16.690000000000001</v>
      </c>
      <c r="L320" s="1"/>
      <c r="M320"/>
      <c r="N320"/>
      <c r="O320"/>
      <c r="P320"/>
      <c r="Q320"/>
      <c r="R320"/>
      <c r="S320"/>
      <c r="T320"/>
      <c r="U320"/>
      <c r="V320"/>
      <c r="W320"/>
      <c r="X320"/>
      <c r="Y320"/>
      <c r="Z320"/>
      <c r="AA320"/>
      <c r="AB320"/>
      <c r="AC320"/>
      <c r="AD320"/>
      <c r="AE320"/>
      <c r="AF320"/>
      <c r="AG320"/>
      <c r="AH320"/>
      <c r="AI320"/>
      <c r="AJ320"/>
      <c r="AK320"/>
      <c r="AL320"/>
      <c r="AM320"/>
    </row>
    <row r="321" spans="1:39" s="2" customFormat="1" ht="25.5" x14ac:dyDescent="0.25">
      <c r="A321" s="41">
        <v>15</v>
      </c>
      <c r="B321" s="52" t="s">
        <v>1782</v>
      </c>
      <c r="C321" s="57">
        <v>89739</v>
      </c>
      <c r="D321" s="54" t="s">
        <v>459</v>
      </c>
      <c r="E321" s="53" t="s">
        <v>82</v>
      </c>
      <c r="F321" s="55">
        <v>7</v>
      </c>
      <c r="G321" s="56">
        <f t="shared" si="125"/>
        <v>25.18</v>
      </c>
      <c r="H321" s="55">
        <f t="shared" si="130"/>
        <v>31.28</v>
      </c>
      <c r="I321" s="55">
        <f t="shared" si="126"/>
        <v>218.96</v>
      </c>
      <c r="J321" s="1"/>
      <c r="K321" s="249">
        <v>25.18</v>
      </c>
      <c r="L321" s="1"/>
      <c r="M321"/>
      <c r="N321"/>
      <c r="O321"/>
      <c r="P321"/>
      <c r="Q321"/>
      <c r="R321"/>
      <c r="S321"/>
      <c r="T321"/>
      <c r="U321"/>
      <c r="V321"/>
      <c r="W321"/>
      <c r="X321"/>
      <c r="Y321"/>
      <c r="Z321"/>
      <c r="AA321"/>
      <c r="AB321"/>
      <c r="AC321"/>
      <c r="AD321"/>
      <c r="AE321"/>
      <c r="AF321"/>
      <c r="AG321"/>
      <c r="AH321"/>
      <c r="AI321"/>
      <c r="AJ321"/>
      <c r="AK321"/>
      <c r="AL321"/>
      <c r="AM321"/>
    </row>
    <row r="322" spans="1:39" s="2" customFormat="1" ht="25.5" x14ac:dyDescent="0.25">
      <c r="A322" s="41">
        <v>15</v>
      </c>
      <c r="B322" s="52" t="s">
        <v>1783</v>
      </c>
      <c r="C322" s="57">
        <v>89724</v>
      </c>
      <c r="D322" s="54" t="s">
        <v>460</v>
      </c>
      <c r="E322" s="53" t="s">
        <v>82</v>
      </c>
      <c r="F322" s="55">
        <v>39</v>
      </c>
      <c r="G322" s="56">
        <f t="shared" si="125"/>
        <v>11.31</v>
      </c>
      <c r="H322" s="55">
        <f t="shared" si="130"/>
        <v>14.05</v>
      </c>
      <c r="I322" s="55">
        <f t="shared" si="126"/>
        <v>547.95000000000005</v>
      </c>
      <c r="J322" s="1"/>
      <c r="K322" s="249">
        <v>11.31</v>
      </c>
      <c r="L322" s="1"/>
      <c r="M322"/>
      <c r="N322"/>
      <c r="O322"/>
      <c r="P322"/>
      <c r="Q322"/>
      <c r="R322"/>
      <c r="S322"/>
      <c r="T322"/>
      <c r="U322"/>
      <c r="V322"/>
      <c r="W322"/>
      <c r="X322"/>
      <c r="Y322"/>
      <c r="Z322"/>
      <c r="AA322"/>
      <c r="AB322"/>
      <c r="AC322"/>
      <c r="AD322"/>
      <c r="AE322"/>
      <c r="AF322"/>
      <c r="AG322"/>
      <c r="AH322"/>
      <c r="AI322"/>
      <c r="AJ322"/>
      <c r="AK322"/>
      <c r="AL322"/>
      <c r="AM322"/>
    </row>
    <row r="323" spans="1:39" s="2" customFormat="1" ht="25.5" x14ac:dyDescent="0.25">
      <c r="A323" s="41">
        <v>15</v>
      </c>
      <c r="B323" s="52" t="s">
        <v>1784</v>
      </c>
      <c r="C323" s="57">
        <v>89731</v>
      </c>
      <c r="D323" s="54" t="s">
        <v>461</v>
      </c>
      <c r="E323" s="53" t="s">
        <v>82</v>
      </c>
      <c r="F323" s="55">
        <v>79</v>
      </c>
      <c r="G323" s="56">
        <f t="shared" si="125"/>
        <v>15.88</v>
      </c>
      <c r="H323" s="55">
        <f t="shared" si="130"/>
        <v>19.73</v>
      </c>
      <c r="I323" s="55">
        <f t="shared" si="126"/>
        <v>1558.67</v>
      </c>
      <c r="J323" s="1"/>
      <c r="K323" s="249">
        <v>15.88</v>
      </c>
      <c r="L323" s="1"/>
      <c r="M323"/>
      <c r="N323"/>
      <c r="O323"/>
      <c r="P323"/>
      <c r="Q323"/>
      <c r="R323"/>
      <c r="S323"/>
      <c r="T323"/>
      <c r="U323"/>
      <c r="V323"/>
      <c r="W323"/>
      <c r="X323"/>
      <c r="Y323"/>
      <c r="Z323"/>
      <c r="AA323"/>
      <c r="AB323"/>
      <c r="AC323"/>
      <c r="AD323"/>
      <c r="AE323"/>
      <c r="AF323"/>
      <c r="AG323"/>
      <c r="AH323"/>
      <c r="AI323"/>
      <c r="AJ323"/>
      <c r="AK323"/>
      <c r="AL323"/>
      <c r="AM323"/>
    </row>
    <row r="324" spans="1:39" s="2" customFormat="1" ht="25.5" x14ac:dyDescent="0.25">
      <c r="A324" s="41">
        <v>15</v>
      </c>
      <c r="B324" s="52" t="s">
        <v>1785</v>
      </c>
      <c r="C324" s="57">
        <v>104345</v>
      </c>
      <c r="D324" s="54" t="s">
        <v>462</v>
      </c>
      <c r="E324" s="53" t="s">
        <v>82</v>
      </c>
      <c r="F324" s="55">
        <v>14</v>
      </c>
      <c r="G324" s="56">
        <f t="shared" si="125"/>
        <v>46.02</v>
      </c>
      <c r="H324" s="55">
        <f t="shared" si="130"/>
        <v>57.17</v>
      </c>
      <c r="I324" s="55">
        <f t="shared" si="126"/>
        <v>800.38</v>
      </c>
      <c r="J324" s="1"/>
      <c r="K324" s="249">
        <v>46.02</v>
      </c>
      <c r="L324" s="1"/>
      <c r="M324"/>
      <c r="N324"/>
      <c r="O324"/>
      <c r="P324"/>
      <c r="Q324"/>
      <c r="R324"/>
      <c r="S324"/>
      <c r="T324"/>
      <c r="U324"/>
      <c r="V324"/>
      <c r="W324"/>
      <c r="X324"/>
      <c r="Y324"/>
      <c r="Z324"/>
      <c r="AA324"/>
      <c r="AB324"/>
      <c r="AC324"/>
      <c r="AD324"/>
      <c r="AE324"/>
      <c r="AF324"/>
      <c r="AG324"/>
      <c r="AH324"/>
      <c r="AI324"/>
      <c r="AJ324"/>
      <c r="AK324"/>
      <c r="AL324"/>
      <c r="AM324"/>
    </row>
    <row r="325" spans="1:39" s="2" customFormat="1" ht="25.5" x14ac:dyDescent="0.25">
      <c r="A325" s="41">
        <v>15</v>
      </c>
      <c r="B325" s="52" t="s">
        <v>1786</v>
      </c>
      <c r="C325" s="57">
        <v>104347</v>
      </c>
      <c r="D325" s="54" t="s">
        <v>463</v>
      </c>
      <c r="E325" s="53" t="s">
        <v>82</v>
      </c>
      <c r="F325" s="55">
        <v>4</v>
      </c>
      <c r="G325" s="56">
        <f t="shared" si="125"/>
        <v>51.34</v>
      </c>
      <c r="H325" s="55">
        <f t="shared" si="130"/>
        <v>63.77</v>
      </c>
      <c r="I325" s="55">
        <f t="shared" si="126"/>
        <v>255.08</v>
      </c>
      <c r="J325" s="1"/>
      <c r="K325" s="249">
        <v>51.34</v>
      </c>
      <c r="L325" s="1"/>
      <c r="M325"/>
      <c r="N325"/>
      <c r="O325"/>
      <c r="P325"/>
      <c r="Q325"/>
      <c r="R325"/>
      <c r="S325"/>
      <c r="T325"/>
      <c r="U325"/>
      <c r="V325"/>
      <c r="W325"/>
      <c r="X325"/>
      <c r="Y325"/>
      <c r="Z325"/>
      <c r="AA325"/>
      <c r="AB325"/>
      <c r="AC325"/>
      <c r="AD325"/>
      <c r="AE325"/>
      <c r="AF325"/>
      <c r="AG325"/>
      <c r="AH325"/>
      <c r="AI325"/>
      <c r="AJ325"/>
      <c r="AK325"/>
      <c r="AL325"/>
      <c r="AM325"/>
    </row>
    <row r="326" spans="1:39" s="2" customFormat="1" ht="25.5" x14ac:dyDescent="0.25">
      <c r="A326" s="41">
        <v>15</v>
      </c>
      <c r="B326" s="52" t="s">
        <v>1787</v>
      </c>
      <c r="C326" s="57">
        <v>89797</v>
      </c>
      <c r="D326" s="54" t="s">
        <v>464</v>
      </c>
      <c r="E326" s="53" t="s">
        <v>82</v>
      </c>
      <c r="F326" s="55">
        <v>8</v>
      </c>
      <c r="G326" s="56">
        <f t="shared" si="125"/>
        <v>55.18</v>
      </c>
      <c r="H326" s="55">
        <f t="shared" si="130"/>
        <v>68.540000000000006</v>
      </c>
      <c r="I326" s="55">
        <f t="shared" si="126"/>
        <v>548.32000000000005</v>
      </c>
      <c r="J326" s="1"/>
      <c r="K326" s="249">
        <v>55.18</v>
      </c>
      <c r="L326" s="1"/>
      <c r="M326"/>
      <c r="N326"/>
      <c r="O326"/>
      <c r="P326"/>
      <c r="Q326"/>
      <c r="R326"/>
      <c r="S326"/>
      <c r="T326"/>
      <c r="U326"/>
      <c r="V326"/>
      <c r="W326"/>
      <c r="X326"/>
      <c r="Y326"/>
      <c r="Z326"/>
      <c r="AA326"/>
      <c r="AB326"/>
      <c r="AC326"/>
      <c r="AD326"/>
      <c r="AE326"/>
      <c r="AF326"/>
      <c r="AG326"/>
      <c r="AH326"/>
      <c r="AI326"/>
      <c r="AJ326"/>
      <c r="AK326"/>
      <c r="AL326"/>
      <c r="AM326"/>
    </row>
    <row r="327" spans="1:39" s="2" customFormat="1" ht="25.5" x14ac:dyDescent="0.25">
      <c r="A327" s="41">
        <v>15</v>
      </c>
      <c r="B327" s="52" t="s">
        <v>1788</v>
      </c>
      <c r="C327" s="57">
        <v>89783</v>
      </c>
      <c r="D327" s="54" t="s">
        <v>465</v>
      </c>
      <c r="E327" s="53" t="s">
        <v>82</v>
      </c>
      <c r="F327" s="55">
        <v>8</v>
      </c>
      <c r="G327" s="56">
        <f t="shared" si="125"/>
        <v>16.489999999999998</v>
      </c>
      <c r="H327" s="55">
        <f t="shared" si="130"/>
        <v>20.48</v>
      </c>
      <c r="I327" s="55">
        <f t="shared" si="126"/>
        <v>163.84</v>
      </c>
      <c r="J327" s="1"/>
      <c r="K327" s="249">
        <v>16.489999999999998</v>
      </c>
      <c r="L327" s="1"/>
      <c r="M327"/>
      <c r="N327"/>
      <c r="O327"/>
      <c r="P327"/>
      <c r="Q327"/>
      <c r="R327"/>
      <c r="S327"/>
      <c r="T327"/>
      <c r="U327"/>
      <c r="V327"/>
      <c r="W327"/>
      <c r="X327"/>
      <c r="Y327"/>
      <c r="Z327"/>
      <c r="AA327"/>
      <c r="AB327"/>
      <c r="AC327"/>
      <c r="AD327"/>
      <c r="AE327"/>
      <c r="AF327"/>
      <c r="AG327"/>
      <c r="AH327"/>
      <c r="AI327"/>
      <c r="AJ327"/>
      <c r="AK327"/>
      <c r="AL327"/>
      <c r="AM327"/>
    </row>
    <row r="328" spans="1:39" s="2" customFormat="1" ht="25.5" x14ac:dyDescent="0.25">
      <c r="A328" s="41">
        <v>15</v>
      </c>
      <c r="B328" s="52" t="s">
        <v>1789</v>
      </c>
      <c r="C328" s="57">
        <v>104350</v>
      </c>
      <c r="D328" s="54" t="s">
        <v>466</v>
      </c>
      <c r="E328" s="53" t="s">
        <v>82</v>
      </c>
      <c r="F328" s="55">
        <v>5</v>
      </c>
      <c r="G328" s="56">
        <f t="shared" si="125"/>
        <v>31.9</v>
      </c>
      <c r="H328" s="55">
        <f t="shared" si="130"/>
        <v>39.630000000000003</v>
      </c>
      <c r="I328" s="55">
        <f t="shared" si="126"/>
        <v>198.15</v>
      </c>
      <c r="J328" s="1"/>
      <c r="K328" s="249">
        <v>31.9</v>
      </c>
      <c r="L328" s="1"/>
      <c r="M328"/>
      <c r="N328"/>
      <c r="O328"/>
      <c r="P328"/>
      <c r="Q328"/>
      <c r="R328"/>
      <c r="S328"/>
      <c r="T328"/>
      <c r="U328"/>
      <c r="V328"/>
      <c r="W328"/>
      <c r="X328"/>
      <c r="Y328"/>
      <c r="Z328"/>
      <c r="AA328"/>
      <c r="AB328"/>
      <c r="AC328"/>
      <c r="AD328"/>
      <c r="AE328"/>
      <c r="AF328"/>
      <c r="AG328"/>
      <c r="AH328"/>
      <c r="AI328"/>
      <c r="AJ328"/>
      <c r="AK328"/>
      <c r="AL328"/>
      <c r="AM328"/>
    </row>
    <row r="329" spans="1:39" s="2" customFormat="1" ht="25.5" x14ac:dyDescent="0.25">
      <c r="A329" s="41">
        <v>15</v>
      </c>
      <c r="B329" s="52" t="s">
        <v>1790</v>
      </c>
      <c r="C329" s="57">
        <v>89549</v>
      </c>
      <c r="D329" s="54" t="s">
        <v>467</v>
      </c>
      <c r="E329" s="53" t="s">
        <v>82</v>
      </c>
      <c r="F329" s="55">
        <v>4</v>
      </c>
      <c r="G329" s="56">
        <f t="shared" si="125"/>
        <v>20.05</v>
      </c>
      <c r="H329" s="55">
        <f t="shared" si="130"/>
        <v>24.91</v>
      </c>
      <c r="I329" s="55">
        <f t="shared" si="126"/>
        <v>99.64</v>
      </c>
      <c r="J329" s="1"/>
      <c r="K329" s="249">
        <v>20.05</v>
      </c>
      <c r="L329" s="1"/>
      <c r="M329"/>
      <c r="N329"/>
      <c r="O329"/>
      <c r="P329"/>
      <c r="Q329"/>
      <c r="R329"/>
      <c r="S329"/>
      <c r="T329"/>
      <c r="U329"/>
      <c r="V329"/>
      <c r="W329"/>
      <c r="X329"/>
      <c r="Y329"/>
      <c r="Z329"/>
      <c r="AA329"/>
      <c r="AB329"/>
      <c r="AC329"/>
      <c r="AD329"/>
      <c r="AE329"/>
      <c r="AF329"/>
      <c r="AG329"/>
      <c r="AH329"/>
      <c r="AI329"/>
      <c r="AJ329"/>
      <c r="AK329"/>
      <c r="AL329"/>
      <c r="AM329"/>
    </row>
    <row r="330" spans="1:39" s="2" customFormat="1" ht="25.5" x14ac:dyDescent="0.25">
      <c r="A330" s="41">
        <v>15</v>
      </c>
      <c r="B330" s="52" t="s">
        <v>1791</v>
      </c>
      <c r="C330" s="53" t="s">
        <v>433</v>
      </c>
      <c r="D330" s="54" t="s">
        <v>468</v>
      </c>
      <c r="E330" s="53" t="s">
        <v>29</v>
      </c>
      <c r="F330" s="56">
        <v>174.2</v>
      </c>
      <c r="G330" s="56">
        <f t="shared" si="125"/>
        <v>112.68783000000002</v>
      </c>
      <c r="H330" s="55">
        <f t="shared" si="130"/>
        <v>139.97999999999999</v>
      </c>
      <c r="I330" s="55">
        <f t="shared" si="126"/>
        <v>24384.52</v>
      </c>
      <c r="J330" s="1"/>
      <c r="K330" s="249">
        <v>112.68783000000002</v>
      </c>
      <c r="L330" s="1"/>
      <c r="M330"/>
      <c r="N330"/>
      <c r="O330"/>
      <c r="P330"/>
      <c r="Q330"/>
      <c r="R330"/>
      <c r="S330"/>
      <c r="T330"/>
      <c r="U330"/>
      <c r="V330"/>
      <c r="W330"/>
      <c r="X330"/>
      <c r="Y330"/>
      <c r="Z330"/>
      <c r="AA330"/>
      <c r="AB330"/>
      <c r="AC330"/>
      <c r="AD330"/>
      <c r="AE330"/>
      <c r="AF330"/>
      <c r="AG330"/>
      <c r="AH330"/>
      <c r="AI330"/>
      <c r="AJ330"/>
      <c r="AK330"/>
      <c r="AL330"/>
      <c r="AM330"/>
    </row>
    <row r="331" spans="1:39" s="2" customFormat="1" ht="25.5" x14ac:dyDescent="0.25">
      <c r="A331" s="41">
        <v>15</v>
      </c>
      <c r="B331" s="52" t="s">
        <v>1792</v>
      </c>
      <c r="C331" s="53" t="s">
        <v>434</v>
      </c>
      <c r="D331" s="54" t="s">
        <v>469</v>
      </c>
      <c r="E331" s="53" t="s">
        <v>29</v>
      </c>
      <c r="F331" s="56">
        <v>7.8</v>
      </c>
      <c r="G331" s="56">
        <f t="shared" si="125"/>
        <v>165.70382999999998</v>
      </c>
      <c r="H331" s="55">
        <f t="shared" si="130"/>
        <v>205.84</v>
      </c>
      <c r="I331" s="55">
        <f t="shared" si="126"/>
        <v>1605.55</v>
      </c>
      <c r="J331" s="1"/>
      <c r="K331" s="249">
        <v>165.70382999999998</v>
      </c>
      <c r="L331" s="1"/>
      <c r="M331"/>
      <c r="N331"/>
      <c r="O331"/>
      <c r="P331"/>
      <c r="Q331"/>
      <c r="R331"/>
      <c r="S331"/>
      <c r="T331"/>
      <c r="U331"/>
      <c r="V331"/>
      <c r="W331"/>
      <c r="X331"/>
      <c r="Y331"/>
      <c r="Z331"/>
      <c r="AA331"/>
      <c r="AB331"/>
      <c r="AC331"/>
      <c r="AD331"/>
      <c r="AE331"/>
      <c r="AF331"/>
      <c r="AG331"/>
      <c r="AH331"/>
      <c r="AI331"/>
      <c r="AJ331"/>
      <c r="AK331"/>
      <c r="AL331"/>
      <c r="AM331"/>
    </row>
    <row r="332" spans="1:39" s="2" customFormat="1" ht="25.5" x14ac:dyDescent="0.25">
      <c r="A332" s="41">
        <v>15</v>
      </c>
      <c r="B332" s="52" t="s">
        <v>1793</v>
      </c>
      <c r="C332" s="53" t="s">
        <v>435</v>
      </c>
      <c r="D332" s="54" t="s">
        <v>470</v>
      </c>
      <c r="E332" s="53" t="s">
        <v>29</v>
      </c>
      <c r="F332" s="56">
        <v>7.4</v>
      </c>
      <c r="G332" s="56">
        <f t="shared" si="125"/>
        <v>55.685499999999998</v>
      </c>
      <c r="H332" s="55">
        <f t="shared" si="130"/>
        <v>69.17</v>
      </c>
      <c r="I332" s="55">
        <f t="shared" si="126"/>
        <v>511.86</v>
      </c>
      <c r="J332" s="1"/>
      <c r="K332" s="249">
        <v>55.685499999999998</v>
      </c>
      <c r="L332" s="1"/>
      <c r="M332"/>
      <c r="N332"/>
      <c r="O332"/>
      <c r="P332"/>
      <c r="Q332"/>
      <c r="R332"/>
      <c r="S332"/>
      <c r="T332"/>
      <c r="U332"/>
      <c r="V332"/>
      <c r="W332"/>
      <c r="X332"/>
      <c r="Y332"/>
      <c r="Z332"/>
      <c r="AA332"/>
      <c r="AB332"/>
      <c r="AC332"/>
      <c r="AD332"/>
      <c r="AE332"/>
      <c r="AF332"/>
      <c r="AG332"/>
      <c r="AH332"/>
      <c r="AI332"/>
      <c r="AJ332"/>
      <c r="AK332"/>
      <c r="AL332"/>
      <c r="AM332"/>
    </row>
    <row r="333" spans="1:39" s="2" customFormat="1" ht="25.5" x14ac:dyDescent="0.25">
      <c r="A333" s="41">
        <v>15</v>
      </c>
      <c r="B333" s="52" t="s">
        <v>1794</v>
      </c>
      <c r="C333" s="53" t="s">
        <v>436</v>
      </c>
      <c r="D333" s="54" t="s">
        <v>471</v>
      </c>
      <c r="E333" s="53" t="s">
        <v>29</v>
      </c>
      <c r="F333" s="56">
        <v>1</v>
      </c>
      <c r="G333" s="56">
        <f t="shared" ref="G333:G356" si="131">K333-(K333*I$7)</f>
        <v>100.22983000000001</v>
      </c>
      <c r="H333" s="55">
        <f t="shared" si="130"/>
        <v>124.51</v>
      </c>
      <c r="I333" s="55">
        <f t="shared" ref="I333:I356" si="132">ROUND(F333*H333,2)</f>
        <v>124.51</v>
      </c>
      <c r="J333" s="1"/>
      <c r="K333" s="249">
        <v>100.22983000000001</v>
      </c>
      <c r="L333" s="1"/>
      <c r="M333"/>
      <c r="N333"/>
      <c r="O333"/>
      <c r="P333"/>
      <c r="Q333"/>
      <c r="R333"/>
      <c r="S333"/>
      <c r="T333"/>
      <c r="U333"/>
      <c r="V333"/>
      <c r="W333"/>
      <c r="X333"/>
      <c r="Y333"/>
      <c r="Z333"/>
      <c r="AA333"/>
      <c r="AB333"/>
      <c r="AC333"/>
      <c r="AD333"/>
      <c r="AE333"/>
      <c r="AF333"/>
      <c r="AG333"/>
      <c r="AH333"/>
      <c r="AI333"/>
      <c r="AJ333"/>
      <c r="AK333"/>
      <c r="AL333"/>
      <c r="AM333"/>
    </row>
    <row r="334" spans="1:39" s="2" customFormat="1" x14ac:dyDescent="0.25">
      <c r="A334" s="41">
        <v>15</v>
      </c>
      <c r="B334" s="52" t="s">
        <v>1795</v>
      </c>
      <c r="C334" s="53" t="s">
        <v>437</v>
      </c>
      <c r="D334" s="54" t="s">
        <v>472</v>
      </c>
      <c r="E334" s="53" t="s">
        <v>29</v>
      </c>
      <c r="F334" s="56">
        <v>0.7</v>
      </c>
      <c r="G334" s="56">
        <f t="shared" si="131"/>
        <v>47.644499999999994</v>
      </c>
      <c r="H334" s="55">
        <f t="shared" si="130"/>
        <v>59.18</v>
      </c>
      <c r="I334" s="55">
        <f t="shared" si="132"/>
        <v>41.43</v>
      </c>
      <c r="J334" s="1"/>
      <c r="K334" s="249">
        <v>47.644499999999994</v>
      </c>
      <c r="L334" s="1"/>
      <c r="M334"/>
      <c r="N334"/>
      <c r="O334"/>
      <c r="P334"/>
      <c r="Q334"/>
      <c r="R334"/>
      <c r="S334"/>
      <c r="T334"/>
      <c r="U334"/>
      <c r="V334"/>
      <c r="W334"/>
      <c r="X334"/>
      <c r="Y334"/>
      <c r="Z334"/>
      <c r="AA334"/>
      <c r="AB334"/>
      <c r="AC334"/>
      <c r="AD334"/>
      <c r="AE334"/>
      <c r="AF334"/>
      <c r="AG334"/>
      <c r="AH334"/>
      <c r="AI334"/>
      <c r="AJ334"/>
      <c r="AK334"/>
      <c r="AL334"/>
      <c r="AM334"/>
    </row>
    <row r="335" spans="1:39" s="2" customFormat="1" ht="25.5" x14ac:dyDescent="0.25">
      <c r="A335" s="41">
        <v>15</v>
      </c>
      <c r="B335" s="52" t="s">
        <v>1796</v>
      </c>
      <c r="C335" s="57">
        <v>90694</v>
      </c>
      <c r="D335" s="54" t="s">
        <v>473</v>
      </c>
      <c r="E335" s="53" t="s">
        <v>29</v>
      </c>
      <c r="F335" s="56">
        <v>8.3000000000000007</v>
      </c>
      <c r="G335" s="56">
        <f t="shared" si="131"/>
        <v>50.94</v>
      </c>
      <c r="H335" s="55">
        <f t="shared" si="130"/>
        <v>63.28</v>
      </c>
      <c r="I335" s="55">
        <f t="shared" si="132"/>
        <v>525.22</v>
      </c>
      <c r="J335" s="1"/>
      <c r="K335" s="249">
        <v>50.94</v>
      </c>
      <c r="L335" s="1"/>
      <c r="M335"/>
      <c r="N335"/>
      <c r="O335"/>
      <c r="P335"/>
      <c r="Q335"/>
      <c r="R335"/>
      <c r="S335"/>
      <c r="T335"/>
      <c r="U335"/>
      <c r="V335"/>
      <c r="W335"/>
      <c r="X335"/>
      <c r="Y335"/>
      <c r="Z335"/>
      <c r="AA335"/>
      <c r="AB335"/>
      <c r="AC335"/>
      <c r="AD335"/>
      <c r="AE335"/>
      <c r="AF335"/>
      <c r="AG335"/>
      <c r="AH335"/>
      <c r="AI335"/>
      <c r="AJ335"/>
      <c r="AK335"/>
      <c r="AL335"/>
      <c r="AM335"/>
    </row>
    <row r="336" spans="1:39" s="2" customFormat="1" ht="25.5" x14ac:dyDescent="0.25">
      <c r="A336" s="41">
        <v>15</v>
      </c>
      <c r="B336" s="52" t="s">
        <v>1797</v>
      </c>
      <c r="C336" s="53" t="s">
        <v>438</v>
      </c>
      <c r="D336" s="54" t="s">
        <v>474</v>
      </c>
      <c r="E336" s="53" t="s">
        <v>29</v>
      </c>
      <c r="F336" s="56">
        <v>84.2</v>
      </c>
      <c r="G336" s="56">
        <f t="shared" si="131"/>
        <v>38.734499999999997</v>
      </c>
      <c r="H336" s="55">
        <f t="shared" si="130"/>
        <v>48.12</v>
      </c>
      <c r="I336" s="55">
        <f t="shared" si="132"/>
        <v>4051.7</v>
      </c>
      <c r="J336" s="1"/>
      <c r="K336" s="249">
        <v>38.734499999999997</v>
      </c>
      <c r="L336" s="1"/>
      <c r="M336"/>
      <c r="N336"/>
      <c r="O336"/>
      <c r="P336"/>
      <c r="Q336"/>
      <c r="R336"/>
      <c r="S336"/>
      <c r="T336"/>
      <c r="U336"/>
      <c r="V336"/>
      <c r="W336"/>
      <c r="X336"/>
      <c r="Y336"/>
      <c r="Z336"/>
      <c r="AA336"/>
      <c r="AB336"/>
      <c r="AC336"/>
      <c r="AD336"/>
      <c r="AE336"/>
      <c r="AF336"/>
      <c r="AG336"/>
      <c r="AH336"/>
      <c r="AI336"/>
      <c r="AJ336"/>
      <c r="AK336"/>
      <c r="AL336"/>
      <c r="AM336"/>
    </row>
    <row r="337" spans="1:39" s="2" customFormat="1" ht="25.5" x14ac:dyDescent="0.25">
      <c r="A337" s="41">
        <v>15</v>
      </c>
      <c r="B337" s="52" t="s">
        <v>1798</v>
      </c>
      <c r="C337" s="53" t="s">
        <v>439</v>
      </c>
      <c r="D337" s="54" t="s">
        <v>475</v>
      </c>
      <c r="E337" s="53" t="s">
        <v>29</v>
      </c>
      <c r="F337" s="56">
        <v>228.7</v>
      </c>
      <c r="G337" s="56">
        <f t="shared" si="131"/>
        <v>45.289499999999997</v>
      </c>
      <c r="H337" s="55">
        <f t="shared" si="130"/>
        <v>56.26</v>
      </c>
      <c r="I337" s="55">
        <f t="shared" si="132"/>
        <v>12866.66</v>
      </c>
      <c r="J337" s="1"/>
      <c r="K337" s="249">
        <v>45.289499999999997</v>
      </c>
      <c r="L337" s="1"/>
      <c r="M337"/>
      <c r="N337"/>
      <c r="O337"/>
      <c r="P337"/>
      <c r="Q337"/>
      <c r="R337"/>
      <c r="S337"/>
      <c r="T337"/>
      <c r="U337"/>
      <c r="V337"/>
      <c r="W337"/>
      <c r="X337"/>
      <c r="Y337"/>
      <c r="Z337"/>
      <c r="AA337"/>
      <c r="AB337"/>
      <c r="AC337"/>
      <c r="AD337"/>
      <c r="AE337"/>
      <c r="AF337"/>
      <c r="AG337"/>
      <c r="AH337"/>
      <c r="AI337"/>
      <c r="AJ337"/>
      <c r="AK337"/>
      <c r="AL337"/>
      <c r="AM337"/>
    </row>
    <row r="338" spans="1:39" s="2" customFormat="1" x14ac:dyDescent="0.25">
      <c r="A338" s="41">
        <v>15</v>
      </c>
      <c r="B338" s="52" t="s">
        <v>1799</v>
      </c>
      <c r="C338" s="53" t="s">
        <v>440</v>
      </c>
      <c r="D338" s="54" t="s">
        <v>476</v>
      </c>
      <c r="E338" s="53" t="s">
        <v>29</v>
      </c>
      <c r="F338" s="56">
        <v>27.4</v>
      </c>
      <c r="G338" s="56">
        <f t="shared" si="131"/>
        <v>110.99163999999998</v>
      </c>
      <c r="H338" s="55">
        <f t="shared" si="130"/>
        <v>137.87</v>
      </c>
      <c r="I338" s="55">
        <f t="shared" si="132"/>
        <v>3777.64</v>
      </c>
      <c r="J338" s="1"/>
      <c r="K338" s="249">
        <v>110.99163999999998</v>
      </c>
      <c r="L338" s="1"/>
      <c r="M338"/>
      <c r="N338"/>
      <c r="O338"/>
      <c r="P338"/>
      <c r="Q338"/>
      <c r="R338"/>
      <c r="S338"/>
      <c r="T338"/>
      <c r="U338"/>
      <c r="V338"/>
      <c r="W338"/>
      <c r="X338"/>
      <c r="Y338"/>
      <c r="Z338"/>
      <c r="AA338"/>
      <c r="AB338"/>
      <c r="AC338"/>
      <c r="AD338"/>
      <c r="AE338"/>
      <c r="AF338"/>
      <c r="AG338"/>
      <c r="AH338"/>
      <c r="AI338"/>
      <c r="AJ338"/>
      <c r="AK338"/>
      <c r="AL338"/>
      <c r="AM338"/>
    </row>
    <row r="339" spans="1:39" s="2" customFormat="1" ht="25.5" x14ac:dyDescent="0.25">
      <c r="A339" s="41">
        <v>15</v>
      </c>
      <c r="B339" s="52" t="s">
        <v>1800</v>
      </c>
      <c r="C339" s="57">
        <v>89782</v>
      </c>
      <c r="D339" s="54" t="s">
        <v>477</v>
      </c>
      <c r="E339" s="53" t="s">
        <v>82</v>
      </c>
      <c r="F339" s="56">
        <v>4</v>
      </c>
      <c r="G339" s="56">
        <f t="shared" si="131"/>
        <v>16.38</v>
      </c>
      <c r="H339" s="55">
        <f t="shared" si="130"/>
        <v>20.350000000000001</v>
      </c>
      <c r="I339" s="55">
        <f t="shared" si="132"/>
        <v>81.400000000000006</v>
      </c>
      <c r="J339" s="1"/>
      <c r="K339" s="249">
        <v>16.38</v>
      </c>
      <c r="L339" s="1"/>
      <c r="M339"/>
      <c r="N339"/>
      <c r="O339"/>
      <c r="P339"/>
      <c r="Q339"/>
      <c r="R339"/>
      <c r="S339"/>
      <c r="T339"/>
      <c r="U339"/>
      <c r="V339"/>
      <c r="W339"/>
      <c r="X339"/>
      <c r="Y339"/>
      <c r="Z339"/>
      <c r="AA339"/>
      <c r="AB339"/>
      <c r="AC339"/>
      <c r="AD339"/>
      <c r="AE339"/>
      <c r="AF339"/>
      <c r="AG339"/>
      <c r="AH339"/>
      <c r="AI339"/>
      <c r="AJ339"/>
      <c r="AK339"/>
      <c r="AL339"/>
      <c r="AM339"/>
    </row>
    <row r="340" spans="1:39" s="2" customFormat="1" ht="25.5" x14ac:dyDescent="0.25">
      <c r="A340" s="41">
        <v>15</v>
      </c>
      <c r="B340" s="52" t="s">
        <v>1801</v>
      </c>
      <c r="C340" s="57">
        <v>89373</v>
      </c>
      <c r="D340" s="54" t="s">
        <v>402</v>
      </c>
      <c r="E340" s="53" t="s">
        <v>82</v>
      </c>
      <c r="F340" s="55">
        <v>18</v>
      </c>
      <c r="G340" s="56">
        <f t="shared" si="131"/>
        <v>7.71</v>
      </c>
      <c r="H340" s="55">
        <f t="shared" si="130"/>
        <v>9.58</v>
      </c>
      <c r="I340" s="55">
        <f t="shared" si="132"/>
        <v>172.44</v>
      </c>
      <c r="J340" s="1"/>
      <c r="K340" s="249">
        <v>7.71</v>
      </c>
      <c r="L340" s="1"/>
      <c r="M340"/>
      <c r="N340"/>
      <c r="O340"/>
      <c r="P340"/>
      <c r="Q340"/>
      <c r="R340"/>
      <c r="S340"/>
      <c r="T340"/>
      <c r="U340"/>
      <c r="V340"/>
      <c r="W340"/>
      <c r="X340"/>
      <c r="Y340"/>
      <c r="Z340"/>
      <c r="AA340"/>
      <c r="AB340"/>
      <c r="AC340"/>
      <c r="AD340"/>
      <c r="AE340"/>
      <c r="AF340"/>
      <c r="AG340"/>
      <c r="AH340"/>
      <c r="AI340"/>
      <c r="AJ340"/>
      <c r="AK340"/>
      <c r="AL340"/>
      <c r="AM340"/>
    </row>
    <row r="341" spans="1:39" s="2" customFormat="1" ht="25.5" x14ac:dyDescent="0.25">
      <c r="A341" s="41">
        <v>15</v>
      </c>
      <c r="B341" s="52" t="s">
        <v>1802</v>
      </c>
      <c r="C341" s="57">
        <v>104014</v>
      </c>
      <c r="D341" s="54" t="s">
        <v>478</v>
      </c>
      <c r="E341" s="53" t="s">
        <v>82</v>
      </c>
      <c r="F341" s="55">
        <v>18</v>
      </c>
      <c r="G341" s="56">
        <f t="shared" si="131"/>
        <v>11.45</v>
      </c>
      <c r="H341" s="55">
        <f t="shared" si="130"/>
        <v>14.22</v>
      </c>
      <c r="I341" s="55">
        <f t="shared" si="132"/>
        <v>255.96</v>
      </c>
      <c r="J341" s="1"/>
      <c r="K341" s="249">
        <v>11.45</v>
      </c>
      <c r="L341" s="1"/>
      <c r="M341"/>
      <c r="N341"/>
      <c r="O341"/>
      <c r="P341"/>
      <c r="Q341"/>
      <c r="R341"/>
      <c r="S341"/>
      <c r="T341"/>
      <c r="U341"/>
      <c r="V341"/>
      <c r="W341"/>
      <c r="X341"/>
      <c r="Y341"/>
      <c r="Z341"/>
      <c r="AA341"/>
      <c r="AB341"/>
      <c r="AC341"/>
      <c r="AD341"/>
      <c r="AE341"/>
      <c r="AF341"/>
      <c r="AG341"/>
      <c r="AH341"/>
      <c r="AI341"/>
      <c r="AJ341"/>
      <c r="AK341"/>
      <c r="AL341"/>
      <c r="AM341"/>
    </row>
    <row r="342" spans="1:39" s="2" customFormat="1" ht="25.5" x14ac:dyDescent="0.25">
      <c r="A342" s="41">
        <v>15</v>
      </c>
      <c r="B342" s="52" t="s">
        <v>1803</v>
      </c>
      <c r="C342" s="57">
        <v>89384</v>
      </c>
      <c r="D342" s="54" t="s">
        <v>479</v>
      </c>
      <c r="E342" s="53" t="s">
        <v>82</v>
      </c>
      <c r="F342" s="55">
        <v>18</v>
      </c>
      <c r="G342" s="56">
        <f t="shared" si="131"/>
        <v>13.7</v>
      </c>
      <c r="H342" s="55">
        <f t="shared" si="130"/>
        <v>17.02</v>
      </c>
      <c r="I342" s="55">
        <f t="shared" si="132"/>
        <v>306.36</v>
      </c>
      <c r="J342" s="1"/>
      <c r="K342" s="249">
        <v>13.7</v>
      </c>
      <c r="L342" s="1"/>
      <c r="M342"/>
      <c r="N342"/>
      <c r="O342"/>
      <c r="P342"/>
      <c r="Q342"/>
      <c r="R342"/>
      <c r="S342"/>
      <c r="T342"/>
      <c r="U342"/>
      <c r="V342"/>
      <c r="W342"/>
      <c r="X342"/>
      <c r="Y342"/>
      <c r="Z342"/>
      <c r="AA342"/>
      <c r="AB342"/>
      <c r="AC342"/>
      <c r="AD342"/>
      <c r="AE342"/>
      <c r="AF342"/>
      <c r="AG342"/>
      <c r="AH342"/>
      <c r="AI342"/>
      <c r="AJ342"/>
      <c r="AK342"/>
      <c r="AL342"/>
      <c r="AM342"/>
    </row>
    <row r="343" spans="1:39" s="2" customFormat="1" ht="25.5" x14ac:dyDescent="0.25">
      <c r="A343" s="41">
        <v>15</v>
      </c>
      <c r="B343" s="52" t="s">
        <v>1804</v>
      </c>
      <c r="C343" s="57">
        <v>89408</v>
      </c>
      <c r="D343" s="54" t="s">
        <v>480</v>
      </c>
      <c r="E343" s="53" t="s">
        <v>82</v>
      </c>
      <c r="F343" s="55">
        <v>36</v>
      </c>
      <c r="G343" s="56">
        <f t="shared" si="131"/>
        <v>9.4600000000000009</v>
      </c>
      <c r="H343" s="55">
        <f t="shared" si="130"/>
        <v>11.75</v>
      </c>
      <c r="I343" s="55">
        <f t="shared" si="132"/>
        <v>423</v>
      </c>
      <c r="J343" s="1"/>
      <c r="K343" s="249">
        <v>9.4600000000000009</v>
      </c>
      <c r="L343" s="1"/>
      <c r="M343"/>
      <c r="N343"/>
      <c r="O343"/>
      <c r="P343"/>
      <c r="Q343"/>
      <c r="R343"/>
      <c r="S343"/>
      <c r="T343"/>
      <c r="U343"/>
      <c r="V343"/>
      <c r="W343"/>
      <c r="X343"/>
      <c r="Y343"/>
      <c r="Z343"/>
      <c r="AA343"/>
      <c r="AB343"/>
      <c r="AC343"/>
      <c r="AD343"/>
      <c r="AE343"/>
      <c r="AF343"/>
      <c r="AG343"/>
      <c r="AH343"/>
      <c r="AI343"/>
      <c r="AJ343"/>
      <c r="AK343"/>
      <c r="AL343"/>
      <c r="AM343"/>
    </row>
    <row r="344" spans="1:39" s="2" customFormat="1" ht="25.5" x14ac:dyDescent="0.25">
      <c r="A344" s="41">
        <v>15</v>
      </c>
      <c r="B344" s="52" t="s">
        <v>1805</v>
      </c>
      <c r="C344" s="57">
        <v>89356</v>
      </c>
      <c r="D344" s="54" t="s">
        <v>409</v>
      </c>
      <c r="E344" s="53" t="s">
        <v>29</v>
      </c>
      <c r="F344" s="55">
        <v>108</v>
      </c>
      <c r="G344" s="56">
        <f t="shared" si="131"/>
        <v>25.59</v>
      </c>
      <c r="H344" s="55">
        <f t="shared" si="130"/>
        <v>31.79</v>
      </c>
      <c r="I344" s="55">
        <f t="shared" si="132"/>
        <v>3433.32</v>
      </c>
      <c r="J344" s="1"/>
      <c r="K344" s="249">
        <v>25.59</v>
      </c>
      <c r="L344" s="1"/>
      <c r="M344"/>
      <c r="N344"/>
      <c r="O344"/>
      <c r="P344"/>
      <c r="Q344"/>
      <c r="R344"/>
      <c r="S344"/>
      <c r="T344"/>
      <c r="U344"/>
      <c r="V344"/>
      <c r="W344"/>
      <c r="X344"/>
      <c r="Y344"/>
      <c r="Z344"/>
      <c r="AA344"/>
      <c r="AB344"/>
      <c r="AC344"/>
      <c r="AD344"/>
      <c r="AE344"/>
      <c r="AF344"/>
      <c r="AG344"/>
      <c r="AH344"/>
      <c r="AI344"/>
      <c r="AJ344"/>
      <c r="AK344"/>
      <c r="AL344"/>
      <c r="AM344"/>
    </row>
    <row r="345" spans="1:39" s="2" customFormat="1" ht="25.5" x14ac:dyDescent="0.25">
      <c r="A345" s="41">
        <v>15</v>
      </c>
      <c r="B345" s="52" t="s">
        <v>1806</v>
      </c>
      <c r="C345" s="57">
        <v>89753</v>
      </c>
      <c r="D345" s="54" t="s">
        <v>481</v>
      </c>
      <c r="E345" s="53" t="s">
        <v>82</v>
      </c>
      <c r="F345" s="55">
        <v>4</v>
      </c>
      <c r="G345" s="56">
        <f t="shared" si="131"/>
        <v>10.27</v>
      </c>
      <c r="H345" s="55">
        <f t="shared" si="130"/>
        <v>12.76</v>
      </c>
      <c r="I345" s="55">
        <f t="shared" si="132"/>
        <v>51.04</v>
      </c>
      <c r="J345" s="1"/>
      <c r="K345" s="249">
        <v>10.27</v>
      </c>
      <c r="L345" s="1"/>
      <c r="M345"/>
      <c r="N345"/>
      <c r="O345"/>
      <c r="P345"/>
      <c r="Q345"/>
      <c r="R345"/>
      <c r="S345"/>
      <c r="T345"/>
      <c r="U345"/>
      <c r="V345"/>
      <c r="W345"/>
      <c r="X345"/>
      <c r="Y345"/>
      <c r="Z345"/>
      <c r="AA345"/>
      <c r="AB345"/>
      <c r="AC345"/>
      <c r="AD345"/>
      <c r="AE345"/>
      <c r="AF345"/>
      <c r="AG345"/>
      <c r="AH345"/>
      <c r="AI345"/>
      <c r="AJ345"/>
      <c r="AK345"/>
      <c r="AL345"/>
      <c r="AM345"/>
    </row>
    <row r="346" spans="1:39" s="2" customFormat="1" ht="25.5" x14ac:dyDescent="0.25">
      <c r="A346" s="41">
        <v>15</v>
      </c>
      <c r="B346" s="52" t="s">
        <v>1807</v>
      </c>
      <c r="C346" s="57">
        <v>89557</v>
      </c>
      <c r="D346" s="54" t="s">
        <v>482</v>
      </c>
      <c r="E346" s="53" t="s">
        <v>82</v>
      </c>
      <c r="F346" s="55">
        <v>1</v>
      </c>
      <c r="G346" s="56">
        <f t="shared" si="131"/>
        <v>33.75</v>
      </c>
      <c r="H346" s="55">
        <f t="shared" si="130"/>
        <v>41.92</v>
      </c>
      <c r="I346" s="55">
        <f t="shared" si="132"/>
        <v>41.92</v>
      </c>
      <c r="J346" s="1"/>
      <c r="K346" s="249">
        <v>33.75</v>
      </c>
      <c r="L346" s="1"/>
      <c r="M346"/>
      <c r="N346"/>
      <c r="O346"/>
      <c r="P346"/>
      <c r="Q346"/>
      <c r="R346"/>
      <c r="S346"/>
      <c r="T346"/>
      <c r="U346"/>
      <c r="V346"/>
      <c r="W346"/>
      <c r="X346"/>
      <c r="Y346"/>
      <c r="Z346"/>
      <c r="AA346"/>
      <c r="AB346"/>
      <c r="AC346"/>
      <c r="AD346"/>
      <c r="AE346"/>
      <c r="AF346"/>
      <c r="AG346"/>
      <c r="AH346"/>
      <c r="AI346"/>
      <c r="AJ346"/>
      <c r="AK346"/>
      <c r="AL346"/>
      <c r="AM346"/>
    </row>
    <row r="347" spans="1:39" s="2" customFormat="1" x14ac:dyDescent="0.25">
      <c r="A347" s="41">
        <v>15</v>
      </c>
      <c r="B347" s="52" t="s">
        <v>1808</v>
      </c>
      <c r="C347" s="53" t="s">
        <v>441</v>
      </c>
      <c r="D347" s="54" t="s">
        <v>483</v>
      </c>
      <c r="E347" s="53" t="s">
        <v>82</v>
      </c>
      <c r="F347" s="55">
        <v>2</v>
      </c>
      <c r="G347" s="56">
        <f t="shared" si="131"/>
        <v>4.7379999999999995</v>
      </c>
      <c r="H347" s="55">
        <f t="shared" si="130"/>
        <v>5.89</v>
      </c>
      <c r="I347" s="55">
        <f t="shared" si="132"/>
        <v>11.78</v>
      </c>
      <c r="J347" s="1"/>
      <c r="K347" s="249">
        <v>4.7379999999999995</v>
      </c>
      <c r="L347" s="1"/>
      <c r="M347"/>
      <c r="N347"/>
      <c r="O347"/>
      <c r="P347"/>
      <c r="Q347"/>
      <c r="R347"/>
      <c r="S347"/>
      <c r="T347"/>
      <c r="U347"/>
      <c r="V347"/>
      <c r="W347"/>
      <c r="X347"/>
      <c r="Y347"/>
      <c r="Z347"/>
      <c r="AA347"/>
      <c r="AB347"/>
      <c r="AC347"/>
      <c r="AD347"/>
      <c r="AE347"/>
      <c r="AF347"/>
      <c r="AG347"/>
      <c r="AH347"/>
      <c r="AI347"/>
      <c r="AJ347"/>
      <c r="AK347"/>
      <c r="AL347"/>
      <c r="AM347"/>
    </row>
    <row r="348" spans="1:39" s="2" customFormat="1" x14ac:dyDescent="0.25">
      <c r="A348" s="41">
        <v>15</v>
      </c>
      <c r="B348" s="52" t="s">
        <v>1809</v>
      </c>
      <c r="C348" s="53" t="s">
        <v>442</v>
      </c>
      <c r="D348" s="54" t="s">
        <v>484</v>
      </c>
      <c r="E348" s="53" t="s">
        <v>82</v>
      </c>
      <c r="F348" s="55">
        <v>2</v>
      </c>
      <c r="G348" s="56">
        <f t="shared" si="131"/>
        <v>23.643660000000004</v>
      </c>
      <c r="H348" s="55">
        <f t="shared" si="130"/>
        <v>29.37</v>
      </c>
      <c r="I348" s="55">
        <f t="shared" si="132"/>
        <v>58.74</v>
      </c>
      <c r="J348" s="1"/>
      <c r="K348" s="249">
        <v>23.643660000000004</v>
      </c>
      <c r="L348" s="1"/>
      <c r="M348"/>
      <c r="N348"/>
      <c r="O348"/>
      <c r="P348"/>
      <c r="Q348"/>
      <c r="R348"/>
      <c r="S348"/>
      <c r="T348"/>
      <c r="U348"/>
      <c r="V348"/>
      <c r="W348"/>
      <c r="X348"/>
      <c r="Y348"/>
      <c r="Z348"/>
      <c r="AA348"/>
      <c r="AB348"/>
      <c r="AC348"/>
      <c r="AD348"/>
      <c r="AE348"/>
      <c r="AF348"/>
      <c r="AG348"/>
      <c r="AH348"/>
      <c r="AI348"/>
      <c r="AJ348"/>
      <c r="AK348"/>
      <c r="AL348"/>
      <c r="AM348"/>
    </row>
    <row r="349" spans="1:39" s="2" customFormat="1" ht="25.5" x14ac:dyDescent="0.25">
      <c r="A349" s="41">
        <v>15</v>
      </c>
      <c r="B349" s="52" t="s">
        <v>1810</v>
      </c>
      <c r="C349" s="57">
        <v>89512</v>
      </c>
      <c r="D349" s="54" t="s">
        <v>485</v>
      </c>
      <c r="E349" s="53" t="s">
        <v>29</v>
      </c>
      <c r="F349" s="55">
        <v>5.6</v>
      </c>
      <c r="G349" s="56">
        <f t="shared" si="131"/>
        <v>54.61</v>
      </c>
      <c r="H349" s="55">
        <f t="shared" si="130"/>
        <v>67.84</v>
      </c>
      <c r="I349" s="55">
        <f t="shared" si="132"/>
        <v>379.9</v>
      </c>
      <c r="J349" s="1"/>
      <c r="K349" s="249">
        <v>54.61</v>
      </c>
      <c r="L349" s="1"/>
      <c r="M349"/>
      <c r="N349"/>
      <c r="O349"/>
      <c r="P349"/>
      <c r="Q349"/>
      <c r="R349"/>
      <c r="S349"/>
      <c r="T349"/>
      <c r="U349"/>
      <c r="V349"/>
      <c r="W349"/>
      <c r="X349"/>
      <c r="Y349"/>
      <c r="Z349"/>
      <c r="AA349"/>
      <c r="AB349"/>
      <c r="AC349"/>
      <c r="AD349"/>
      <c r="AE349"/>
      <c r="AF349"/>
      <c r="AG349"/>
      <c r="AH349"/>
      <c r="AI349"/>
      <c r="AJ349"/>
      <c r="AK349"/>
      <c r="AL349"/>
      <c r="AM349"/>
    </row>
    <row r="350" spans="1:39" s="2" customFormat="1" ht="25.5" x14ac:dyDescent="0.25">
      <c r="A350" s="41">
        <v>15</v>
      </c>
      <c r="B350" s="52" t="s">
        <v>1811</v>
      </c>
      <c r="C350" s="57">
        <v>89509</v>
      </c>
      <c r="D350" s="54" t="s">
        <v>486</v>
      </c>
      <c r="E350" s="53" t="s">
        <v>29</v>
      </c>
      <c r="F350" s="55">
        <v>7.5</v>
      </c>
      <c r="G350" s="56">
        <f t="shared" si="131"/>
        <v>25.26</v>
      </c>
      <c r="H350" s="55">
        <f t="shared" si="130"/>
        <v>31.38</v>
      </c>
      <c r="I350" s="55">
        <f t="shared" si="132"/>
        <v>235.35</v>
      </c>
      <c r="J350" s="1"/>
      <c r="K350" s="249">
        <v>25.26</v>
      </c>
      <c r="L350" s="1"/>
      <c r="M350"/>
      <c r="N350"/>
      <c r="O350"/>
      <c r="P350"/>
      <c r="Q350"/>
      <c r="R350"/>
      <c r="S350"/>
      <c r="T350"/>
      <c r="U350"/>
      <c r="V350"/>
      <c r="W350"/>
      <c r="X350"/>
      <c r="Y350"/>
      <c r="Z350"/>
      <c r="AA350"/>
      <c r="AB350"/>
      <c r="AC350"/>
      <c r="AD350"/>
      <c r="AE350"/>
      <c r="AF350"/>
      <c r="AG350"/>
      <c r="AH350"/>
      <c r="AI350"/>
      <c r="AJ350"/>
      <c r="AK350"/>
      <c r="AL350"/>
      <c r="AM350"/>
    </row>
    <row r="351" spans="1:39" s="2" customFormat="1" ht="25.5" x14ac:dyDescent="0.25">
      <c r="A351" s="41">
        <v>15</v>
      </c>
      <c r="B351" s="52" t="s">
        <v>1812</v>
      </c>
      <c r="C351" s="57">
        <v>89511</v>
      </c>
      <c r="D351" s="54" t="s">
        <v>487</v>
      </c>
      <c r="E351" s="53" t="s">
        <v>29</v>
      </c>
      <c r="F351" s="55">
        <v>3.3</v>
      </c>
      <c r="G351" s="56">
        <f t="shared" si="131"/>
        <v>43.06</v>
      </c>
      <c r="H351" s="55">
        <f t="shared" si="130"/>
        <v>53.49</v>
      </c>
      <c r="I351" s="55">
        <f t="shared" si="132"/>
        <v>176.52</v>
      </c>
      <c r="J351" s="1"/>
      <c r="K351" s="249">
        <v>43.06</v>
      </c>
      <c r="L351" s="1"/>
      <c r="M351"/>
      <c r="N351"/>
      <c r="O351"/>
      <c r="P351"/>
      <c r="Q351"/>
      <c r="R351"/>
      <c r="S351"/>
      <c r="T351"/>
      <c r="U351"/>
      <c r="V351"/>
      <c r="W351"/>
      <c r="X351"/>
      <c r="Y351"/>
      <c r="Z351"/>
      <c r="AA351"/>
      <c r="AB351"/>
      <c r="AC351"/>
      <c r="AD351"/>
      <c r="AE351"/>
      <c r="AF351"/>
      <c r="AG351"/>
      <c r="AH351"/>
      <c r="AI351"/>
      <c r="AJ351"/>
      <c r="AK351"/>
      <c r="AL351"/>
      <c r="AM351"/>
    </row>
    <row r="352" spans="1:39" s="2" customFormat="1" x14ac:dyDescent="0.25">
      <c r="A352" s="41">
        <v>15</v>
      </c>
      <c r="B352" s="52" t="s">
        <v>1813</v>
      </c>
      <c r="C352" s="53" t="s">
        <v>443</v>
      </c>
      <c r="D352" s="54" t="s">
        <v>488</v>
      </c>
      <c r="E352" s="53" t="s">
        <v>82</v>
      </c>
      <c r="F352" s="55">
        <v>1</v>
      </c>
      <c r="G352" s="56">
        <f t="shared" si="131"/>
        <v>4376.2723999999998</v>
      </c>
      <c r="H352" s="55">
        <f t="shared" si="130"/>
        <v>5436.21</v>
      </c>
      <c r="I352" s="55">
        <f t="shared" si="132"/>
        <v>5436.21</v>
      </c>
      <c r="J352" s="1"/>
      <c r="K352" s="249">
        <v>4376.2723999999998</v>
      </c>
      <c r="L352" s="1"/>
      <c r="M352"/>
      <c r="N352"/>
      <c r="O352"/>
      <c r="P352"/>
      <c r="Q352"/>
      <c r="R352"/>
      <c r="S352"/>
      <c r="T352"/>
      <c r="U352"/>
      <c r="V352"/>
      <c r="W352"/>
      <c r="X352"/>
      <c r="Y352"/>
      <c r="Z352"/>
      <c r="AA352"/>
      <c r="AB352"/>
      <c r="AC352"/>
      <c r="AD352"/>
      <c r="AE352"/>
      <c r="AF352"/>
      <c r="AG352"/>
      <c r="AH352"/>
      <c r="AI352"/>
      <c r="AJ352"/>
      <c r="AK352"/>
      <c r="AL352"/>
      <c r="AM352"/>
    </row>
    <row r="353" spans="1:39" s="2" customFormat="1" ht="25.5" x14ac:dyDescent="0.25">
      <c r="A353" s="41">
        <v>15</v>
      </c>
      <c r="B353" s="52" t="s">
        <v>1814</v>
      </c>
      <c r="C353" s="57">
        <v>94962</v>
      </c>
      <c r="D353" s="54" t="s">
        <v>489</v>
      </c>
      <c r="E353" s="53" t="s">
        <v>777</v>
      </c>
      <c r="F353" s="55">
        <v>0.3</v>
      </c>
      <c r="G353" s="56">
        <f t="shared" si="131"/>
        <v>468.17</v>
      </c>
      <c r="H353" s="55">
        <f t="shared" si="130"/>
        <v>581.55999999999995</v>
      </c>
      <c r="I353" s="55">
        <f t="shared" si="132"/>
        <v>174.47</v>
      </c>
      <c r="J353" s="1"/>
      <c r="K353" s="249">
        <v>468.17</v>
      </c>
      <c r="L353" s="1"/>
      <c r="M353"/>
      <c r="N353"/>
      <c r="O353"/>
      <c r="P353"/>
      <c r="Q353"/>
      <c r="R353"/>
      <c r="S353"/>
      <c r="T353"/>
      <c r="U353"/>
      <c r="V353"/>
      <c r="W353"/>
      <c r="X353"/>
      <c r="Y353"/>
      <c r="Z353"/>
      <c r="AA353"/>
      <c r="AB353"/>
      <c r="AC353"/>
      <c r="AD353"/>
      <c r="AE353"/>
      <c r="AF353"/>
      <c r="AG353"/>
      <c r="AH353"/>
      <c r="AI353"/>
      <c r="AJ353"/>
      <c r="AK353"/>
      <c r="AL353"/>
      <c r="AM353"/>
    </row>
    <row r="354" spans="1:39" s="2" customFormat="1" ht="25.5" x14ac:dyDescent="0.25">
      <c r="A354" s="41">
        <v>15</v>
      </c>
      <c r="B354" s="52" t="s">
        <v>1815</v>
      </c>
      <c r="C354" s="57">
        <v>89737</v>
      </c>
      <c r="D354" s="54" t="s">
        <v>490</v>
      </c>
      <c r="E354" s="53" t="s">
        <v>82</v>
      </c>
      <c r="F354" s="55">
        <v>1</v>
      </c>
      <c r="G354" s="56">
        <f t="shared" si="131"/>
        <v>24.09</v>
      </c>
      <c r="H354" s="55">
        <f t="shared" si="130"/>
        <v>29.92</v>
      </c>
      <c r="I354" s="55">
        <f t="shared" si="132"/>
        <v>29.92</v>
      </c>
      <c r="J354" s="1"/>
      <c r="K354" s="249">
        <v>24.09</v>
      </c>
      <c r="L354" s="1"/>
      <c r="M354"/>
      <c r="N354"/>
      <c r="O354"/>
      <c r="P354"/>
      <c r="Q354"/>
      <c r="R354"/>
      <c r="S354"/>
      <c r="T354"/>
      <c r="U354"/>
      <c r="V354"/>
      <c r="W354"/>
      <c r="X354"/>
      <c r="Y354"/>
      <c r="Z354"/>
      <c r="AA354"/>
      <c r="AB354"/>
      <c r="AC354"/>
      <c r="AD354"/>
      <c r="AE354"/>
      <c r="AF354"/>
      <c r="AG354"/>
      <c r="AH354"/>
      <c r="AI354"/>
      <c r="AJ354"/>
      <c r="AK354"/>
      <c r="AL354"/>
      <c r="AM354"/>
    </row>
    <row r="355" spans="1:39" s="2" customFormat="1" ht="25.5" x14ac:dyDescent="0.25">
      <c r="A355" s="41">
        <v>15</v>
      </c>
      <c r="B355" s="52" t="s">
        <v>1816</v>
      </c>
      <c r="C355" s="57">
        <v>89785</v>
      </c>
      <c r="D355" s="54" t="s">
        <v>491</v>
      </c>
      <c r="E355" s="53" t="s">
        <v>82</v>
      </c>
      <c r="F355" s="55">
        <v>1</v>
      </c>
      <c r="G355" s="56">
        <f t="shared" si="131"/>
        <v>28.45</v>
      </c>
      <c r="H355" s="55">
        <f t="shared" si="130"/>
        <v>35.340000000000003</v>
      </c>
      <c r="I355" s="55">
        <f t="shared" si="132"/>
        <v>35.340000000000003</v>
      </c>
      <c r="J355" s="1"/>
      <c r="K355" s="249">
        <v>28.45</v>
      </c>
      <c r="L355" s="1"/>
      <c r="M355"/>
      <c r="N355"/>
      <c r="O355"/>
      <c r="P355"/>
      <c r="Q355"/>
      <c r="R355"/>
      <c r="S355"/>
      <c r="T355"/>
      <c r="U355"/>
      <c r="V355"/>
      <c r="W355"/>
      <c r="X355"/>
      <c r="Y355"/>
      <c r="Z355"/>
      <c r="AA355"/>
      <c r="AB355"/>
      <c r="AC355"/>
      <c r="AD355"/>
      <c r="AE355"/>
      <c r="AF355"/>
      <c r="AG355"/>
      <c r="AH355"/>
      <c r="AI355"/>
      <c r="AJ355"/>
      <c r="AK355"/>
      <c r="AL355"/>
      <c r="AM355"/>
    </row>
    <row r="356" spans="1:39" s="2" customFormat="1" ht="25.5" x14ac:dyDescent="0.25">
      <c r="A356" s="41">
        <v>15</v>
      </c>
      <c r="B356" s="52" t="s">
        <v>1817</v>
      </c>
      <c r="C356" s="57">
        <v>104351</v>
      </c>
      <c r="D356" s="54" t="s">
        <v>492</v>
      </c>
      <c r="E356" s="53" t="s">
        <v>82</v>
      </c>
      <c r="F356" s="55">
        <v>1</v>
      </c>
      <c r="G356" s="56">
        <f t="shared" si="131"/>
        <v>25.34</v>
      </c>
      <c r="H356" s="55">
        <f t="shared" si="130"/>
        <v>31.48</v>
      </c>
      <c r="I356" s="55">
        <f t="shared" si="132"/>
        <v>31.48</v>
      </c>
      <c r="J356" s="1"/>
      <c r="K356" s="249">
        <v>25.34</v>
      </c>
      <c r="L356" s="1"/>
      <c r="M356"/>
      <c r="N356"/>
      <c r="O356"/>
      <c r="P356"/>
      <c r="Q356"/>
      <c r="R356"/>
      <c r="S356"/>
      <c r="T356"/>
      <c r="U356"/>
      <c r="V356"/>
      <c r="W356"/>
      <c r="X356"/>
      <c r="Y356"/>
      <c r="Z356"/>
      <c r="AA356"/>
      <c r="AB356"/>
      <c r="AC356"/>
      <c r="AD356"/>
      <c r="AE356"/>
      <c r="AF356"/>
      <c r="AG356"/>
      <c r="AH356"/>
      <c r="AI356"/>
      <c r="AJ356"/>
      <c r="AK356"/>
      <c r="AL356"/>
      <c r="AM356"/>
    </row>
    <row r="357" spans="1:39" s="2" customFormat="1" ht="25.5" x14ac:dyDescent="0.25">
      <c r="A357" s="41">
        <v>15</v>
      </c>
      <c r="B357" s="52" t="s">
        <v>1818</v>
      </c>
      <c r="C357" s="57">
        <v>104352</v>
      </c>
      <c r="D357" s="54" t="s">
        <v>493</v>
      </c>
      <c r="E357" s="53" t="s">
        <v>82</v>
      </c>
      <c r="F357" s="55">
        <v>1</v>
      </c>
      <c r="G357" s="56">
        <f t="shared" si="125"/>
        <v>42.37</v>
      </c>
      <c r="H357" s="55">
        <f t="shared" si="130"/>
        <v>52.63</v>
      </c>
      <c r="I357" s="55">
        <f t="shared" si="126"/>
        <v>52.63</v>
      </c>
      <c r="J357" s="1"/>
      <c r="K357" s="249">
        <v>42.37</v>
      </c>
      <c r="L357" s="1"/>
      <c r="M357"/>
      <c r="N357"/>
      <c r="O357"/>
      <c r="P357"/>
      <c r="Q357"/>
      <c r="R357"/>
      <c r="S357"/>
      <c r="T357"/>
      <c r="U357"/>
      <c r="V357"/>
      <c r="W357"/>
      <c r="X357"/>
      <c r="Y357"/>
      <c r="Z357"/>
      <c r="AA357"/>
      <c r="AB357"/>
      <c r="AC357"/>
      <c r="AD357"/>
      <c r="AE357"/>
      <c r="AF357"/>
      <c r="AG357"/>
      <c r="AH357"/>
      <c r="AI357"/>
      <c r="AJ357"/>
      <c r="AK357"/>
      <c r="AL357"/>
      <c r="AM357"/>
    </row>
    <row r="358" spans="1:39" s="2" customFormat="1" ht="25.5" x14ac:dyDescent="0.25">
      <c r="A358" s="41">
        <v>15</v>
      </c>
      <c r="B358" s="52" t="s">
        <v>1819</v>
      </c>
      <c r="C358" s="57">
        <v>89825</v>
      </c>
      <c r="D358" s="54" t="s">
        <v>494</v>
      </c>
      <c r="E358" s="53" t="s">
        <v>82</v>
      </c>
      <c r="F358" s="55">
        <v>21</v>
      </c>
      <c r="G358" s="56">
        <f t="shared" si="125"/>
        <v>18.23</v>
      </c>
      <c r="H358" s="55">
        <f t="shared" si="130"/>
        <v>22.65</v>
      </c>
      <c r="I358" s="55">
        <f t="shared" si="126"/>
        <v>475.65</v>
      </c>
      <c r="J358" s="1"/>
      <c r="K358" s="249">
        <v>18.23</v>
      </c>
      <c r="L358" s="1"/>
      <c r="M358"/>
      <c r="N358"/>
      <c r="O358"/>
      <c r="P358"/>
      <c r="Q358"/>
      <c r="R358"/>
      <c r="S358"/>
      <c r="T358"/>
      <c r="U358"/>
      <c r="V358"/>
      <c r="W358"/>
      <c r="X358"/>
      <c r="Y358"/>
      <c r="Z358"/>
      <c r="AA358"/>
      <c r="AB358"/>
      <c r="AC358"/>
      <c r="AD358"/>
      <c r="AE358"/>
      <c r="AF358"/>
      <c r="AG358"/>
      <c r="AH358"/>
      <c r="AI358"/>
      <c r="AJ358"/>
      <c r="AK358"/>
      <c r="AL358"/>
      <c r="AM358"/>
    </row>
    <row r="359" spans="1:39" s="2" customFormat="1" ht="25.5" x14ac:dyDescent="0.25">
      <c r="A359" s="41">
        <v>15</v>
      </c>
      <c r="B359" s="52" t="s">
        <v>1820</v>
      </c>
      <c r="C359" s="57">
        <v>89829</v>
      </c>
      <c r="D359" s="54" t="s">
        <v>495</v>
      </c>
      <c r="E359" s="53" t="s">
        <v>82</v>
      </c>
      <c r="F359" s="55">
        <v>5</v>
      </c>
      <c r="G359" s="56">
        <f t="shared" si="125"/>
        <v>38.630000000000003</v>
      </c>
      <c r="H359" s="55">
        <f t="shared" si="130"/>
        <v>47.99</v>
      </c>
      <c r="I359" s="55">
        <f t="shared" si="126"/>
        <v>239.95</v>
      </c>
      <c r="J359" s="1"/>
      <c r="K359" s="249">
        <v>38.630000000000003</v>
      </c>
      <c r="L359" s="1"/>
      <c r="M359"/>
      <c r="N359"/>
      <c r="O359"/>
      <c r="P359"/>
      <c r="Q359"/>
      <c r="R359"/>
      <c r="S359"/>
      <c r="T359"/>
      <c r="U359"/>
      <c r="V359"/>
      <c r="W359"/>
      <c r="X359"/>
      <c r="Y359"/>
      <c r="Z359"/>
      <c r="AA359"/>
      <c r="AB359"/>
      <c r="AC359"/>
      <c r="AD359"/>
      <c r="AE359"/>
      <c r="AF359"/>
      <c r="AG359"/>
      <c r="AH359"/>
      <c r="AI359"/>
      <c r="AJ359"/>
      <c r="AK359"/>
      <c r="AL359"/>
      <c r="AM359"/>
    </row>
    <row r="360" spans="1:39" s="195" customFormat="1" ht="38.25" x14ac:dyDescent="0.25">
      <c r="A360" s="41">
        <v>15</v>
      </c>
      <c r="B360" s="52" t="s">
        <v>1552</v>
      </c>
      <c r="C360" s="243">
        <v>90082</v>
      </c>
      <c r="D360" s="54" t="s">
        <v>907</v>
      </c>
      <c r="E360" s="53" t="s">
        <v>777</v>
      </c>
      <c r="F360" s="55">
        <f>(SUM(F330,F331,F332,F333,F334,F335,F336,F337,F338)+F306*0.8*0.8*0.6+F307*0.6*0.6*0.6)*1*1.5</f>
        <v>813.04199999999992</v>
      </c>
      <c r="G360" s="56">
        <f>K360-(K360*I$7)</f>
        <v>9.7899999999999991</v>
      </c>
      <c r="H360" s="55">
        <f t="shared" si="130"/>
        <v>12.16</v>
      </c>
      <c r="I360" s="55">
        <f t="shared" si="126"/>
        <v>9886.59</v>
      </c>
      <c r="J360" s="1"/>
      <c r="K360" s="249">
        <v>9.7899999999999991</v>
      </c>
      <c r="L360" s="1"/>
      <c r="M360"/>
      <c r="N360"/>
      <c r="O360"/>
      <c r="P360"/>
      <c r="Q360"/>
      <c r="R360"/>
      <c r="S360"/>
      <c r="T360"/>
      <c r="U360"/>
      <c r="V360"/>
      <c r="W360"/>
      <c r="X360"/>
      <c r="Y360"/>
      <c r="Z360"/>
      <c r="AA360"/>
      <c r="AB360"/>
      <c r="AC360"/>
      <c r="AD360"/>
      <c r="AE360"/>
      <c r="AF360"/>
      <c r="AG360"/>
      <c r="AH360"/>
      <c r="AI360"/>
      <c r="AJ360"/>
      <c r="AK360"/>
      <c r="AL360"/>
      <c r="AM360"/>
    </row>
    <row r="361" spans="1:39" s="195" customFormat="1" ht="56.25" customHeight="1" x14ac:dyDescent="0.25">
      <c r="A361" s="41">
        <v>15</v>
      </c>
      <c r="B361" s="52" t="s">
        <v>1553</v>
      </c>
      <c r="C361" s="57">
        <v>93382</v>
      </c>
      <c r="D361" s="54" t="s">
        <v>882</v>
      </c>
      <c r="E361" s="53" t="s">
        <v>777</v>
      </c>
      <c r="F361" s="55">
        <f>F360-(PI()*0.5^2*F330)+(PI()*0.075^2*F331)+(PI()*0.25^2*F332)+(PI()*0.325^2*F333)+(PI()*0.2^2*F334)+(PI()*0.5^2*F335)+(PI()*0.2^2*F336)+(PI()*0.2^2*F337)+(PI()*0.325^2*F338)</f>
        <v>733.16739948156112</v>
      </c>
      <c r="G361" s="56">
        <f t="shared" ref="G361:G363" si="133">K361-(K361*I$7)</f>
        <v>28.57</v>
      </c>
      <c r="H361" s="55">
        <f t="shared" si="130"/>
        <v>35.49</v>
      </c>
      <c r="I361" s="55">
        <f t="shared" si="126"/>
        <v>26020.11</v>
      </c>
      <c r="J361" s="1"/>
      <c r="K361" s="249">
        <v>28.57</v>
      </c>
      <c r="L361" s="1"/>
      <c r="M361"/>
      <c r="N361"/>
      <c r="O361"/>
      <c r="P361"/>
      <c r="Q361"/>
      <c r="R361"/>
      <c r="S361"/>
      <c r="T361"/>
      <c r="U361"/>
      <c r="V361"/>
      <c r="W361"/>
      <c r="X361"/>
      <c r="Y361"/>
      <c r="Z361"/>
      <c r="AA361"/>
      <c r="AB361"/>
      <c r="AC361"/>
      <c r="AD361"/>
      <c r="AE361"/>
      <c r="AF361"/>
      <c r="AG361"/>
      <c r="AH361"/>
      <c r="AI361"/>
      <c r="AJ361"/>
      <c r="AK361"/>
      <c r="AL361"/>
      <c r="AM361"/>
    </row>
    <row r="362" spans="1:39" s="195" customFormat="1" ht="25.5" x14ac:dyDescent="0.25">
      <c r="A362" s="41">
        <v>15</v>
      </c>
      <c r="B362" s="52" t="s">
        <v>1554</v>
      </c>
      <c r="C362" s="53">
        <v>100981</v>
      </c>
      <c r="D362" s="54" t="s">
        <v>1295</v>
      </c>
      <c r="E362" s="53" t="s">
        <v>777</v>
      </c>
      <c r="F362" s="55">
        <f>(F360-F361)*1.3</f>
        <v>103.83698067397044</v>
      </c>
      <c r="G362" s="56">
        <f t="shared" si="133"/>
        <v>9.81</v>
      </c>
      <c r="H362" s="55">
        <f t="shared" si="130"/>
        <v>12.19</v>
      </c>
      <c r="I362" s="55">
        <f t="shared" si="126"/>
        <v>1265.77</v>
      </c>
      <c r="J362" s="1"/>
      <c r="K362" s="249">
        <v>9.81</v>
      </c>
      <c r="L362" s="1"/>
      <c r="M362"/>
      <c r="N362"/>
      <c r="O362"/>
      <c r="P362"/>
      <c r="Q362"/>
      <c r="R362"/>
      <c r="S362"/>
      <c r="T362"/>
      <c r="U362"/>
      <c r="V362"/>
      <c r="W362"/>
      <c r="X362"/>
      <c r="Y362"/>
      <c r="Z362"/>
      <c r="AA362"/>
      <c r="AB362"/>
      <c r="AC362"/>
      <c r="AD362"/>
      <c r="AE362"/>
      <c r="AF362"/>
      <c r="AG362"/>
      <c r="AH362"/>
      <c r="AI362"/>
      <c r="AJ362"/>
      <c r="AK362"/>
      <c r="AL362"/>
      <c r="AM362"/>
    </row>
    <row r="363" spans="1:39" s="195" customFormat="1" ht="25.5" x14ac:dyDescent="0.25">
      <c r="A363" s="41">
        <v>15</v>
      </c>
      <c r="B363" s="52" t="s">
        <v>1555</v>
      </c>
      <c r="C363" s="53">
        <v>97914</v>
      </c>
      <c r="D363" s="54" t="s">
        <v>1296</v>
      </c>
      <c r="E363" s="53" t="s">
        <v>954</v>
      </c>
      <c r="F363" s="55">
        <f>F362*5.2</f>
        <v>539.95229950464636</v>
      </c>
      <c r="G363" s="56">
        <f t="shared" si="133"/>
        <v>3.09</v>
      </c>
      <c r="H363" s="55">
        <f t="shared" si="130"/>
        <v>3.84</v>
      </c>
      <c r="I363" s="55">
        <f t="shared" si="126"/>
        <v>2073.42</v>
      </c>
      <c r="J363" s="1"/>
      <c r="K363" s="249">
        <v>3.09</v>
      </c>
      <c r="L363" s="1"/>
      <c r="M363"/>
      <c r="N363"/>
      <c r="O363"/>
      <c r="P363"/>
      <c r="Q363"/>
      <c r="R363"/>
      <c r="S363"/>
      <c r="T363"/>
      <c r="U363"/>
      <c r="V363"/>
      <c r="W363"/>
      <c r="X363"/>
      <c r="Y363"/>
      <c r="Z363"/>
      <c r="AA363"/>
      <c r="AB363"/>
      <c r="AC363"/>
      <c r="AD363"/>
      <c r="AE363"/>
      <c r="AF363"/>
      <c r="AG363"/>
      <c r="AH363"/>
      <c r="AI363"/>
      <c r="AJ363"/>
      <c r="AK363"/>
      <c r="AL363"/>
      <c r="AM363"/>
    </row>
    <row r="364" spans="1:39" s="195" customFormat="1" ht="25.5" x14ac:dyDescent="0.25">
      <c r="A364" s="41">
        <v>15</v>
      </c>
      <c r="B364" s="52" t="s">
        <v>1556</v>
      </c>
      <c r="C364" s="53" t="s">
        <v>1294</v>
      </c>
      <c r="D364" s="54" t="s">
        <v>1297</v>
      </c>
      <c r="E364" s="53" t="s">
        <v>777</v>
      </c>
      <c r="F364" s="55">
        <f>F362</f>
        <v>103.83698067397044</v>
      </c>
      <c r="G364" s="56">
        <f>K364-(K364*I$7)</f>
        <v>21.95</v>
      </c>
      <c r="H364" s="55">
        <f t="shared" si="130"/>
        <v>27.27</v>
      </c>
      <c r="I364" s="55">
        <f t="shared" si="126"/>
        <v>2831.63</v>
      </c>
      <c r="J364" s="1"/>
      <c r="K364" s="249">
        <v>21.95</v>
      </c>
      <c r="L364" s="1"/>
      <c r="M364"/>
      <c r="N364"/>
      <c r="O364"/>
      <c r="P364"/>
      <c r="Q364"/>
      <c r="R364"/>
      <c r="S364"/>
      <c r="T364"/>
      <c r="U364"/>
      <c r="V364"/>
      <c r="W364"/>
      <c r="X364"/>
      <c r="Y364"/>
      <c r="Z364"/>
      <c r="AA364"/>
      <c r="AB364"/>
      <c r="AC364"/>
      <c r="AD364"/>
      <c r="AE364"/>
      <c r="AF364"/>
      <c r="AG364"/>
      <c r="AH364"/>
      <c r="AI364"/>
      <c r="AJ364"/>
      <c r="AK364"/>
      <c r="AL364"/>
      <c r="AM364"/>
    </row>
    <row r="365" spans="1:39" s="2" customFormat="1" x14ac:dyDescent="0.25">
      <c r="A365" s="41"/>
      <c r="B365" s="142" t="s">
        <v>496</v>
      </c>
      <c r="C365" s="143"/>
      <c r="D365" s="144" t="s">
        <v>497</v>
      </c>
      <c r="E365" s="143"/>
      <c r="F365" s="145"/>
      <c r="G365" s="145"/>
      <c r="H365" s="145"/>
      <c r="I365" s="145">
        <f>SUM(I366:I390)</f>
        <v>138333.38</v>
      </c>
      <c r="J365" s="1"/>
      <c r="K365" s="249"/>
      <c r="L365" s="1"/>
      <c r="M365"/>
      <c r="N365"/>
      <c r="O365"/>
      <c r="P365"/>
      <c r="Q365"/>
      <c r="R365"/>
      <c r="S365"/>
      <c r="T365"/>
      <c r="U365"/>
      <c r="V365"/>
      <c r="W365"/>
      <c r="X365"/>
      <c r="Y365"/>
      <c r="Z365"/>
      <c r="AA365"/>
      <c r="AB365"/>
      <c r="AC365"/>
      <c r="AD365"/>
      <c r="AE365"/>
      <c r="AF365"/>
      <c r="AG365"/>
      <c r="AH365"/>
      <c r="AI365"/>
      <c r="AJ365"/>
      <c r="AK365"/>
      <c r="AL365"/>
      <c r="AM365"/>
    </row>
    <row r="366" spans="1:39" s="2" customFormat="1" ht="25.5" x14ac:dyDescent="0.25">
      <c r="A366" s="41">
        <v>15</v>
      </c>
      <c r="B366" s="52" t="s">
        <v>498</v>
      </c>
      <c r="C366" s="53" t="s">
        <v>499</v>
      </c>
      <c r="D366" s="54" t="s">
        <v>503</v>
      </c>
      <c r="E366" s="53" t="s">
        <v>82</v>
      </c>
      <c r="F366" s="55">
        <v>3</v>
      </c>
      <c r="G366" s="56">
        <f t="shared" si="125"/>
        <v>769.22</v>
      </c>
      <c r="H366" s="55">
        <f t="shared" ref="H366:H382" si="134">ROUND((G366*(1+I$5)),2)</f>
        <v>955.53</v>
      </c>
      <c r="I366" s="55">
        <f t="shared" si="126"/>
        <v>2866.59</v>
      </c>
      <c r="J366" s="1"/>
      <c r="K366" s="249">
        <v>769.22</v>
      </c>
      <c r="L366" s="1"/>
      <c r="M366"/>
      <c r="N366"/>
      <c r="O366"/>
      <c r="P366"/>
      <c r="Q366"/>
      <c r="R366"/>
      <c r="S366"/>
      <c r="T366"/>
      <c r="U366"/>
      <c r="V366"/>
      <c r="W366"/>
      <c r="X366"/>
      <c r="Y366"/>
      <c r="Z366"/>
      <c r="AA366"/>
      <c r="AB366"/>
      <c r="AC366"/>
      <c r="AD366"/>
      <c r="AE366"/>
      <c r="AF366"/>
      <c r="AG366"/>
      <c r="AH366"/>
      <c r="AI366"/>
      <c r="AJ366"/>
      <c r="AK366"/>
      <c r="AL366"/>
      <c r="AM366"/>
    </row>
    <row r="367" spans="1:39" s="2" customFormat="1" ht="25.5" x14ac:dyDescent="0.25">
      <c r="A367" s="41">
        <v>15</v>
      </c>
      <c r="B367" s="52" t="s">
        <v>500</v>
      </c>
      <c r="C367" s="57">
        <v>97961</v>
      </c>
      <c r="D367" s="54" t="s">
        <v>505</v>
      </c>
      <c r="E367" s="53" t="s">
        <v>82</v>
      </c>
      <c r="F367" s="55">
        <v>5</v>
      </c>
      <c r="G367" s="56">
        <f t="shared" si="125"/>
        <v>2651.8</v>
      </c>
      <c r="H367" s="55">
        <f t="shared" si="134"/>
        <v>3294.07</v>
      </c>
      <c r="I367" s="55">
        <f t="shared" si="126"/>
        <v>16470.349999999999</v>
      </c>
      <c r="J367" s="1"/>
      <c r="K367" s="249">
        <v>2651.8</v>
      </c>
      <c r="L367" s="1"/>
      <c r="M367"/>
      <c r="N367"/>
      <c r="O367"/>
      <c r="P367"/>
      <c r="Q367"/>
      <c r="R367"/>
      <c r="S367"/>
      <c r="T367"/>
      <c r="U367"/>
      <c r="V367"/>
      <c r="W367"/>
      <c r="X367"/>
      <c r="Y367"/>
      <c r="Z367"/>
      <c r="AA367"/>
      <c r="AB367"/>
      <c r="AC367"/>
      <c r="AD367"/>
      <c r="AE367"/>
      <c r="AF367"/>
      <c r="AG367"/>
      <c r="AH367"/>
      <c r="AI367"/>
      <c r="AJ367"/>
      <c r="AK367"/>
      <c r="AL367"/>
      <c r="AM367"/>
    </row>
    <row r="368" spans="1:39" s="2" customFormat="1" ht="25.5" x14ac:dyDescent="0.25">
      <c r="A368" s="41">
        <v>15</v>
      </c>
      <c r="B368" s="52" t="s">
        <v>501</v>
      </c>
      <c r="C368" s="57">
        <v>104063</v>
      </c>
      <c r="D368" s="54" t="s">
        <v>453</v>
      </c>
      <c r="E368" s="53" t="s">
        <v>82</v>
      </c>
      <c r="F368" s="55">
        <v>21</v>
      </c>
      <c r="G368" s="56">
        <f t="shared" si="125"/>
        <v>74.650000000000006</v>
      </c>
      <c r="H368" s="55">
        <f t="shared" si="134"/>
        <v>92.73</v>
      </c>
      <c r="I368" s="55">
        <f t="shared" si="126"/>
        <v>1947.33</v>
      </c>
      <c r="J368" s="1"/>
      <c r="K368" s="249">
        <v>74.650000000000006</v>
      </c>
      <c r="L368" s="1"/>
      <c r="M368"/>
      <c r="N368"/>
      <c r="O368"/>
      <c r="P368"/>
      <c r="Q368"/>
      <c r="R368"/>
      <c r="S368"/>
      <c r="T368"/>
      <c r="U368"/>
      <c r="V368"/>
      <c r="W368"/>
      <c r="X368"/>
      <c r="Y368"/>
      <c r="Z368"/>
      <c r="AA368"/>
      <c r="AB368"/>
      <c r="AC368"/>
      <c r="AD368"/>
      <c r="AE368"/>
      <c r="AF368"/>
      <c r="AG368"/>
      <c r="AH368"/>
      <c r="AI368"/>
      <c r="AJ368"/>
      <c r="AK368"/>
      <c r="AL368"/>
      <c r="AM368"/>
    </row>
    <row r="369" spans="1:39" s="2" customFormat="1" ht="25.5" x14ac:dyDescent="0.25">
      <c r="A369" s="41">
        <v>15</v>
      </c>
      <c r="B369" s="52" t="s">
        <v>1821</v>
      </c>
      <c r="C369" s="57">
        <v>89811</v>
      </c>
      <c r="D369" s="54" t="s">
        <v>455</v>
      </c>
      <c r="E369" s="53" t="s">
        <v>82</v>
      </c>
      <c r="F369" s="55">
        <v>79</v>
      </c>
      <c r="G369" s="56">
        <f t="shared" si="125"/>
        <v>47.47</v>
      </c>
      <c r="H369" s="55">
        <f t="shared" si="134"/>
        <v>58.97</v>
      </c>
      <c r="I369" s="55">
        <f t="shared" si="126"/>
        <v>4658.63</v>
      </c>
      <c r="J369" s="1"/>
      <c r="K369" s="249">
        <v>47.47</v>
      </c>
      <c r="L369" s="1"/>
      <c r="M369"/>
      <c r="N369"/>
      <c r="O369"/>
      <c r="P369"/>
      <c r="Q369"/>
      <c r="R369"/>
      <c r="S369"/>
      <c r="T369"/>
      <c r="U369"/>
      <c r="V369"/>
      <c r="W369"/>
      <c r="X369"/>
      <c r="Y369"/>
      <c r="Z369"/>
      <c r="AA369"/>
      <c r="AB369"/>
      <c r="AC369"/>
      <c r="AD369"/>
      <c r="AE369"/>
      <c r="AF369"/>
      <c r="AG369"/>
      <c r="AH369"/>
      <c r="AI369"/>
      <c r="AJ369"/>
      <c r="AK369"/>
      <c r="AL369"/>
      <c r="AM369"/>
    </row>
    <row r="370" spans="1:39" s="2" customFormat="1" ht="25.5" x14ac:dyDescent="0.25">
      <c r="A370" s="41">
        <v>15</v>
      </c>
      <c r="B370" s="52" t="s">
        <v>1822</v>
      </c>
      <c r="C370" s="57">
        <v>89746</v>
      </c>
      <c r="D370" s="54" t="s">
        <v>506</v>
      </c>
      <c r="E370" s="53" t="s">
        <v>82</v>
      </c>
      <c r="F370" s="55">
        <v>14</v>
      </c>
      <c r="G370" s="56">
        <f t="shared" si="125"/>
        <v>30.28</v>
      </c>
      <c r="H370" s="55">
        <f t="shared" si="134"/>
        <v>37.61</v>
      </c>
      <c r="I370" s="55">
        <f t="shared" si="126"/>
        <v>526.54</v>
      </c>
      <c r="J370" s="1"/>
      <c r="K370" s="249">
        <v>30.28</v>
      </c>
      <c r="L370" s="1"/>
      <c r="M370"/>
      <c r="N370"/>
      <c r="O370"/>
      <c r="P370"/>
      <c r="Q370"/>
      <c r="R370"/>
      <c r="S370"/>
      <c r="T370"/>
      <c r="U370"/>
      <c r="V370"/>
      <c r="W370"/>
      <c r="X370"/>
      <c r="Y370"/>
      <c r="Z370"/>
      <c r="AA370"/>
      <c r="AB370"/>
      <c r="AC370"/>
      <c r="AD370"/>
      <c r="AE370"/>
      <c r="AF370"/>
      <c r="AG370"/>
      <c r="AH370"/>
      <c r="AI370"/>
      <c r="AJ370"/>
      <c r="AK370"/>
      <c r="AL370"/>
      <c r="AM370"/>
    </row>
    <row r="371" spans="1:39" s="2" customFormat="1" ht="25.5" x14ac:dyDescent="0.25">
      <c r="A371" s="41">
        <v>15</v>
      </c>
      <c r="B371" s="52" t="s">
        <v>1823</v>
      </c>
      <c r="C371" s="57">
        <v>89855</v>
      </c>
      <c r="D371" s="54" t="s">
        <v>507</v>
      </c>
      <c r="E371" s="53" t="s">
        <v>82</v>
      </c>
      <c r="F371" s="55">
        <v>2</v>
      </c>
      <c r="G371" s="56">
        <f t="shared" si="125"/>
        <v>119.21</v>
      </c>
      <c r="H371" s="55">
        <f t="shared" si="134"/>
        <v>148.08000000000001</v>
      </c>
      <c r="I371" s="55">
        <f t="shared" si="126"/>
        <v>296.16000000000003</v>
      </c>
      <c r="J371" s="1"/>
      <c r="K371" s="249">
        <v>119.21</v>
      </c>
      <c r="L371" s="1"/>
      <c r="M371"/>
      <c r="N371"/>
      <c r="O371"/>
      <c r="P371"/>
      <c r="Q371"/>
      <c r="R371"/>
      <c r="S371"/>
      <c r="T371"/>
      <c r="U371"/>
      <c r="V371"/>
      <c r="W371"/>
      <c r="X371"/>
      <c r="Y371"/>
      <c r="Z371"/>
      <c r="AA371"/>
      <c r="AB371"/>
      <c r="AC371"/>
      <c r="AD371"/>
      <c r="AE371"/>
      <c r="AF371"/>
      <c r="AG371"/>
      <c r="AH371"/>
      <c r="AI371"/>
      <c r="AJ371"/>
      <c r="AK371"/>
      <c r="AL371"/>
      <c r="AM371"/>
    </row>
    <row r="372" spans="1:39" s="2" customFormat="1" ht="25.5" x14ac:dyDescent="0.25">
      <c r="A372" s="41">
        <v>15</v>
      </c>
      <c r="B372" s="52" t="s">
        <v>1824</v>
      </c>
      <c r="C372" s="57">
        <v>89797</v>
      </c>
      <c r="D372" s="54" t="s">
        <v>464</v>
      </c>
      <c r="E372" s="53" t="s">
        <v>82</v>
      </c>
      <c r="F372" s="56">
        <v>25</v>
      </c>
      <c r="G372" s="56">
        <f t="shared" si="125"/>
        <v>55.18</v>
      </c>
      <c r="H372" s="55">
        <f t="shared" si="134"/>
        <v>68.540000000000006</v>
      </c>
      <c r="I372" s="55">
        <f t="shared" si="126"/>
        <v>1713.5</v>
      </c>
      <c r="J372" s="1"/>
      <c r="K372" s="249">
        <v>55.18</v>
      </c>
      <c r="L372" s="1"/>
      <c r="M372"/>
      <c r="N372"/>
      <c r="O372"/>
      <c r="P372"/>
      <c r="Q372"/>
      <c r="R372"/>
      <c r="S372"/>
      <c r="T372"/>
      <c r="U372"/>
      <c r="V372"/>
      <c r="W372"/>
      <c r="X372"/>
      <c r="Y372"/>
      <c r="Z372"/>
      <c r="AA372"/>
      <c r="AB372"/>
      <c r="AC372"/>
      <c r="AD372"/>
      <c r="AE372"/>
      <c r="AF372"/>
      <c r="AG372"/>
      <c r="AH372"/>
      <c r="AI372"/>
      <c r="AJ372"/>
      <c r="AK372"/>
      <c r="AL372"/>
      <c r="AM372"/>
    </row>
    <row r="373" spans="1:39" s="2" customFormat="1" ht="25.5" x14ac:dyDescent="0.25">
      <c r="A373" s="41">
        <v>15</v>
      </c>
      <c r="B373" s="52" t="s">
        <v>1825</v>
      </c>
      <c r="C373" s="53" t="s">
        <v>433</v>
      </c>
      <c r="D373" s="54" t="s">
        <v>468</v>
      </c>
      <c r="E373" s="53" t="s">
        <v>29</v>
      </c>
      <c r="F373" s="56">
        <f>172.6-23</f>
        <v>149.6</v>
      </c>
      <c r="G373" s="56">
        <f t="shared" si="125"/>
        <v>112.68783000000002</v>
      </c>
      <c r="H373" s="55">
        <f t="shared" si="134"/>
        <v>139.97999999999999</v>
      </c>
      <c r="I373" s="55">
        <f t="shared" si="126"/>
        <v>20941.009999999998</v>
      </c>
      <c r="J373" s="1"/>
      <c r="K373" s="249">
        <v>112.68783000000002</v>
      </c>
      <c r="L373" s="1"/>
      <c r="M373"/>
      <c r="N373"/>
      <c r="O373"/>
      <c r="P373"/>
      <c r="Q373"/>
      <c r="R373"/>
      <c r="S373"/>
      <c r="T373"/>
      <c r="U373"/>
      <c r="V373"/>
      <c r="W373"/>
      <c r="X373"/>
      <c r="Y373"/>
      <c r="Z373"/>
      <c r="AA373"/>
      <c r="AB373"/>
      <c r="AC373"/>
      <c r="AD373"/>
      <c r="AE373"/>
      <c r="AF373"/>
      <c r="AG373"/>
      <c r="AH373"/>
      <c r="AI373"/>
      <c r="AJ373"/>
      <c r="AK373"/>
      <c r="AL373"/>
      <c r="AM373"/>
    </row>
    <row r="374" spans="1:39" s="2" customFormat="1" ht="25.5" x14ac:dyDescent="0.25">
      <c r="A374" s="41">
        <v>15</v>
      </c>
      <c r="B374" s="52" t="s">
        <v>1826</v>
      </c>
      <c r="C374" s="57">
        <v>90694</v>
      </c>
      <c r="D374" s="54" t="s">
        <v>473</v>
      </c>
      <c r="E374" s="53" t="s">
        <v>29</v>
      </c>
      <c r="F374" s="56">
        <v>191.1</v>
      </c>
      <c r="G374" s="56">
        <f t="shared" si="125"/>
        <v>50.94</v>
      </c>
      <c r="H374" s="55">
        <f t="shared" si="134"/>
        <v>63.28</v>
      </c>
      <c r="I374" s="55">
        <f t="shared" si="126"/>
        <v>12092.81</v>
      </c>
      <c r="J374" s="1"/>
      <c r="K374" s="249">
        <v>50.94</v>
      </c>
      <c r="L374" s="1"/>
      <c r="M374"/>
      <c r="N374"/>
      <c r="O374"/>
      <c r="P374"/>
      <c r="Q374"/>
      <c r="R374"/>
      <c r="S374"/>
      <c r="T374"/>
      <c r="U374"/>
      <c r="V374"/>
      <c r="W374"/>
      <c r="X374"/>
      <c r="Y374"/>
      <c r="Z374"/>
      <c r="AA374"/>
      <c r="AB374"/>
      <c r="AC374"/>
      <c r="AD374"/>
      <c r="AE374"/>
      <c r="AF374"/>
      <c r="AG374"/>
      <c r="AH374"/>
      <c r="AI374"/>
      <c r="AJ374"/>
      <c r="AK374"/>
      <c r="AL374"/>
      <c r="AM374"/>
    </row>
    <row r="375" spans="1:39" s="2" customFormat="1" ht="24.75" customHeight="1" x14ac:dyDescent="0.25">
      <c r="A375" s="41">
        <v>15</v>
      </c>
      <c r="B375" s="52" t="s">
        <v>1827</v>
      </c>
      <c r="C375" s="57">
        <v>104086</v>
      </c>
      <c r="D375" s="54" t="s">
        <v>508</v>
      </c>
      <c r="E375" s="53" t="s">
        <v>29</v>
      </c>
      <c r="F375" s="56">
        <v>22.4</v>
      </c>
      <c r="G375" s="56">
        <f t="shared" si="125"/>
        <v>105.76</v>
      </c>
      <c r="H375" s="55">
        <f t="shared" si="134"/>
        <v>131.38</v>
      </c>
      <c r="I375" s="55">
        <f t="shared" si="126"/>
        <v>2942.91</v>
      </c>
      <c r="J375" s="1"/>
      <c r="K375" s="249">
        <v>105.76</v>
      </c>
      <c r="L375" s="1"/>
      <c r="M375"/>
      <c r="N375"/>
      <c r="O375"/>
      <c r="P375"/>
      <c r="Q375"/>
      <c r="R375"/>
      <c r="S375"/>
      <c r="T375"/>
      <c r="U375"/>
      <c r="V375"/>
      <c r="W375"/>
      <c r="X375"/>
      <c r="Y375"/>
      <c r="Z375"/>
      <c r="AA375"/>
      <c r="AB375"/>
      <c r="AC375"/>
      <c r="AD375"/>
      <c r="AE375"/>
      <c r="AF375"/>
      <c r="AG375"/>
      <c r="AH375"/>
      <c r="AI375"/>
      <c r="AJ375"/>
      <c r="AK375"/>
      <c r="AL375"/>
      <c r="AM375"/>
    </row>
    <row r="376" spans="1:39" s="2" customFormat="1" x14ac:dyDescent="0.25">
      <c r="A376" s="41">
        <v>15</v>
      </c>
      <c r="B376" s="52" t="s">
        <v>1828</v>
      </c>
      <c r="C376" s="53" t="s">
        <v>502</v>
      </c>
      <c r="D376" s="54" t="s">
        <v>509</v>
      </c>
      <c r="E376" s="53" t="s">
        <v>82</v>
      </c>
      <c r="F376" s="56">
        <v>1</v>
      </c>
      <c r="G376" s="56">
        <f t="shared" si="125"/>
        <v>406.89112499999999</v>
      </c>
      <c r="H376" s="55">
        <f t="shared" si="134"/>
        <v>505.44</v>
      </c>
      <c r="I376" s="55">
        <f t="shared" si="126"/>
        <v>505.44</v>
      </c>
      <c r="J376" s="1"/>
      <c r="K376" s="249">
        <v>406.89112499999999</v>
      </c>
      <c r="L376" s="1"/>
      <c r="M376"/>
      <c r="N376"/>
      <c r="O376"/>
      <c r="P376"/>
      <c r="Q376"/>
      <c r="R376"/>
      <c r="S376"/>
      <c r="T376"/>
      <c r="U376"/>
      <c r="V376"/>
      <c r="W376"/>
      <c r="X376"/>
      <c r="Y376"/>
      <c r="Z376"/>
      <c r="AA376"/>
      <c r="AB376"/>
      <c r="AC376"/>
      <c r="AD376"/>
      <c r="AE376"/>
      <c r="AF376"/>
      <c r="AG376"/>
      <c r="AH376"/>
      <c r="AI376"/>
      <c r="AJ376"/>
      <c r="AK376"/>
      <c r="AL376"/>
      <c r="AM376"/>
    </row>
    <row r="377" spans="1:39" s="2" customFormat="1" ht="25.5" x14ac:dyDescent="0.25">
      <c r="A377" s="41">
        <v>15</v>
      </c>
      <c r="B377" s="52" t="s">
        <v>1829</v>
      </c>
      <c r="C377" s="57">
        <v>90696</v>
      </c>
      <c r="D377" s="54" t="s">
        <v>510</v>
      </c>
      <c r="E377" s="53" t="s">
        <v>29</v>
      </c>
      <c r="F377" s="56">
        <f>46.8-14.82</f>
        <v>31.979999999999997</v>
      </c>
      <c r="G377" s="56">
        <f t="shared" si="125"/>
        <v>162.18</v>
      </c>
      <c r="H377" s="55">
        <f t="shared" si="134"/>
        <v>201.46</v>
      </c>
      <c r="I377" s="55">
        <f t="shared" si="126"/>
        <v>6442.69</v>
      </c>
      <c r="J377" s="1"/>
      <c r="K377" s="249">
        <v>162.18</v>
      </c>
      <c r="L377" s="1"/>
      <c r="M377"/>
      <c r="N377"/>
      <c r="O377"/>
      <c r="P377"/>
      <c r="Q377"/>
      <c r="R377"/>
      <c r="S377"/>
      <c r="T377"/>
      <c r="U377"/>
      <c r="V377"/>
      <c r="W377"/>
      <c r="X377"/>
      <c r="Y377"/>
      <c r="Z377"/>
      <c r="AA377"/>
      <c r="AB377"/>
      <c r="AC377"/>
      <c r="AD377"/>
      <c r="AE377"/>
      <c r="AF377"/>
      <c r="AG377"/>
      <c r="AH377"/>
      <c r="AI377"/>
      <c r="AJ377"/>
      <c r="AK377"/>
      <c r="AL377"/>
      <c r="AM377"/>
    </row>
    <row r="378" spans="1:39" s="2" customFormat="1" ht="25.5" x14ac:dyDescent="0.25">
      <c r="A378" s="41">
        <v>15</v>
      </c>
      <c r="B378" s="52" t="s">
        <v>1830</v>
      </c>
      <c r="C378" s="57">
        <v>89489</v>
      </c>
      <c r="D378" s="54" t="s">
        <v>405</v>
      </c>
      <c r="E378" s="53" t="s">
        <v>82</v>
      </c>
      <c r="F378" s="56">
        <v>1</v>
      </c>
      <c r="G378" s="56">
        <f t="shared" si="125"/>
        <v>8.15</v>
      </c>
      <c r="H378" s="55">
        <f t="shared" si="134"/>
        <v>10.119999999999999</v>
      </c>
      <c r="I378" s="55">
        <f t="shared" si="126"/>
        <v>10.119999999999999</v>
      </c>
      <c r="J378" s="1"/>
      <c r="K378" s="249">
        <v>8.15</v>
      </c>
      <c r="L378" s="1"/>
      <c r="M378"/>
      <c r="N378"/>
      <c r="O378"/>
      <c r="P378"/>
      <c r="Q378"/>
      <c r="R378"/>
      <c r="S378"/>
      <c r="T378"/>
      <c r="U378"/>
      <c r="V378"/>
      <c r="W378"/>
      <c r="X378"/>
      <c r="Y378"/>
      <c r="Z378"/>
      <c r="AA378"/>
      <c r="AB378"/>
      <c r="AC378"/>
      <c r="AD378"/>
      <c r="AE378"/>
      <c r="AF378"/>
      <c r="AG378"/>
      <c r="AH378"/>
      <c r="AI378"/>
      <c r="AJ378"/>
      <c r="AK378"/>
      <c r="AL378"/>
      <c r="AM378"/>
    </row>
    <row r="379" spans="1:39" s="2" customFormat="1" ht="25.5" x14ac:dyDescent="0.25">
      <c r="A379" s="41">
        <v>15</v>
      </c>
      <c r="B379" s="52" t="s">
        <v>1831</v>
      </c>
      <c r="C379" s="57">
        <v>89363</v>
      </c>
      <c r="D379" s="54" t="s">
        <v>511</v>
      </c>
      <c r="E379" s="53" t="s">
        <v>82</v>
      </c>
      <c r="F379" s="56">
        <v>1</v>
      </c>
      <c r="G379" s="56">
        <f t="shared" si="125"/>
        <v>11.16</v>
      </c>
      <c r="H379" s="55">
        <f t="shared" si="134"/>
        <v>13.86</v>
      </c>
      <c r="I379" s="55">
        <f t="shared" si="126"/>
        <v>13.86</v>
      </c>
      <c r="J379" s="1"/>
      <c r="K379" s="249">
        <v>11.16</v>
      </c>
      <c r="L379" s="1"/>
      <c r="M379"/>
      <c r="N379"/>
      <c r="O379"/>
      <c r="P379"/>
      <c r="Q379"/>
      <c r="R379"/>
      <c r="S379"/>
      <c r="T379"/>
      <c r="U379"/>
      <c r="V379"/>
      <c r="W379"/>
      <c r="X379"/>
      <c r="Y379"/>
      <c r="Z379"/>
      <c r="AA379"/>
      <c r="AB379"/>
      <c r="AC379"/>
      <c r="AD379"/>
      <c r="AE379"/>
      <c r="AF379"/>
      <c r="AG379"/>
      <c r="AH379"/>
      <c r="AI379"/>
      <c r="AJ379"/>
      <c r="AK379"/>
      <c r="AL379"/>
      <c r="AM379"/>
    </row>
    <row r="380" spans="1:39" s="2" customFormat="1" ht="25.5" x14ac:dyDescent="0.25">
      <c r="A380" s="41">
        <v>15</v>
      </c>
      <c r="B380" s="52" t="s">
        <v>1832</v>
      </c>
      <c r="C380" s="57">
        <v>89408</v>
      </c>
      <c r="D380" s="54" t="s">
        <v>480</v>
      </c>
      <c r="E380" s="53" t="s">
        <v>82</v>
      </c>
      <c r="F380" s="56">
        <v>18</v>
      </c>
      <c r="G380" s="56">
        <f t="shared" si="125"/>
        <v>9.4600000000000009</v>
      </c>
      <c r="H380" s="55">
        <f t="shared" si="134"/>
        <v>11.75</v>
      </c>
      <c r="I380" s="55">
        <f t="shared" si="126"/>
        <v>211.5</v>
      </c>
      <c r="J380" s="1"/>
      <c r="K380" s="249">
        <v>9.4600000000000009</v>
      </c>
      <c r="L380" s="1"/>
      <c r="M380"/>
      <c r="N380"/>
      <c r="O380"/>
      <c r="P380"/>
      <c r="Q380"/>
      <c r="R380"/>
      <c r="S380"/>
      <c r="T380"/>
      <c r="U380"/>
      <c r="V380"/>
      <c r="W380"/>
      <c r="X380"/>
      <c r="Y380"/>
      <c r="Z380"/>
      <c r="AA380"/>
      <c r="AB380"/>
      <c r="AC380"/>
      <c r="AD380"/>
      <c r="AE380"/>
      <c r="AF380"/>
      <c r="AG380"/>
      <c r="AH380"/>
      <c r="AI380"/>
      <c r="AJ380"/>
      <c r="AK380"/>
      <c r="AL380"/>
      <c r="AM380"/>
    </row>
    <row r="381" spans="1:39" s="2" customFormat="1" ht="25.5" x14ac:dyDescent="0.25">
      <c r="A381" s="41">
        <v>15</v>
      </c>
      <c r="B381" s="52" t="s">
        <v>1833</v>
      </c>
      <c r="C381" s="57">
        <v>89356</v>
      </c>
      <c r="D381" s="54" t="s">
        <v>409</v>
      </c>
      <c r="E381" s="53" t="s">
        <v>29</v>
      </c>
      <c r="F381" s="56">
        <v>122.5</v>
      </c>
      <c r="G381" s="56">
        <f t="shared" si="125"/>
        <v>25.59</v>
      </c>
      <c r="H381" s="55">
        <f t="shared" si="134"/>
        <v>31.79</v>
      </c>
      <c r="I381" s="55">
        <f t="shared" si="126"/>
        <v>3894.28</v>
      </c>
      <c r="J381" s="1"/>
      <c r="K381" s="249">
        <v>25.59</v>
      </c>
      <c r="L381" s="1"/>
      <c r="M381"/>
      <c r="N381"/>
      <c r="O381"/>
      <c r="P381"/>
      <c r="Q381"/>
      <c r="R381"/>
      <c r="S381"/>
      <c r="T381"/>
      <c r="U381"/>
      <c r="V381"/>
      <c r="W381"/>
      <c r="X381"/>
      <c r="Y381"/>
      <c r="Z381"/>
      <c r="AA381"/>
      <c r="AB381"/>
      <c r="AC381"/>
      <c r="AD381"/>
      <c r="AE381"/>
      <c r="AF381"/>
      <c r="AG381"/>
      <c r="AH381"/>
      <c r="AI381"/>
      <c r="AJ381"/>
      <c r="AK381"/>
      <c r="AL381"/>
      <c r="AM381"/>
    </row>
    <row r="382" spans="1:39" s="2" customFormat="1" ht="25.5" x14ac:dyDescent="0.25">
      <c r="A382" s="41">
        <v>15</v>
      </c>
      <c r="B382" s="52" t="s">
        <v>1834</v>
      </c>
      <c r="C382" s="57">
        <v>89869</v>
      </c>
      <c r="D382" s="54" t="s">
        <v>410</v>
      </c>
      <c r="E382" s="53" t="s">
        <v>82</v>
      </c>
      <c r="F382" s="56">
        <v>10</v>
      </c>
      <c r="G382" s="56">
        <f t="shared" si="125"/>
        <v>11.13</v>
      </c>
      <c r="H382" s="55">
        <f t="shared" si="134"/>
        <v>13.83</v>
      </c>
      <c r="I382" s="55">
        <f>ROUND(F382*H382,2)</f>
        <v>138.30000000000001</v>
      </c>
      <c r="J382" s="1"/>
      <c r="K382" s="249">
        <v>11.13</v>
      </c>
      <c r="L382" s="1"/>
      <c r="M382"/>
      <c r="N382"/>
      <c r="O382"/>
      <c r="P382"/>
      <c r="Q382"/>
      <c r="R382"/>
      <c r="S382"/>
      <c r="T382"/>
      <c r="U382"/>
      <c r="V382"/>
      <c r="W382"/>
      <c r="X382"/>
      <c r="Y382"/>
      <c r="Z382"/>
      <c r="AA382"/>
      <c r="AB382"/>
      <c r="AC382"/>
      <c r="AD382"/>
      <c r="AE382"/>
      <c r="AF382"/>
      <c r="AG382"/>
      <c r="AH382"/>
      <c r="AI382"/>
      <c r="AJ382"/>
      <c r="AK382"/>
      <c r="AL382"/>
      <c r="AM382"/>
    </row>
    <row r="383" spans="1:39" s="42" customFormat="1" ht="25.5" x14ac:dyDescent="0.25">
      <c r="A383" s="41">
        <v>15</v>
      </c>
      <c r="B383" s="52" t="s">
        <v>1402</v>
      </c>
      <c r="C383" s="57">
        <v>90698</v>
      </c>
      <c r="D383" s="54" t="s">
        <v>881</v>
      </c>
      <c r="E383" s="53" t="s">
        <v>29</v>
      </c>
      <c r="F383" s="56">
        <f>14.82+16.94+13.55</f>
        <v>45.31</v>
      </c>
      <c r="G383" s="56">
        <f t="shared" ref="G383" si="135">K383-(K383*I$7)</f>
        <v>384.99</v>
      </c>
      <c r="H383" s="55">
        <f t="shared" ref="H383" si="136">ROUND((G383*(1+I$5)),2)</f>
        <v>478.23</v>
      </c>
      <c r="I383" s="55">
        <f>ROUND(F383*H383,2)</f>
        <v>21668.6</v>
      </c>
      <c r="J383" s="1"/>
      <c r="K383" s="249">
        <v>384.99</v>
      </c>
      <c r="L383" s="1"/>
      <c r="M383"/>
      <c r="N383"/>
      <c r="O383"/>
      <c r="P383"/>
      <c r="Q383"/>
      <c r="R383"/>
      <c r="S383"/>
      <c r="T383"/>
      <c r="U383"/>
      <c r="V383"/>
      <c r="W383"/>
      <c r="X383"/>
      <c r="Y383"/>
      <c r="Z383"/>
      <c r="AA383"/>
      <c r="AB383"/>
      <c r="AC383"/>
      <c r="AD383"/>
      <c r="AE383"/>
      <c r="AF383"/>
      <c r="AG383"/>
      <c r="AH383"/>
      <c r="AI383"/>
      <c r="AJ383"/>
      <c r="AK383"/>
      <c r="AL383"/>
      <c r="AM383"/>
    </row>
    <row r="384" spans="1:39" s="42" customFormat="1" x14ac:dyDescent="0.25">
      <c r="A384" s="41">
        <v>15</v>
      </c>
      <c r="B384" s="52" t="s">
        <v>1403</v>
      </c>
      <c r="C384" s="57" t="s">
        <v>1405</v>
      </c>
      <c r="D384" s="54" t="str">
        <f>UPPER("Curva 90º Vinilfort para coletor Esgotos, Junta Elástica Integrada, DN 300mm")</f>
        <v>CURVA 90º VINILFORT PARA COLETOR ESGOTOS, JUNTA ELÁSTICA INTEGRADA, DN 300MM</v>
      </c>
      <c r="E384" s="53" t="s">
        <v>82</v>
      </c>
      <c r="F384" s="56">
        <v>2</v>
      </c>
      <c r="G384" s="56">
        <f t="shared" ref="G384" si="137">K384-(K384*I$7)</f>
        <v>1452.63</v>
      </c>
      <c r="H384" s="55">
        <f t="shared" ref="H384" si="138">ROUND((G384*(1+I$5)),2)</f>
        <v>1804.46</v>
      </c>
      <c r="I384" s="55">
        <f>ROUND(F384*H384,2)</f>
        <v>3608.92</v>
      </c>
      <c r="J384" s="1"/>
      <c r="K384" s="249">
        <v>1452.63</v>
      </c>
      <c r="L384" s="1"/>
      <c r="M384"/>
      <c r="N384"/>
      <c r="O384"/>
      <c r="P384"/>
      <c r="Q384"/>
      <c r="R384"/>
      <c r="S384"/>
      <c r="T384"/>
      <c r="U384"/>
      <c r="V384"/>
      <c r="W384"/>
      <c r="X384"/>
      <c r="Y384"/>
      <c r="Z384"/>
      <c r="AA384"/>
      <c r="AB384"/>
      <c r="AC384"/>
      <c r="AD384"/>
      <c r="AE384"/>
      <c r="AF384"/>
      <c r="AG384"/>
      <c r="AH384"/>
      <c r="AI384"/>
      <c r="AJ384"/>
      <c r="AK384"/>
      <c r="AL384"/>
      <c r="AM384"/>
    </row>
    <row r="385" spans="1:39" s="42" customFormat="1" x14ac:dyDescent="0.25">
      <c r="A385" s="41">
        <v>15</v>
      </c>
      <c r="B385" s="52" t="s">
        <v>1557</v>
      </c>
      <c r="C385" s="57">
        <v>97933</v>
      </c>
      <c r="D385" s="54" t="s">
        <v>1404</v>
      </c>
      <c r="E385" s="53" t="s">
        <v>82</v>
      </c>
      <c r="F385" s="56">
        <v>1</v>
      </c>
      <c r="G385" s="56">
        <f t="shared" ref="G385" si="139">K385-(K385*I$7)</f>
        <v>1118.97</v>
      </c>
      <c r="H385" s="55">
        <f t="shared" ref="H385:H390" si="140">ROUND((G385*(1+I$5)),2)</f>
        <v>1389.98</v>
      </c>
      <c r="I385" s="55">
        <f>ROUND(F385*H385,2)</f>
        <v>1389.98</v>
      </c>
      <c r="J385" s="1"/>
      <c r="K385" s="249">
        <v>1118.97</v>
      </c>
      <c r="L385" s="1"/>
      <c r="M385"/>
      <c r="N385"/>
      <c r="O385"/>
      <c r="P385"/>
      <c r="Q385"/>
      <c r="R385"/>
      <c r="S385"/>
      <c r="T385"/>
      <c r="U385"/>
      <c r="V385"/>
      <c r="W385"/>
      <c r="X385"/>
      <c r="Y385"/>
      <c r="Z385"/>
      <c r="AA385"/>
      <c r="AB385"/>
      <c r="AC385"/>
      <c r="AD385"/>
      <c r="AE385"/>
      <c r="AF385"/>
      <c r="AG385"/>
      <c r="AH385"/>
      <c r="AI385"/>
      <c r="AJ385"/>
      <c r="AK385"/>
      <c r="AL385"/>
      <c r="AM385"/>
    </row>
    <row r="386" spans="1:39" s="195" customFormat="1" ht="38.25" x14ac:dyDescent="0.25">
      <c r="A386" s="41">
        <v>15</v>
      </c>
      <c r="B386" s="52" t="s">
        <v>1558</v>
      </c>
      <c r="C386" s="243">
        <v>90082</v>
      </c>
      <c r="D386" s="54" t="s">
        <v>907</v>
      </c>
      <c r="E386" s="53" t="s">
        <v>777</v>
      </c>
      <c r="F386" s="56">
        <f>(SUM(F373,F374,F375,F377,F383)+F366*0.5*0.5*0.6+F367*1.3*1*1.2+F385*0.6*0.6*1)*1*1.5</f>
        <v>673.5</v>
      </c>
      <c r="G386" s="56">
        <f>K386-(K386*I$7)</f>
        <v>9.7899999999999991</v>
      </c>
      <c r="H386" s="55">
        <f t="shared" si="140"/>
        <v>12.16</v>
      </c>
      <c r="I386" s="55">
        <f t="shared" ref="I386:I390" si="141">ROUND(F386*H386,2)</f>
        <v>8189.76</v>
      </c>
      <c r="J386" s="1"/>
      <c r="K386" s="249">
        <v>9.7899999999999991</v>
      </c>
      <c r="L386" s="1"/>
      <c r="M386"/>
      <c r="N386"/>
      <c r="O386"/>
      <c r="P386"/>
      <c r="Q386"/>
      <c r="R386"/>
      <c r="S386"/>
      <c r="T386"/>
      <c r="U386"/>
      <c r="V386"/>
      <c r="W386"/>
      <c r="X386"/>
      <c r="Y386"/>
      <c r="Z386"/>
      <c r="AA386"/>
      <c r="AB386"/>
      <c r="AC386"/>
      <c r="AD386"/>
      <c r="AE386"/>
      <c r="AF386"/>
      <c r="AG386"/>
      <c r="AH386"/>
      <c r="AI386"/>
      <c r="AJ386"/>
      <c r="AK386"/>
      <c r="AL386"/>
      <c r="AM386"/>
    </row>
    <row r="387" spans="1:39" s="195" customFormat="1" ht="56.25" customHeight="1" x14ac:dyDescent="0.25">
      <c r="A387" s="41">
        <v>15</v>
      </c>
      <c r="B387" s="52" t="s">
        <v>1559</v>
      </c>
      <c r="C387" s="57">
        <v>93382</v>
      </c>
      <c r="D387" s="54" t="s">
        <v>882</v>
      </c>
      <c r="E387" s="53" t="s">
        <v>777</v>
      </c>
      <c r="F387" s="55">
        <f>F386-(PI()*0.5^2*F373)+(PI()*0.075^2*F374)+(PI()*0.25^2*F375)+(PI()*0.325^2*F377)+(PI()*0.2^2*F383)</f>
        <v>580.0854493038546</v>
      </c>
      <c r="G387" s="56">
        <f t="shared" ref="G387:G389" si="142">K387-(K387*I$7)</f>
        <v>28.57</v>
      </c>
      <c r="H387" s="55">
        <f t="shared" si="140"/>
        <v>35.49</v>
      </c>
      <c r="I387" s="55">
        <f t="shared" si="141"/>
        <v>20587.23</v>
      </c>
      <c r="J387" s="1"/>
      <c r="K387" s="249">
        <v>28.57</v>
      </c>
      <c r="L387" s="1"/>
      <c r="M387"/>
      <c r="N387"/>
      <c r="O387"/>
      <c r="P387"/>
      <c r="Q387"/>
      <c r="R387"/>
      <c r="S387"/>
      <c r="T387"/>
      <c r="U387"/>
      <c r="V387"/>
      <c r="W387"/>
      <c r="X387"/>
      <c r="Y387"/>
      <c r="Z387"/>
      <c r="AA387"/>
      <c r="AB387"/>
      <c r="AC387"/>
      <c r="AD387"/>
      <c r="AE387"/>
      <c r="AF387"/>
      <c r="AG387"/>
      <c r="AH387"/>
      <c r="AI387"/>
      <c r="AJ387"/>
      <c r="AK387"/>
      <c r="AL387"/>
      <c r="AM387"/>
    </row>
    <row r="388" spans="1:39" s="195" customFormat="1" ht="25.5" x14ac:dyDescent="0.25">
      <c r="A388" s="41">
        <v>15</v>
      </c>
      <c r="B388" s="52" t="s">
        <v>1560</v>
      </c>
      <c r="C388" s="53">
        <v>100981</v>
      </c>
      <c r="D388" s="54" t="s">
        <v>1295</v>
      </c>
      <c r="E388" s="53" t="s">
        <v>777</v>
      </c>
      <c r="F388" s="55">
        <f>(F386-F387)*1.3</f>
        <v>121.43891590498902</v>
      </c>
      <c r="G388" s="56">
        <f t="shared" si="142"/>
        <v>9.81</v>
      </c>
      <c r="H388" s="55">
        <f t="shared" si="140"/>
        <v>12.19</v>
      </c>
      <c r="I388" s="55">
        <f t="shared" si="141"/>
        <v>1480.34</v>
      </c>
      <c r="J388" s="1"/>
      <c r="K388" s="249">
        <v>9.81</v>
      </c>
      <c r="L388" s="1"/>
      <c r="M388"/>
      <c r="N388"/>
      <c r="O388"/>
      <c r="P388"/>
      <c r="Q388"/>
      <c r="R388"/>
      <c r="S388"/>
      <c r="T388"/>
      <c r="U388"/>
      <c r="V388"/>
      <c r="W388"/>
      <c r="X388"/>
      <c r="Y388"/>
      <c r="Z388"/>
      <c r="AA388"/>
      <c r="AB388"/>
      <c r="AC388"/>
      <c r="AD388"/>
      <c r="AE388"/>
      <c r="AF388"/>
      <c r="AG388"/>
      <c r="AH388"/>
      <c r="AI388"/>
      <c r="AJ388"/>
      <c r="AK388"/>
      <c r="AL388"/>
      <c r="AM388"/>
    </row>
    <row r="389" spans="1:39" s="195" customFormat="1" ht="25.5" x14ac:dyDescent="0.25">
      <c r="A389" s="41">
        <v>15</v>
      </c>
      <c r="B389" s="52" t="s">
        <v>1561</v>
      </c>
      <c r="C389" s="53">
        <v>97914</v>
      </c>
      <c r="D389" s="54" t="s">
        <v>1296</v>
      </c>
      <c r="E389" s="53" t="s">
        <v>954</v>
      </c>
      <c r="F389" s="55">
        <f>F388*5.2</f>
        <v>631.48236270594293</v>
      </c>
      <c r="G389" s="56">
        <f t="shared" si="142"/>
        <v>3.09</v>
      </c>
      <c r="H389" s="55">
        <f t="shared" si="140"/>
        <v>3.84</v>
      </c>
      <c r="I389" s="55">
        <f t="shared" si="141"/>
        <v>2424.89</v>
      </c>
      <c r="J389" s="1"/>
      <c r="K389" s="249">
        <v>3.09</v>
      </c>
      <c r="L389" s="1"/>
      <c r="M389"/>
      <c r="N389"/>
      <c r="O389"/>
      <c r="P389"/>
      <c r="Q389"/>
      <c r="R389"/>
      <c r="S389"/>
      <c r="T389"/>
      <c r="U389"/>
      <c r="V389"/>
      <c r="W389"/>
      <c r="X389"/>
      <c r="Y389"/>
      <c r="Z389"/>
      <c r="AA389"/>
      <c r="AB389"/>
      <c r="AC389"/>
      <c r="AD389"/>
      <c r="AE389"/>
      <c r="AF389"/>
      <c r="AG389"/>
      <c r="AH389"/>
      <c r="AI389"/>
      <c r="AJ389"/>
      <c r="AK389"/>
      <c r="AL389"/>
      <c r="AM389"/>
    </row>
    <row r="390" spans="1:39" s="195" customFormat="1" ht="25.5" x14ac:dyDescent="0.25">
      <c r="A390" s="41">
        <v>15</v>
      </c>
      <c r="B390" s="52" t="s">
        <v>1835</v>
      </c>
      <c r="C390" s="53" t="s">
        <v>1294</v>
      </c>
      <c r="D390" s="54" t="s">
        <v>1297</v>
      </c>
      <c r="E390" s="53" t="s">
        <v>777</v>
      </c>
      <c r="F390" s="55">
        <f>F388</f>
        <v>121.43891590498902</v>
      </c>
      <c r="G390" s="56">
        <f>K390-(K390*I$7)</f>
        <v>21.95</v>
      </c>
      <c r="H390" s="55">
        <f t="shared" si="140"/>
        <v>27.27</v>
      </c>
      <c r="I390" s="55">
        <f t="shared" si="141"/>
        <v>3311.64</v>
      </c>
      <c r="J390" s="1"/>
      <c r="K390" s="249">
        <v>21.95</v>
      </c>
      <c r="L390" s="1"/>
      <c r="M390"/>
      <c r="N390"/>
      <c r="O390"/>
      <c r="P390"/>
      <c r="Q390"/>
      <c r="R390"/>
      <c r="S390"/>
      <c r="T390"/>
      <c r="U390"/>
      <c r="V390"/>
      <c r="W390"/>
      <c r="X390"/>
      <c r="Y390"/>
      <c r="Z390"/>
      <c r="AA390"/>
      <c r="AB390"/>
      <c r="AC390"/>
      <c r="AD390"/>
      <c r="AE390"/>
      <c r="AF390"/>
      <c r="AG390"/>
      <c r="AH390"/>
      <c r="AI390"/>
      <c r="AJ390"/>
      <c r="AK390"/>
      <c r="AL390"/>
      <c r="AM390"/>
    </row>
    <row r="391" spans="1:39" s="2" customFormat="1" x14ac:dyDescent="0.25">
      <c r="A391" s="41"/>
      <c r="B391" s="142" t="s">
        <v>512</v>
      </c>
      <c r="C391" s="143"/>
      <c r="D391" s="144" t="s">
        <v>513</v>
      </c>
      <c r="E391" s="143"/>
      <c r="F391" s="145"/>
      <c r="G391" s="145"/>
      <c r="H391" s="145"/>
      <c r="I391" s="145">
        <f>SUM(I392:I402)</f>
        <v>6745.1100000000006</v>
      </c>
      <c r="J391" s="1"/>
      <c r="K391" s="249"/>
      <c r="L391" s="1"/>
      <c r="M391"/>
      <c r="N391"/>
      <c r="O391"/>
      <c r="P391"/>
      <c r="Q391"/>
      <c r="R391"/>
      <c r="S391"/>
      <c r="T391"/>
      <c r="U391"/>
      <c r="V391"/>
      <c r="W391"/>
      <c r="X391"/>
      <c r="Y391"/>
      <c r="Z391"/>
      <c r="AA391"/>
      <c r="AB391"/>
      <c r="AC391"/>
      <c r="AD391"/>
      <c r="AE391"/>
      <c r="AF391"/>
      <c r="AG391"/>
      <c r="AH391"/>
      <c r="AI391"/>
      <c r="AJ391"/>
      <c r="AK391"/>
      <c r="AL391"/>
      <c r="AM391"/>
    </row>
    <row r="392" spans="1:39" s="2" customFormat="1" ht="25.5" x14ac:dyDescent="0.25">
      <c r="A392" s="41">
        <v>15</v>
      </c>
      <c r="B392" s="52" t="s">
        <v>514</v>
      </c>
      <c r="C392" s="53" t="s">
        <v>515</v>
      </c>
      <c r="D392" s="54" t="s">
        <v>525</v>
      </c>
      <c r="E392" s="53" t="s">
        <v>82</v>
      </c>
      <c r="F392" s="55">
        <v>6</v>
      </c>
      <c r="G392" s="56">
        <f t="shared" si="125"/>
        <v>18.938000000000002</v>
      </c>
      <c r="H392" s="55">
        <f t="shared" ref="H392:H402" si="143">ROUND((G392*(1+I$5)),2)</f>
        <v>23.52</v>
      </c>
      <c r="I392" s="55">
        <f t="shared" si="126"/>
        <v>141.12</v>
      </c>
      <c r="J392" s="1"/>
      <c r="K392" s="249">
        <v>18.938000000000002</v>
      </c>
      <c r="L392" s="1"/>
      <c r="M392"/>
      <c r="N392"/>
      <c r="O392"/>
      <c r="P392"/>
      <c r="Q392"/>
      <c r="R392"/>
      <c r="S392"/>
      <c r="T392"/>
      <c r="U392"/>
      <c r="V392"/>
      <c r="W392"/>
      <c r="X392"/>
      <c r="Y392"/>
      <c r="Z392"/>
      <c r="AA392"/>
      <c r="AB392"/>
      <c r="AC392"/>
      <c r="AD392"/>
      <c r="AE392"/>
      <c r="AF392"/>
      <c r="AG392"/>
      <c r="AH392"/>
      <c r="AI392"/>
      <c r="AJ392"/>
      <c r="AK392"/>
      <c r="AL392"/>
      <c r="AM392"/>
    </row>
    <row r="393" spans="1:39" s="2" customFormat="1" ht="25.5" x14ac:dyDescent="0.25">
      <c r="A393" s="41">
        <v>15</v>
      </c>
      <c r="B393" s="52" t="s">
        <v>1836</v>
      </c>
      <c r="C393" s="57">
        <v>101910</v>
      </c>
      <c r="D393" s="54" t="s">
        <v>526</v>
      </c>
      <c r="E393" s="53" t="s">
        <v>82</v>
      </c>
      <c r="F393" s="55">
        <v>10</v>
      </c>
      <c r="G393" s="56">
        <f t="shared" si="125"/>
        <v>229.46</v>
      </c>
      <c r="H393" s="55">
        <f t="shared" si="143"/>
        <v>285.04000000000002</v>
      </c>
      <c r="I393" s="55">
        <f t="shared" si="126"/>
        <v>2850.4</v>
      </c>
      <c r="J393" s="1"/>
      <c r="K393" s="249">
        <v>229.46</v>
      </c>
      <c r="L393" s="1"/>
      <c r="M393"/>
      <c r="N393"/>
      <c r="O393"/>
      <c r="P393"/>
      <c r="Q393"/>
      <c r="R393"/>
      <c r="S393"/>
      <c r="T393"/>
      <c r="U393"/>
      <c r="V393"/>
      <c r="W393"/>
      <c r="X393"/>
      <c r="Y393"/>
      <c r="Z393"/>
      <c r="AA393"/>
      <c r="AB393"/>
      <c r="AC393"/>
      <c r="AD393"/>
      <c r="AE393"/>
      <c r="AF393"/>
      <c r="AG393"/>
      <c r="AH393"/>
      <c r="AI393"/>
      <c r="AJ393"/>
      <c r="AK393"/>
      <c r="AL393"/>
      <c r="AM393"/>
    </row>
    <row r="394" spans="1:39" s="2" customFormat="1" ht="25.5" x14ac:dyDescent="0.25">
      <c r="A394" s="41">
        <v>15</v>
      </c>
      <c r="B394" s="52" t="s">
        <v>1837</v>
      </c>
      <c r="C394" s="53" t="s">
        <v>516</v>
      </c>
      <c r="D394" s="54" t="s">
        <v>527</v>
      </c>
      <c r="E394" s="53" t="s">
        <v>82</v>
      </c>
      <c r="F394" s="55">
        <v>10</v>
      </c>
      <c r="G394" s="56">
        <f t="shared" si="125"/>
        <v>17.578000000000003</v>
      </c>
      <c r="H394" s="55">
        <f t="shared" si="143"/>
        <v>21.84</v>
      </c>
      <c r="I394" s="55">
        <f t="shared" si="126"/>
        <v>218.4</v>
      </c>
      <c r="J394" s="1"/>
      <c r="K394" s="249">
        <v>17.578000000000003</v>
      </c>
      <c r="L394" s="1"/>
      <c r="M394"/>
      <c r="N394"/>
      <c r="O394"/>
      <c r="P394"/>
      <c r="Q394"/>
      <c r="R394"/>
      <c r="S394"/>
      <c r="T394"/>
      <c r="U394"/>
      <c r="V394"/>
      <c r="W394"/>
      <c r="X394"/>
      <c r="Y394"/>
      <c r="Z394"/>
      <c r="AA394"/>
      <c r="AB394"/>
      <c r="AC394"/>
      <c r="AD394"/>
      <c r="AE394"/>
      <c r="AF394"/>
      <c r="AG394"/>
      <c r="AH394"/>
      <c r="AI394"/>
      <c r="AJ394"/>
      <c r="AK394"/>
      <c r="AL394"/>
      <c r="AM394"/>
    </row>
    <row r="395" spans="1:39" s="2" customFormat="1" x14ac:dyDescent="0.25">
      <c r="A395" s="41">
        <v>15</v>
      </c>
      <c r="B395" s="52" t="s">
        <v>1838</v>
      </c>
      <c r="C395" s="53" t="s">
        <v>517</v>
      </c>
      <c r="D395" s="54" t="s">
        <v>528</v>
      </c>
      <c r="E395" s="53" t="s">
        <v>82</v>
      </c>
      <c r="F395" s="55">
        <v>1</v>
      </c>
      <c r="G395" s="56">
        <f t="shared" si="125"/>
        <v>220.58150000000001</v>
      </c>
      <c r="H395" s="55">
        <f t="shared" si="143"/>
        <v>274.01</v>
      </c>
      <c r="I395" s="55">
        <f t="shared" si="126"/>
        <v>274.01</v>
      </c>
      <c r="J395" s="1"/>
      <c r="K395" s="249">
        <v>220.58150000000001</v>
      </c>
      <c r="L395" s="1"/>
      <c r="M395"/>
      <c r="N395"/>
      <c r="O395"/>
      <c r="P395"/>
      <c r="Q395"/>
      <c r="R395"/>
      <c r="S395"/>
      <c r="T395"/>
      <c r="U395"/>
      <c r="V395"/>
      <c r="W395"/>
      <c r="X395"/>
      <c r="Y395"/>
      <c r="Z395"/>
      <c r="AA395"/>
      <c r="AB395"/>
      <c r="AC395"/>
      <c r="AD395"/>
      <c r="AE395"/>
      <c r="AF395"/>
      <c r="AG395"/>
      <c r="AH395"/>
      <c r="AI395"/>
      <c r="AJ395"/>
      <c r="AK395"/>
      <c r="AL395"/>
      <c r="AM395"/>
    </row>
    <row r="396" spans="1:39" s="2" customFormat="1" ht="25.5" x14ac:dyDescent="0.25">
      <c r="A396" s="41">
        <v>15</v>
      </c>
      <c r="B396" s="52" t="s">
        <v>1839</v>
      </c>
      <c r="C396" s="53" t="s">
        <v>518</v>
      </c>
      <c r="D396" s="54" t="s">
        <v>529</v>
      </c>
      <c r="E396" s="53" t="s">
        <v>82</v>
      </c>
      <c r="F396" s="55">
        <v>6</v>
      </c>
      <c r="G396" s="56">
        <f t="shared" ref="G396:G421" si="144">K396-(K396*I$7)</f>
        <v>18.64</v>
      </c>
      <c r="H396" s="55">
        <f t="shared" si="143"/>
        <v>23.15</v>
      </c>
      <c r="I396" s="55">
        <f t="shared" ref="I396:I421" si="145">ROUND(F396*H396,2)</f>
        <v>138.9</v>
      </c>
      <c r="J396" s="1"/>
      <c r="K396" s="249">
        <v>18.64</v>
      </c>
      <c r="L396" s="1"/>
      <c r="M396"/>
      <c r="N396"/>
      <c r="O396"/>
      <c r="P396"/>
      <c r="Q396"/>
      <c r="R396"/>
      <c r="S396"/>
      <c r="T396"/>
      <c r="U396"/>
      <c r="V396"/>
      <c r="W396"/>
      <c r="X396"/>
      <c r="Y396"/>
      <c r="Z396"/>
      <c r="AA396"/>
      <c r="AB396"/>
      <c r="AC396"/>
      <c r="AD396"/>
      <c r="AE396"/>
      <c r="AF396"/>
      <c r="AG396"/>
      <c r="AH396"/>
      <c r="AI396"/>
      <c r="AJ396"/>
      <c r="AK396"/>
      <c r="AL396"/>
      <c r="AM396"/>
    </row>
    <row r="397" spans="1:39" s="2" customFormat="1" x14ac:dyDescent="0.25">
      <c r="A397" s="41">
        <v>15</v>
      </c>
      <c r="B397" s="52" t="s">
        <v>1840</v>
      </c>
      <c r="C397" s="53" t="s">
        <v>519</v>
      </c>
      <c r="D397" s="54" t="s">
        <v>530</v>
      </c>
      <c r="E397" s="53" t="s">
        <v>82</v>
      </c>
      <c r="F397" s="55">
        <v>2</v>
      </c>
      <c r="G397" s="56">
        <f t="shared" si="144"/>
        <v>7.6490000000000009</v>
      </c>
      <c r="H397" s="55">
        <f t="shared" si="143"/>
        <v>9.5</v>
      </c>
      <c r="I397" s="55">
        <f t="shared" si="145"/>
        <v>19</v>
      </c>
      <c r="J397" s="1"/>
      <c r="K397" s="249">
        <v>7.6490000000000009</v>
      </c>
      <c r="L397" s="1"/>
      <c r="M397"/>
      <c r="N397"/>
      <c r="O397"/>
      <c r="P397"/>
      <c r="Q397"/>
      <c r="R397"/>
      <c r="S397"/>
      <c r="T397"/>
      <c r="U397"/>
      <c r="V397"/>
      <c r="W397"/>
      <c r="X397"/>
      <c r="Y397"/>
      <c r="Z397"/>
      <c r="AA397"/>
      <c r="AB397"/>
      <c r="AC397"/>
      <c r="AD397"/>
      <c r="AE397"/>
      <c r="AF397"/>
      <c r="AG397"/>
      <c r="AH397"/>
      <c r="AI397"/>
      <c r="AJ397"/>
      <c r="AK397"/>
      <c r="AL397"/>
      <c r="AM397"/>
    </row>
    <row r="398" spans="1:39" s="2" customFormat="1" ht="27.75" customHeight="1" x14ac:dyDescent="0.25">
      <c r="A398" s="41">
        <v>15</v>
      </c>
      <c r="B398" s="52" t="s">
        <v>1841</v>
      </c>
      <c r="C398" s="53" t="s">
        <v>520</v>
      </c>
      <c r="D398" s="54" t="s">
        <v>531</v>
      </c>
      <c r="E398" s="53" t="s">
        <v>82</v>
      </c>
      <c r="F398" s="55">
        <v>2</v>
      </c>
      <c r="G398" s="56">
        <f t="shared" si="144"/>
        <v>47.656168000000001</v>
      </c>
      <c r="H398" s="55">
        <f t="shared" si="143"/>
        <v>59.2</v>
      </c>
      <c r="I398" s="55">
        <f t="shared" si="145"/>
        <v>118.4</v>
      </c>
      <c r="J398" s="1"/>
      <c r="K398" s="249">
        <v>47.656168000000001</v>
      </c>
      <c r="L398" s="1"/>
      <c r="M398"/>
      <c r="N398"/>
      <c r="O398"/>
      <c r="P398"/>
      <c r="Q398"/>
      <c r="R398"/>
      <c r="S398"/>
      <c r="T398"/>
      <c r="U398"/>
      <c r="V398"/>
      <c r="W398"/>
      <c r="X398"/>
      <c r="Y398"/>
      <c r="Z398"/>
      <c r="AA398"/>
      <c r="AB398"/>
      <c r="AC398"/>
      <c r="AD398"/>
      <c r="AE398"/>
      <c r="AF398"/>
      <c r="AG398"/>
      <c r="AH398"/>
      <c r="AI398"/>
      <c r="AJ398"/>
      <c r="AK398"/>
      <c r="AL398"/>
      <c r="AM398"/>
    </row>
    <row r="399" spans="1:39" s="2" customFormat="1" ht="25.5" x14ac:dyDescent="0.25">
      <c r="A399" s="41">
        <v>15</v>
      </c>
      <c r="B399" s="52" t="s">
        <v>1842</v>
      </c>
      <c r="C399" s="53" t="s">
        <v>521</v>
      </c>
      <c r="D399" s="54" t="s">
        <v>532</v>
      </c>
      <c r="E399" s="53" t="s">
        <v>82</v>
      </c>
      <c r="F399" s="55">
        <v>50</v>
      </c>
      <c r="G399" s="56">
        <f t="shared" si="144"/>
        <v>24.718000000000004</v>
      </c>
      <c r="H399" s="55">
        <f t="shared" si="143"/>
        <v>30.7</v>
      </c>
      <c r="I399" s="55">
        <f t="shared" si="145"/>
        <v>1535</v>
      </c>
      <c r="J399" s="1"/>
      <c r="K399" s="249">
        <v>24.718000000000004</v>
      </c>
      <c r="L399" s="1"/>
      <c r="M399"/>
      <c r="N399"/>
      <c r="O399"/>
      <c r="P399"/>
      <c r="Q399"/>
      <c r="R399"/>
      <c r="S399"/>
      <c r="T399"/>
      <c r="U399"/>
      <c r="V399"/>
      <c r="W399"/>
      <c r="X399"/>
      <c r="Y399"/>
      <c r="Z399"/>
      <c r="AA399"/>
      <c r="AB399"/>
      <c r="AC399"/>
      <c r="AD399"/>
      <c r="AE399"/>
      <c r="AF399"/>
      <c r="AG399"/>
      <c r="AH399"/>
      <c r="AI399"/>
      <c r="AJ399"/>
      <c r="AK399"/>
      <c r="AL399"/>
      <c r="AM399"/>
    </row>
    <row r="400" spans="1:39" s="2" customFormat="1" ht="25.5" x14ac:dyDescent="0.25">
      <c r="A400" s="41">
        <v>15</v>
      </c>
      <c r="B400" s="52" t="s">
        <v>1843</v>
      </c>
      <c r="C400" s="53" t="s">
        <v>522</v>
      </c>
      <c r="D400" s="54" t="s">
        <v>533</v>
      </c>
      <c r="E400" s="53" t="s">
        <v>82</v>
      </c>
      <c r="F400" s="55">
        <v>3</v>
      </c>
      <c r="G400" s="56">
        <f t="shared" si="144"/>
        <v>365.20000000000005</v>
      </c>
      <c r="H400" s="55">
        <f t="shared" si="143"/>
        <v>453.65</v>
      </c>
      <c r="I400" s="55">
        <f t="shared" si="145"/>
        <v>1360.95</v>
      </c>
      <c r="J400" s="1"/>
      <c r="K400" s="249">
        <v>365.20000000000005</v>
      </c>
      <c r="L400" s="1"/>
      <c r="M400"/>
      <c r="N400"/>
      <c r="O400"/>
      <c r="P400"/>
      <c r="Q400"/>
      <c r="R400"/>
      <c r="S400"/>
      <c r="T400"/>
      <c r="U400"/>
      <c r="V400"/>
      <c r="W400"/>
      <c r="X400"/>
      <c r="Y400"/>
      <c r="Z400"/>
      <c r="AA400"/>
      <c r="AB400"/>
      <c r="AC400"/>
      <c r="AD400"/>
      <c r="AE400"/>
      <c r="AF400"/>
      <c r="AG400"/>
      <c r="AH400"/>
      <c r="AI400"/>
      <c r="AJ400"/>
      <c r="AK400"/>
      <c r="AL400"/>
      <c r="AM400"/>
    </row>
    <row r="401" spans="1:39" s="2" customFormat="1" ht="25.5" x14ac:dyDescent="0.25">
      <c r="A401" s="41">
        <v>15</v>
      </c>
      <c r="B401" s="52" t="s">
        <v>1844</v>
      </c>
      <c r="C401" s="53" t="s">
        <v>523</v>
      </c>
      <c r="D401" s="54" t="s">
        <v>534</v>
      </c>
      <c r="E401" s="53" t="s">
        <v>82</v>
      </c>
      <c r="F401" s="55">
        <v>2</v>
      </c>
      <c r="G401" s="56">
        <f t="shared" si="144"/>
        <v>29.785</v>
      </c>
      <c r="H401" s="55">
        <f t="shared" si="143"/>
        <v>37</v>
      </c>
      <c r="I401" s="55">
        <f t="shared" si="145"/>
        <v>74</v>
      </c>
      <c r="J401" s="1"/>
      <c r="K401" s="249">
        <v>29.785</v>
      </c>
      <c r="L401" s="1"/>
      <c r="M401"/>
      <c r="N401"/>
      <c r="O401"/>
      <c r="P401"/>
      <c r="Q401"/>
      <c r="R401"/>
      <c r="S401"/>
      <c r="T401"/>
      <c r="U401"/>
      <c r="V401"/>
      <c r="W401"/>
      <c r="X401"/>
      <c r="Y401"/>
      <c r="Z401"/>
      <c r="AA401"/>
      <c r="AB401"/>
      <c r="AC401"/>
      <c r="AD401"/>
      <c r="AE401"/>
      <c r="AF401"/>
      <c r="AG401"/>
      <c r="AH401"/>
      <c r="AI401"/>
      <c r="AJ401"/>
      <c r="AK401"/>
      <c r="AL401"/>
      <c r="AM401"/>
    </row>
    <row r="402" spans="1:39" s="2" customFormat="1" ht="38.25" x14ac:dyDescent="0.25">
      <c r="A402" s="41">
        <v>15</v>
      </c>
      <c r="B402" s="52" t="s">
        <v>1845</v>
      </c>
      <c r="C402" s="53" t="s">
        <v>524</v>
      </c>
      <c r="D402" s="54" t="s">
        <v>535</v>
      </c>
      <c r="E402" s="53" t="s">
        <v>82</v>
      </c>
      <c r="F402" s="55">
        <v>1</v>
      </c>
      <c r="G402" s="56">
        <f t="shared" si="144"/>
        <v>12.022000000000002</v>
      </c>
      <c r="H402" s="55">
        <f t="shared" si="143"/>
        <v>14.93</v>
      </c>
      <c r="I402" s="55">
        <f t="shared" si="145"/>
        <v>14.93</v>
      </c>
      <c r="J402" s="1"/>
      <c r="K402" s="249">
        <v>12.022000000000002</v>
      </c>
      <c r="L402" s="1"/>
      <c r="M402"/>
      <c r="N402"/>
      <c r="O402"/>
      <c r="P402"/>
      <c r="Q402"/>
      <c r="R402"/>
      <c r="S402"/>
      <c r="T402"/>
      <c r="U402"/>
      <c r="V402"/>
      <c r="W402"/>
      <c r="X402"/>
      <c r="Y402"/>
      <c r="Z402"/>
      <c r="AA402"/>
      <c r="AB402"/>
      <c r="AC402"/>
      <c r="AD402"/>
      <c r="AE402"/>
      <c r="AF402"/>
      <c r="AG402"/>
      <c r="AH402"/>
      <c r="AI402"/>
      <c r="AJ402"/>
      <c r="AK402"/>
      <c r="AL402"/>
      <c r="AM402"/>
    </row>
    <row r="403" spans="1:39" s="2" customFormat="1" x14ac:dyDescent="0.25">
      <c r="A403" s="41" t="s">
        <v>776</v>
      </c>
      <c r="B403" s="48">
        <v>16</v>
      </c>
      <c r="C403" s="49"/>
      <c r="D403" s="50" t="s">
        <v>537</v>
      </c>
      <c r="E403" s="49"/>
      <c r="F403" s="51"/>
      <c r="G403" s="51"/>
      <c r="H403" s="51"/>
      <c r="I403" s="51">
        <f>SUMIF($A:$A,$B403,$I:$I)</f>
        <v>662547.48000000021</v>
      </c>
      <c r="J403" s="1"/>
      <c r="K403" s="249"/>
      <c r="L403" s="1"/>
      <c r="M403"/>
      <c r="N403"/>
      <c r="O403"/>
      <c r="P403"/>
      <c r="Q403"/>
      <c r="R403"/>
      <c r="S403"/>
      <c r="T403"/>
      <c r="U403"/>
      <c r="V403"/>
      <c r="W403"/>
      <c r="X403"/>
      <c r="Y403"/>
      <c r="Z403"/>
      <c r="AA403"/>
      <c r="AB403"/>
      <c r="AC403"/>
      <c r="AD403"/>
      <c r="AE403"/>
      <c r="AF403"/>
      <c r="AG403"/>
      <c r="AH403"/>
      <c r="AI403"/>
      <c r="AJ403"/>
      <c r="AK403"/>
      <c r="AL403"/>
      <c r="AM403"/>
    </row>
    <row r="404" spans="1:39" s="2" customFormat="1" x14ac:dyDescent="0.25">
      <c r="A404" s="41"/>
      <c r="B404" s="142" t="s">
        <v>536</v>
      </c>
      <c r="C404" s="143"/>
      <c r="D404" s="144" t="s">
        <v>538</v>
      </c>
      <c r="E404" s="143"/>
      <c r="F404" s="145"/>
      <c r="G404" s="145"/>
      <c r="H404" s="145"/>
      <c r="I404" s="145">
        <f>SUM(I405:I491)</f>
        <v>343628.76000000007</v>
      </c>
      <c r="J404" s="1"/>
      <c r="K404" s="249"/>
      <c r="L404" s="1"/>
      <c r="M404"/>
      <c r="N404"/>
      <c r="O404"/>
      <c r="P404"/>
      <c r="Q404"/>
      <c r="R404"/>
      <c r="S404"/>
      <c r="T404"/>
      <c r="U404"/>
      <c r="V404"/>
      <c r="W404"/>
      <c r="X404"/>
      <c r="Y404"/>
      <c r="Z404"/>
      <c r="AA404"/>
      <c r="AB404"/>
      <c r="AC404"/>
      <c r="AD404"/>
      <c r="AE404"/>
      <c r="AF404"/>
      <c r="AG404"/>
      <c r="AH404"/>
      <c r="AI404"/>
      <c r="AJ404"/>
      <c r="AK404"/>
      <c r="AL404"/>
      <c r="AM404"/>
    </row>
    <row r="405" spans="1:39" s="2" customFormat="1" x14ac:dyDescent="0.25">
      <c r="A405" s="41">
        <v>16</v>
      </c>
      <c r="B405" s="52" t="s">
        <v>539</v>
      </c>
      <c r="C405" s="53" t="s">
        <v>540</v>
      </c>
      <c r="D405" s="54" t="s">
        <v>575</v>
      </c>
      <c r="E405" s="53" t="s">
        <v>82</v>
      </c>
      <c r="F405" s="55">
        <v>1</v>
      </c>
      <c r="G405" s="56">
        <f t="shared" si="144"/>
        <v>2.1227</v>
      </c>
      <c r="H405" s="55">
        <f t="shared" ref="H405:H468" si="146">ROUND((G405*(1+I$5)),2)</f>
        <v>2.64</v>
      </c>
      <c r="I405" s="55">
        <f t="shared" si="145"/>
        <v>2.64</v>
      </c>
      <c r="J405" s="1"/>
      <c r="K405" s="249">
        <v>2.1227</v>
      </c>
      <c r="L405" s="1"/>
      <c r="M405"/>
      <c r="N405"/>
      <c r="O405"/>
      <c r="P405"/>
      <c r="Q405"/>
      <c r="R405"/>
      <c r="S405"/>
      <c r="T405"/>
      <c r="U405"/>
      <c r="V405"/>
      <c r="W405"/>
      <c r="X405"/>
      <c r="Y405"/>
      <c r="Z405"/>
      <c r="AA405"/>
      <c r="AB405"/>
      <c r="AC405"/>
      <c r="AD405"/>
      <c r="AE405"/>
      <c r="AF405"/>
      <c r="AG405"/>
      <c r="AH405"/>
      <c r="AI405"/>
      <c r="AJ405"/>
      <c r="AK405"/>
      <c r="AL405"/>
      <c r="AM405"/>
    </row>
    <row r="406" spans="1:39" s="2" customFormat="1" ht="25.5" x14ac:dyDescent="0.25">
      <c r="A406" s="41">
        <v>16</v>
      </c>
      <c r="B406" s="52" t="s">
        <v>541</v>
      </c>
      <c r="C406" s="57">
        <v>91940</v>
      </c>
      <c r="D406" s="54" t="s">
        <v>576</v>
      </c>
      <c r="E406" s="53" t="s">
        <v>82</v>
      </c>
      <c r="F406" s="55">
        <v>327</v>
      </c>
      <c r="G406" s="56">
        <f t="shared" si="144"/>
        <v>20.170000000000002</v>
      </c>
      <c r="H406" s="55">
        <f t="shared" si="146"/>
        <v>25.06</v>
      </c>
      <c r="I406" s="55">
        <f t="shared" si="145"/>
        <v>8194.6200000000008</v>
      </c>
      <c r="J406" s="1"/>
      <c r="K406" s="249">
        <v>20.170000000000002</v>
      </c>
      <c r="L406" s="1"/>
      <c r="M406"/>
      <c r="N406"/>
      <c r="O406"/>
      <c r="P406"/>
      <c r="Q406"/>
      <c r="R406"/>
      <c r="S406"/>
      <c r="T406"/>
      <c r="U406"/>
      <c r="V406"/>
      <c r="W406"/>
      <c r="X406"/>
      <c r="Y406"/>
      <c r="Z406"/>
      <c r="AA406"/>
      <c r="AB406"/>
      <c r="AC406"/>
      <c r="AD406"/>
      <c r="AE406"/>
      <c r="AF406"/>
      <c r="AG406"/>
      <c r="AH406"/>
      <c r="AI406"/>
      <c r="AJ406"/>
      <c r="AK406"/>
      <c r="AL406"/>
      <c r="AM406"/>
    </row>
    <row r="407" spans="1:39" s="2" customFormat="1" ht="26.25" customHeight="1" x14ac:dyDescent="0.25">
      <c r="A407" s="41">
        <v>16</v>
      </c>
      <c r="B407" s="52" t="s">
        <v>1846</v>
      </c>
      <c r="C407" s="57">
        <v>91937</v>
      </c>
      <c r="D407" s="54" t="s">
        <v>577</v>
      </c>
      <c r="E407" s="53" t="s">
        <v>82</v>
      </c>
      <c r="F407" s="55">
        <v>114</v>
      </c>
      <c r="G407" s="56">
        <f t="shared" si="144"/>
        <v>17.86</v>
      </c>
      <c r="H407" s="55">
        <f t="shared" si="146"/>
        <v>22.19</v>
      </c>
      <c r="I407" s="55">
        <f t="shared" si="145"/>
        <v>2529.66</v>
      </c>
      <c r="J407" s="1"/>
      <c r="K407" s="249">
        <v>17.86</v>
      </c>
      <c r="L407" s="1"/>
      <c r="M407"/>
      <c r="N407"/>
      <c r="O407"/>
      <c r="P407"/>
      <c r="Q407"/>
      <c r="R407"/>
      <c r="S407"/>
      <c r="T407"/>
      <c r="U407"/>
      <c r="V407"/>
      <c r="W407"/>
      <c r="X407"/>
      <c r="Y407"/>
      <c r="Z407"/>
      <c r="AA407"/>
      <c r="AB407"/>
      <c r="AC407"/>
      <c r="AD407"/>
      <c r="AE407"/>
      <c r="AF407"/>
      <c r="AG407"/>
      <c r="AH407"/>
      <c r="AI407"/>
      <c r="AJ407"/>
      <c r="AK407"/>
      <c r="AL407"/>
      <c r="AM407"/>
    </row>
    <row r="408" spans="1:39" s="2" customFormat="1" ht="25.5" x14ac:dyDescent="0.25">
      <c r="A408" s="41">
        <v>16</v>
      </c>
      <c r="B408" s="52" t="s">
        <v>1847</v>
      </c>
      <c r="C408" s="57">
        <v>92868</v>
      </c>
      <c r="D408" s="54" t="s">
        <v>578</v>
      </c>
      <c r="E408" s="53" t="s">
        <v>82</v>
      </c>
      <c r="F408" s="55">
        <v>2</v>
      </c>
      <c r="G408" s="56">
        <f t="shared" si="144"/>
        <v>18.8</v>
      </c>
      <c r="H408" s="55">
        <f t="shared" si="146"/>
        <v>23.35</v>
      </c>
      <c r="I408" s="55">
        <f t="shared" si="145"/>
        <v>46.7</v>
      </c>
      <c r="J408" s="1"/>
      <c r="K408" s="249">
        <v>18.8</v>
      </c>
      <c r="L408" s="1"/>
      <c r="M408"/>
      <c r="N408"/>
      <c r="O408"/>
      <c r="P408"/>
      <c r="Q408"/>
      <c r="R408"/>
      <c r="S408"/>
      <c r="T408"/>
      <c r="U408"/>
      <c r="V408"/>
      <c r="W408"/>
      <c r="X408"/>
      <c r="Y408"/>
      <c r="Z408"/>
      <c r="AA408"/>
      <c r="AB408"/>
      <c r="AC408"/>
      <c r="AD408"/>
      <c r="AE408"/>
      <c r="AF408"/>
      <c r="AG408"/>
      <c r="AH408"/>
      <c r="AI408"/>
      <c r="AJ408"/>
      <c r="AK408"/>
      <c r="AL408"/>
      <c r="AM408"/>
    </row>
    <row r="409" spans="1:39" s="2" customFormat="1" ht="25.5" x14ac:dyDescent="0.25">
      <c r="A409" s="41">
        <v>16</v>
      </c>
      <c r="B409" s="52" t="s">
        <v>1848</v>
      </c>
      <c r="C409" s="57">
        <v>91920</v>
      </c>
      <c r="D409" s="54" t="s">
        <v>579</v>
      </c>
      <c r="E409" s="53" t="s">
        <v>82</v>
      </c>
      <c r="F409" s="55">
        <v>1</v>
      </c>
      <c r="G409" s="56">
        <f t="shared" si="144"/>
        <v>26.58</v>
      </c>
      <c r="H409" s="55">
        <f t="shared" si="146"/>
        <v>33.020000000000003</v>
      </c>
      <c r="I409" s="55">
        <f t="shared" si="145"/>
        <v>33.020000000000003</v>
      </c>
      <c r="J409" s="1"/>
      <c r="K409" s="249">
        <v>26.58</v>
      </c>
      <c r="L409" s="1"/>
      <c r="M409"/>
      <c r="N409"/>
      <c r="O409"/>
      <c r="P409"/>
      <c r="Q409"/>
      <c r="R409"/>
      <c r="S409"/>
      <c r="T409"/>
      <c r="U409"/>
      <c r="V409"/>
      <c r="W409"/>
      <c r="X409"/>
      <c r="Y409"/>
      <c r="Z409"/>
      <c r="AA409"/>
      <c r="AB409"/>
      <c r="AC409"/>
      <c r="AD409"/>
      <c r="AE409"/>
      <c r="AF409"/>
      <c r="AG409"/>
      <c r="AH409"/>
      <c r="AI409"/>
      <c r="AJ409"/>
      <c r="AK409"/>
      <c r="AL409"/>
      <c r="AM409"/>
    </row>
    <row r="410" spans="1:39" s="2" customFormat="1" x14ac:dyDescent="0.25">
      <c r="A410" s="41">
        <v>16</v>
      </c>
      <c r="B410" s="52" t="s">
        <v>1849</v>
      </c>
      <c r="C410" s="53" t="s">
        <v>542</v>
      </c>
      <c r="D410" s="54" t="s">
        <v>580</v>
      </c>
      <c r="E410" s="53" t="s">
        <v>426</v>
      </c>
      <c r="F410" s="55">
        <v>831</v>
      </c>
      <c r="G410" s="56">
        <f t="shared" si="144"/>
        <v>5.4860399999999991</v>
      </c>
      <c r="H410" s="55">
        <f t="shared" si="146"/>
        <v>6.81</v>
      </c>
      <c r="I410" s="55">
        <f t="shared" si="145"/>
        <v>5659.11</v>
      </c>
      <c r="J410" s="1"/>
      <c r="K410" s="249">
        <v>5.4860399999999991</v>
      </c>
      <c r="L410" s="1"/>
      <c r="M410"/>
      <c r="N410"/>
      <c r="O410"/>
      <c r="P410"/>
      <c r="Q410"/>
      <c r="R410"/>
      <c r="S410"/>
      <c r="T410"/>
      <c r="U410"/>
      <c r="V410"/>
      <c r="W410"/>
      <c r="X410"/>
      <c r="Y410"/>
      <c r="Z410"/>
      <c r="AA410"/>
      <c r="AB410"/>
      <c r="AC410"/>
      <c r="AD410"/>
      <c r="AE410"/>
      <c r="AF410"/>
      <c r="AG410"/>
      <c r="AH410"/>
      <c r="AI410"/>
      <c r="AJ410"/>
      <c r="AK410"/>
      <c r="AL410"/>
      <c r="AM410"/>
    </row>
    <row r="411" spans="1:39" s="2" customFormat="1" x14ac:dyDescent="0.25">
      <c r="A411" s="41">
        <v>16</v>
      </c>
      <c r="B411" s="52" t="s">
        <v>1850</v>
      </c>
      <c r="C411" s="53" t="s">
        <v>543</v>
      </c>
      <c r="D411" s="54" t="s">
        <v>581</v>
      </c>
      <c r="E411" s="53" t="s">
        <v>426</v>
      </c>
      <c r="F411" s="55">
        <v>113</v>
      </c>
      <c r="G411" s="56">
        <f t="shared" si="144"/>
        <v>6.8093500000000002</v>
      </c>
      <c r="H411" s="55">
        <f t="shared" si="146"/>
        <v>8.4600000000000009</v>
      </c>
      <c r="I411" s="55">
        <f t="shared" si="145"/>
        <v>955.98</v>
      </c>
      <c r="J411" s="1"/>
      <c r="K411" s="249">
        <v>6.8093500000000002</v>
      </c>
      <c r="L411" s="1"/>
      <c r="M411"/>
      <c r="N411"/>
      <c r="O411"/>
      <c r="P411"/>
      <c r="Q411"/>
      <c r="R411"/>
      <c r="S411"/>
      <c r="T411"/>
      <c r="U411"/>
      <c r="V411"/>
      <c r="W411"/>
      <c r="X411"/>
      <c r="Y411"/>
      <c r="Z411"/>
      <c r="AA411"/>
      <c r="AB411"/>
      <c r="AC411"/>
      <c r="AD411"/>
      <c r="AE411"/>
      <c r="AF411"/>
      <c r="AG411"/>
      <c r="AH411"/>
      <c r="AI411"/>
      <c r="AJ411"/>
      <c r="AK411"/>
      <c r="AL411"/>
      <c r="AM411"/>
    </row>
    <row r="412" spans="1:39" s="2" customFormat="1" x14ac:dyDescent="0.25">
      <c r="A412" s="41">
        <v>16</v>
      </c>
      <c r="B412" s="52" t="s">
        <v>1851</v>
      </c>
      <c r="C412" s="53" t="s">
        <v>544</v>
      </c>
      <c r="D412" s="54" t="s">
        <v>582</v>
      </c>
      <c r="E412" s="53" t="s">
        <v>82</v>
      </c>
      <c r="F412" s="55">
        <v>113</v>
      </c>
      <c r="G412" s="56">
        <f t="shared" si="144"/>
        <v>13.56434</v>
      </c>
      <c r="H412" s="55">
        <f t="shared" si="146"/>
        <v>16.850000000000001</v>
      </c>
      <c r="I412" s="55">
        <f t="shared" si="145"/>
        <v>1904.05</v>
      </c>
      <c r="J412" s="1"/>
      <c r="K412" s="249">
        <v>13.56434</v>
      </c>
      <c r="L412" s="1"/>
      <c r="M412"/>
      <c r="N412"/>
      <c r="O412"/>
      <c r="P412"/>
      <c r="Q412"/>
      <c r="R412"/>
      <c r="S412"/>
      <c r="T412"/>
      <c r="U412"/>
      <c r="V412"/>
      <c r="W412"/>
      <c r="X412"/>
      <c r="Y412"/>
      <c r="Z412"/>
      <c r="AA412"/>
      <c r="AB412"/>
      <c r="AC412"/>
      <c r="AD412"/>
      <c r="AE412"/>
      <c r="AF412"/>
      <c r="AG412"/>
      <c r="AH412"/>
      <c r="AI412"/>
      <c r="AJ412"/>
      <c r="AK412"/>
      <c r="AL412"/>
      <c r="AM412"/>
    </row>
    <row r="413" spans="1:39" s="2" customFormat="1" x14ac:dyDescent="0.25">
      <c r="A413" s="41">
        <v>16</v>
      </c>
      <c r="B413" s="52" t="s">
        <v>1852</v>
      </c>
      <c r="C413" s="53" t="s">
        <v>545</v>
      </c>
      <c r="D413" s="54" t="s">
        <v>583</v>
      </c>
      <c r="E413" s="53" t="s">
        <v>82</v>
      </c>
      <c r="F413" s="55">
        <v>496</v>
      </c>
      <c r="G413" s="56">
        <f t="shared" si="144"/>
        <v>1.6729500000000002</v>
      </c>
      <c r="H413" s="55">
        <f t="shared" si="146"/>
        <v>2.08</v>
      </c>
      <c r="I413" s="55">
        <f t="shared" si="145"/>
        <v>1031.68</v>
      </c>
      <c r="J413" s="1"/>
      <c r="K413" s="249">
        <v>1.6729500000000002</v>
      </c>
      <c r="L413" s="1"/>
      <c r="M413"/>
      <c r="N413"/>
      <c r="O413"/>
      <c r="P413"/>
      <c r="Q413"/>
      <c r="R413"/>
      <c r="S413"/>
      <c r="T413"/>
      <c r="U413"/>
      <c r="V413"/>
      <c r="W413"/>
      <c r="X413"/>
      <c r="Y413"/>
      <c r="Z413"/>
      <c r="AA413"/>
      <c r="AB413"/>
      <c r="AC413"/>
      <c r="AD413"/>
      <c r="AE413"/>
      <c r="AF413"/>
      <c r="AG413"/>
      <c r="AH413"/>
      <c r="AI413"/>
      <c r="AJ413"/>
      <c r="AK413"/>
      <c r="AL413"/>
      <c r="AM413"/>
    </row>
    <row r="414" spans="1:39" s="2" customFormat="1" x14ac:dyDescent="0.25">
      <c r="A414" s="41">
        <v>16</v>
      </c>
      <c r="B414" s="52" t="s">
        <v>1853</v>
      </c>
      <c r="C414" s="53" t="s">
        <v>546</v>
      </c>
      <c r="D414" s="54" t="s">
        <v>584</v>
      </c>
      <c r="E414" s="53" t="s">
        <v>82</v>
      </c>
      <c r="F414" s="55">
        <v>113</v>
      </c>
      <c r="G414" s="56">
        <f t="shared" si="144"/>
        <v>5.5301499999999999</v>
      </c>
      <c r="H414" s="55">
        <f t="shared" si="146"/>
        <v>6.87</v>
      </c>
      <c r="I414" s="55">
        <f t="shared" si="145"/>
        <v>776.31</v>
      </c>
      <c r="J414" s="1"/>
      <c r="K414" s="249">
        <v>5.5301499999999999</v>
      </c>
      <c r="L414" s="1"/>
      <c r="M414"/>
      <c r="N414"/>
      <c r="O414"/>
      <c r="P414"/>
      <c r="Q414"/>
      <c r="R414"/>
      <c r="S414"/>
      <c r="T414"/>
      <c r="U414"/>
      <c r="V414"/>
      <c r="W414"/>
      <c r="X414"/>
      <c r="Y414"/>
      <c r="Z414"/>
      <c r="AA414"/>
      <c r="AB414"/>
      <c r="AC414"/>
      <c r="AD414"/>
      <c r="AE414"/>
      <c r="AF414"/>
      <c r="AG414"/>
      <c r="AH414"/>
      <c r="AI414"/>
      <c r="AJ414"/>
      <c r="AK414"/>
      <c r="AL414"/>
      <c r="AM414"/>
    </row>
    <row r="415" spans="1:39" s="2" customFormat="1" x14ac:dyDescent="0.25">
      <c r="A415" s="41">
        <v>16</v>
      </c>
      <c r="B415" s="52" t="s">
        <v>1854</v>
      </c>
      <c r="C415" s="53" t="s">
        <v>547</v>
      </c>
      <c r="D415" s="54" t="s">
        <v>585</v>
      </c>
      <c r="E415" s="53" t="s">
        <v>29</v>
      </c>
      <c r="F415" s="55">
        <v>113</v>
      </c>
      <c r="G415" s="56">
        <f t="shared" si="144"/>
        <v>21.309349999999998</v>
      </c>
      <c r="H415" s="55">
        <f t="shared" si="146"/>
        <v>26.47</v>
      </c>
      <c r="I415" s="55">
        <f t="shared" si="145"/>
        <v>2991.11</v>
      </c>
      <c r="J415" s="1"/>
      <c r="K415" s="249">
        <v>21.309349999999998</v>
      </c>
      <c r="L415" s="1"/>
      <c r="M415"/>
      <c r="N415"/>
      <c r="O415"/>
      <c r="P415"/>
      <c r="Q415"/>
      <c r="R415"/>
      <c r="S415"/>
      <c r="T415"/>
      <c r="U415"/>
      <c r="V415"/>
      <c r="W415"/>
      <c r="X415"/>
      <c r="Y415"/>
      <c r="Z415"/>
      <c r="AA415"/>
      <c r="AB415"/>
      <c r="AC415"/>
      <c r="AD415"/>
      <c r="AE415"/>
      <c r="AF415"/>
      <c r="AG415"/>
      <c r="AH415"/>
      <c r="AI415"/>
      <c r="AJ415"/>
      <c r="AK415"/>
      <c r="AL415"/>
      <c r="AM415"/>
    </row>
    <row r="416" spans="1:39" s="2" customFormat="1" x14ac:dyDescent="0.25">
      <c r="A416" s="41">
        <v>16</v>
      </c>
      <c r="B416" s="52" t="s">
        <v>1855</v>
      </c>
      <c r="C416" s="53" t="s">
        <v>548</v>
      </c>
      <c r="D416" s="54" t="s">
        <v>586</v>
      </c>
      <c r="E416" s="53" t="s">
        <v>29</v>
      </c>
      <c r="F416" s="55">
        <v>137.19999999999999</v>
      </c>
      <c r="G416" s="56">
        <f t="shared" si="144"/>
        <v>168.89189999999999</v>
      </c>
      <c r="H416" s="55">
        <f t="shared" si="146"/>
        <v>209.8</v>
      </c>
      <c r="I416" s="55">
        <f t="shared" si="145"/>
        <v>28784.560000000001</v>
      </c>
      <c r="J416" s="1"/>
      <c r="K416" s="249">
        <v>168.89189999999999</v>
      </c>
      <c r="L416" s="1"/>
      <c r="M416"/>
      <c r="N416"/>
      <c r="O416"/>
      <c r="P416"/>
      <c r="Q416"/>
      <c r="R416"/>
      <c r="S416"/>
      <c r="T416"/>
      <c r="U416"/>
      <c r="V416"/>
      <c r="W416"/>
      <c r="X416"/>
      <c r="Y416"/>
      <c r="Z416"/>
      <c r="AA416"/>
      <c r="AB416"/>
      <c r="AC416"/>
      <c r="AD416"/>
      <c r="AE416"/>
      <c r="AF416"/>
      <c r="AG416"/>
      <c r="AH416"/>
      <c r="AI416"/>
      <c r="AJ416"/>
      <c r="AK416"/>
      <c r="AL416"/>
      <c r="AM416"/>
    </row>
    <row r="417" spans="1:39" s="2" customFormat="1" x14ac:dyDescent="0.25">
      <c r="A417" s="41">
        <v>16</v>
      </c>
      <c r="B417" s="52" t="s">
        <v>1856</v>
      </c>
      <c r="C417" s="53" t="s">
        <v>549</v>
      </c>
      <c r="D417" s="54" t="s">
        <v>587</v>
      </c>
      <c r="E417" s="53" t="s">
        <v>29</v>
      </c>
      <c r="F417" s="55">
        <v>31.9</v>
      </c>
      <c r="G417" s="56">
        <f t="shared" si="144"/>
        <v>17.145</v>
      </c>
      <c r="H417" s="55">
        <f t="shared" si="146"/>
        <v>21.3</v>
      </c>
      <c r="I417" s="55">
        <f t="shared" si="145"/>
        <v>679.47</v>
      </c>
      <c r="J417" s="1"/>
      <c r="K417" s="249">
        <v>17.145</v>
      </c>
      <c r="L417" s="1"/>
      <c r="M417"/>
      <c r="N417"/>
      <c r="O417"/>
      <c r="P417"/>
      <c r="Q417"/>
      <c r="R417"/>
      <c r="S417"/>
      <c r="T417"/>
      <c r="U417"/>
      <c r="V417"/>
      <c r="W417"/>
      <c r="X417"/>
      <c r="Y417"/>
      <c r="Z417"/>
      <c r="AA417"/>
      <c r="AB417"/>
      <c r="AC417"/>
      <c r="AD417"/>
      <c r="AE417"/>
      <c r="AF417"/>
      <c r="AG417"/>
      <c r="AH417"/>
      <c r="AI417"/>
      <c r="AJ417"/>
      <c r="AK417"/>
      <c r="AL417"/>
      <c r="AM417"/>
    </row>
    <row r="418" spans="1:39" s="40" customFormat="1" ht="25.5" x14ac:dyDescent="0.25">
      <c r="A418" s="41">
        <v>16</v>
      </c>
      <c r="B418" s="52" t="s">
        <v>1857</v>
      </c>
      <c r="C418" s="53">
        <v>91935</v>
      </c>
      <c r="D418" s="54" t="s">
        <v>588</v>
      </c>
      <c r="E418" s="53" t="s">
        <v>29</v>
      </c>
      <c r="F418" s="55">
        <f>SUM('[9]Lista de Materiais'!$H$34:$H$38)</f>
        <v>358.06</v>
      </c>
      <c r="G418" s="55">
        <f t="shared" si="144"/>
        <v>27.07</v>
      </c>
      <c r="H418" s="55">
        <f t="shared" si="146"/>
        <v>33.630000000000003</v>
      </c>
      <c r="I418" s="55">
        <f t="shared" si="145"/>
        <v>12041.56</v>
      </c>
      <c r="J418" s="1"/>
      <c r="K418" s="251">
        <v>27.07</v>
      </c>
      <c r="L418" s="1"/>
      <c r="M418"/>
      <c r="N418"/>
      <c r="O418"/>
      <c r="P418"/>
      <c r="Q418"/>
      <c r="R418"/>
      <c r="S418"/>
      <c r="T418"/>
      <c r="U418"/>
      <c r="V418"/>
      <c r="W418"/>
      <c r="X418"/>
      <c r="Y418"/>
      <c r="Z418"/>
      <c r="AA418"/>
      <c r="AB418"/>
      <c r="AC418"/>
      <c r="AD418"/>
      <c r="AE418"/>
      <c r="AF418"/>
      <c r="AG418"/>
      <c r="AH418"/>
      <c r="AI418"/>
      <c r="AJ418"/>
      <c r="AK418"/>
      <c r="AL418"/>
      <c r="AM418"/>
    </row>
    <row r="419" spans="1:39" s="2" customFormat="1" ht="25.5" x14ac:dyDescent="0.25">
      <c r="A419" s="41">
        <v>16</v>
      </c>
      <c r="B419" s="52" t="s">
        <v>1858</v>
      </c>
      <c r="C419" s="57">
        <v>101888</v>
      </c>
      <c r="D419" s="54" t="s">
        <v>589</v>
      </c>
      <c r="E419" s="53" t="s">
        <v>29</v>
      </c>
      <c r="F419" s="55">
        <v>43.6</v>
      </c>
      <c r="G419" s="56">
        <f t="shared" si="144"/>
        <v>26.16</v>
      </c>
      <c r="H419" s="55">
        <f t="shared" si="146"/>
        <v>32.5</v>
      </c>
      <c r="I419" s="55">
        <f t="shared" si="145"/>
        <v>1417</v>
      </c>
      <c r="J419" s="1"/>
      <c r="K419" s="249">
        <v>26.16</v>
      </c>
      <c r="L419" s="1"/>
      <c r="M419"/>
      <c r="N419"/>
      <c r="O419"/>
      <c r="P419"/>
      <c r="Q419"/>
      <c r="R419"/>
      <c r="S419"/>
      <c r="T419"/>
      <c r="U419"/>
      <c r="V419"/>
      <c r="W419"/>
      <c r="X419"/>
      <c r="Y419"/>
      <c r="Z419"/>
      <c r="AA419"/>
      <c r="AB419"/>
      <c r="AC419"/>
      <c r="AD419"/>
      <c r="AE419"/>
      <c r="AF419"/>
      <c r="AG419"/>
      <c r="AH419"/>
      <c r="AI419"/>
      <c r="AJ419"/>
      <c r="AK419"/>
      <c r="AL419"/>
      <c r="AM419"/>
    </row>
    <row r="420" spans="1:39" s="2" customFormat="1" ht="25.5" x14ac:dyDescent="0.25">
      <c r="A420" s="41">
        <v>16</v>
      </c>
      <c r="B420" s="52" t="s">
        <v>1859</v>
      </c>
      <c r="C420" s="57">
        <v>92986</v>
      </c>
      <c r="D420" s="54" t="s">
        <v>590</v>
      </c>
      <c r="E420" s="53" t="s">
        <v>29</v>
      </c>
      <c r="F420" s="55">
        <v>144.80000000000001</v>
      </c>
      <c r="G420" s="56">
        <f t="shared" si="144"/>
        <v>40.729999999999997</v>
      </c>
      <c r="H420" s="55">
        <f t="shared" si="146"/>
        <v>50.59</v>
      </c>
      <c r="I420" s="55">
        <f t="shared" si="145"/>
        <v>7325.43</v>
      </c>
      <c r="J420" s="1"/>
      <c r="K420" s="249">
        <v>40.729999999999997</v>
      </c>
      <c r="L420" s="1"/>
      <c r="M420"/>
      <c r="N420"/>
      <c r="O420"/>
      <c r="P420"/>
      <c r="Q420"/>
      <c r="R420"/>
      <c r="S420"/>
      <c r="T420"/>
      <c r="U420"/>
      <c r="V420"/>
      <c r="W420"/>
      <c r="X420"/>
      <c r="Y420"/>
      <c r="Z420"/>
      <c r="AA420"/>
      <c r="AB420"/>
      <c r="AC420"/>
      <c r="AD420"/>
      <c r="AE420"/>
      <c r="AF420"/>
      <c r="AG420"/>
      <c r="AH420"/>
      <c r="AI420"/>
      <c r="AJ420"/>
      <c r="AK420"/>
      <c r="AL420"/>
      <c r="AM420"/>
    </row>
    <row r="421" spans="1:39" s="2" customFormat="1" ht="25.5" x14ac:dyDescent="0.25">
      <c r="A421" s="41">
        <v>16</v>
      </c>
      <c r="B421" s="52" t="s">
        <v>1860</v>
      </c>
      <c r="C421" s="57">
        <v>92988</v>
      </c>
      <c r="D421" s="54" t="s">
        <v>591</v>
      </c>
      <c r="E421" s="53" t="s">
        <v>29</v>
      </c>
      <c r="F421" s="55">
        <v>174.4</v>
      </c>
      <c r="G421" s="56">
        <f t="shared" si="144"/>
        <v>59.08</v>
      </c>
      <c r="H421" s="55">
        <f t="shared" si="146"/>
        <v>73.39</v>
      </c>
      <c r="I421" s="55">
        <f t="shared" si="145"/>
        <v>12799.22</v>
      </c>
      <c r="J421" s="1"/>
      <c r="K421" s="249">
        <v>59.08</v>
      </c>
      <c r="L421" s="1"/>
      <c r="M421"/>
      <c r="N421"/>
      <c r="O421"/>
      <c r="P421"/>
      <c r="Q421"/>
      <c r="R421"/>
      <c r="S421"/>
      <c r="T421"/>
      <c r="U421"/>
      <c r="V421"/>
      <c r="W421"/>
      <c r="X421"/>
      <c r="Y421"/>
      <c r="Z421"/>
      <c r="AA421"/>
      <c r="AB421"/>
      <c r="AC421"/>
      <c r="AD421"/>
      <c r="AE421"/>
      <c r="AF421"/>
      <c r="AG421"/>
      <c r="AH421"/>
      <c r="AI421"/>
      <c r="AJ421"/>
      <c r="AK421"/>
      <c r="AL421"/>
      <c r="AM421"/>
    </row>
    <row r="422" spans="1:39" s="2" customFormat="1" ht="25.5" x14ac:dyDescent="0.25">
      <c r="A422" s="41">
        <v>16</v>
      </c>
      <c r="B422" s="52" t="s">
        <v>1861</v>
      </c>
      <c r="C422" s="57">
        <v>91924</v>
      </c>
      <c r="D422" s="54" t="s">
        <v>592</v>
      </c>
      <c r="E422" s="53" t="s">
        <v>29</v>
      </c>
      <c r="F422" s="55">
        <v>3761.9</v>
      </c>
      <c r="G422" s="56">
        <f t="shared" si="125"/>
        <v>3.2</v>
      </c>
      <c r="H422" s="55">
        <f t="shared" si="146"/>
        <v>3.98</v>
      </c>
      <c r="I422" s="55">
        <f t="shared" si="126"/>
        <v>14972.36</v>
      </c>
      <c r="J422" s="1"/>
      <c r="K422" s="249">
        <v>3.2</v>
      </c>
      <c r="L422" s="1"/>
      <c r="M422"/>
      <c r="N422"/>
      <c r="O422"/>
      <c r="P422"/>
      <c r="Q422"/>
      <c r="R422"/>
      <c r="S422"/>
      <c r="T422"/>
      <c r="U422"/>
      <c r="V422"/>
      <c r="W422"/>
      <c r="X422"/>
      <c r="Y422"/>
      <c r="Z422"/>
      <c r="AA422"/>
      <c r="AB422"/>
      <c r="AC422"/>
      <c r="AD422"/>
      <c r="AE422"/>
      <c r="AF422"/>
      <c r="AG422"/>
      <c r="AH422"/>
      <c r="AI422"/>
      <c r="AJ422"/>
      <c r="AK422"/>
      <c r="AL422"/>
      <c r="AM422"/>
    </row>
    <row r="423" spans="1:39" s="2" customFormat="1" ht="25.5" x14ac:dyDescent="0.25">
      <c r="A423" s="41">
        <v>16</v>
      </c>
      <c r="B423" s="52" t="s">
        <v>1862</v>
      </c>
      <c r="C423" s="57">
        <v>91932</v>
      </c>
      <c r="D423" s="54" t="s">
        <v>593</v>
      </c>
      <c r="E423" s="53" t="s">
        <v>29</v>
      </c>
      <c r="F423" s="55">
        <v>181.5</v>
      </c>
      <c r="G423" s="56">
        <f t="shared" si="125"/>
        <v>17.88</v>
      </c>
      <c r="H423" s="55">
        <f t="shared" si="146"/>
        <v>22.21</v>
      </c>
      <c r="I423" s="55">
        <f t="shared" si="126"/>
        <v>4031.12</v>
      </c>
      <c r="J423" s="1"/>
      <c r="K423" s="249">
        <v>17.88</v>
      </c>
      <c r="L423" s="1"/>
      <c r="M423"/>
      <c r="N423"/>
      <c r="O423"/>
      <c r="P423"/>
      <c r="Q423"/>
      <c r="R423"/>
      <c r="S423"/>
      <c r="T423"/>
      <c r="U423"/>
      <c r="V423"/>
      <c r="W423"/>
      <c r="X423"/>
      <c r="Y423"/>
      <c r="Z423"/>
      <c r="AA423"/>
      <c r="AB423"/>
      <c r="AC423"/>
      <c r="AD423"/>
      <c r="AE423"/>
      <c r="AF423"/>
      <c r="AG423"/>
      <c r="AH423"/>
      <c r="AI423"/>
      <c r="AJ423"/>
      <c r="AK423"/>
      <c r="AL423"/>
      <c r="AM423"/>
    </row>
    <row r="424" spans="1:39" s="2" customFormat="1" ht="25.5" x14ac:dyDescent="0.25">
      <c r="A424" s="41">
        <v>16</v>
      </c>
      <c r="B424" s="52" t="s">
        <v>1863</v>
      </c>
      <c r="C424" s="57">
        <v>91926</v>
      </c>
      <c r="D424" s="54" t="s">
        <v>594</v>
      </c>
      <c r="E424" s="53" t="s">
        <v>29</v>
      </c>
      <c r="F424" s="55">
        <v>6051.5</v>
      </c>
      <c r="G424" s="56">
        <f t="shared" si="125"/>
        <v>4.6500000000000004</v>
      </c>
      <c r="H424" s="55">
        <f t="shared" si="146"/>
        <v>5.78</v>
      </c>
      <c r="I424" s="55">
        <f t="shared" si="126"/>
        <v>34977.67</v>
      </c>
      <c r="J424" s="1"/>
      <c r="K424" s="249">
        <v>4.6500000000000004</v>
      </c>
      <c r="L424" s="1"/>
      <c r="M424"/>
      <c r="N424"/>
      <c r="O424"/>
      <c r="P424"/>
      <c r="Q424"/>
      <c r="R424"/>
      <c r="S424"/>
      <c r="T424"/>
      <c r="U424"/>
      <c r="V424"/>
      <c r="W424"/>
      <c r="X424"/>
      <c r="Y424"/>
      <c r="Z424"/>
      <c r="AA424"/>
      <c r="AB424"/>
      <c r="AC424"/>
      <c r="AD424"/>
      <c r="AE424"/>
      <c r="AF424"/>
      <c r="AG424"/>
      <c r="AH424"/>
      <c r="AI424"/>
      <c r="AJ424"/>
      <c r="AK424"/>
      <c r="AL424"/>
      <c r="AM424"/>
    </row>
    <row r="425" spans="1:39" s="2" customFormat="1" ht="25.5" x14ac:dyDescent="0.25">
      <c r="A425" s="41">
        <v>16</v>
      </c>
      <c r="B425" s="52" t="s">
        <v>1864</v>
      </c>
      <c r="C425" s="57">
        <v>91928</v>
      </c>
      <c r="D425" s="54" t="s">
        <v>595</v>
      </c>
      <c r="E425" s="53" t="s">
        <v>29</v>
      </c>
      <c r="F425" s="55">
        <v>994</v>
      </c>
      <c r="G425" s="56">
        <f t="shared" si="125"/>
        <v>7.17</v>
      </c>
      <c r="H425" s="55">
        <f t="shared" si="146"/>
        <v>8.91</v>
      </c>
      <c r="I425" s="55">
        <f t="shared" si="126"/>
        <v>8856.5400000000009</v>
      </c>
      <c r="J425" s="1"/>
      <c r="K425" s="249">
        <v>7.17</v>
      </c>
      <c r="L425" s="1"/>
      <c r="M425"/>
      <c r="N425"/>
      <c r="O425"/>
      <c r="P425"/>
      <c r="Q425"/>
      <c r="R425"/>
      <c r="S425"/>
      <c r="T425"/>
      <c r="U425"/>
      <c r="V425"/>
      <c r="W425"/>
      <c r="X425"/>
      <c r="Y425"/>
      <c r="Z425"/>
      <c r="AA425"/>
      <c r="AB425"/>
      <c r="AC425"/>
      <c r="AD425"/>
      <c r="AE425"/>
      <c r="AF425"/>
      <c r="AG425"/>
      <c r="AH425"/>
      <c r="AI425"/>
      <c r="AJ425"/>
      <c r="AK425"/>
      <c r="AL425"/>
      <c r="AM425"/>
    </row>
    <row r="426" spans="1:39" s="2" customFormat="1" ht="25.5" x14ac:dyDescent="0.25">
      <c r="A426" s="41">
        <v>16</v>
      </c>
      <c r="B426" s="52" t="s">
        <v>1865</v>
      </c>
      <c r="C426" s="57">
        <v>91930</v>
      </c>
      <c r="D426" s="54" t="s">
        <v>596</v>
      </c>
      <c r="E426" s="53" t="s">
        <v>29</v>
      </c>
      <c r="F426" s="55">
        <v>172.3</v>
      </c>
      <c r="G426" s="56">
        <f t="shared" si="125"/>
        <v>10.01</v>
      </c>
      <c r="H426" s="55">
        <f t="shared" si="146"/>
        <v>12.43</v>
      </c>
      <c r="I426" s="55">
        <f t="shared" si="126"/>
        <v>2141.69</v>
      </c>
      <c r="J426" s="1"/>
      <c r="K426" s="249">
        <v>10.01</v>
      </c>
      <c r="L426" s="1"/>
      <c r="M426"/>
      <c r="N426"/>
      <c r="O426"/>
      <c r="P426"/>
      <c r="Q426"/>
      <c r="R426"/>
      <c r="S426"/>
      <c r="T426"/>
      <c r="U426"/>
      <c r="V426"/>
      <c r="W426"/>
      <c r="X426"/>
      <c r="Y426"/>
      <c r="Z426"/>
      <c r="AA426"/>
      <c r="AB426"/>
      <c r="AC426"/>
      <c r="AD426"/>
      <c r="AE426"/>
      <c r="AF426"/>
      <c r="AG426"/>
      <c r="AH426"/>
      <c r="AI426"/>
      <c r="AJ426"/>
      <c r="AK426"/>
      <c r="AL426"/>
      <c r="AM426"/>
    </row>
    <row r="427" spans="1:39" s="2" customFormat="1" ht="25.5" x14ac:dyDescent="0.25">
      <c r="A427" s="41">
        <v>16</v>
      </c>
      <c r="B427" s="52" t="s">
        <v>1866</v>
      </c>
      <c r="C427" s="57">
        <v>97886</v>
      </c>
      <c r="D427" s="54" t="s">
        <v>597</v>
      </c>
      <c r="E427" s="53" t="s">
        <v>82</v>
      </c>
      <c r="F427" s="55">
        <v>1</v>
      </c>
      <c r="G427" s="56">
        <f t="shared" si="37"/>
        <v>176.89</v>
      </c>
      <c r="H427" s="55">
        <f t="shared" si="146"/>
        <v>219.73</v>
      </c>
      <c r="I427" s="55">
        <f t="shared" si="122"/>
        <v>219.73</v>
      </c>
      <c r="J427" s="1"/>
      <c r="K427" s="249">
        <v>176.89</v>
      </c>
      <c r="L427" s="1"/>
      <c r="M427"/>
      <c r="N427"/>
      <c r="O427"/>
      <c r="P427"/>
      <c r="Q427"/>
      <c r="R427"/>
      <c r="S427"/>
      <c r="T427"/>
      <c r="U427"/>
      <c r="V427"/>
      <c r="W427"/>
      <c r="X427"/>
      <c r="Y427"/>
      <c r="Z427"/>
      <c r="AA427"/>
      <c r="AB427"/>
      <c r="AC427"/>
      <c r="AD427"/>
      <c r="AE427"/>
      <c r="AF427"/>
      <c r="AG427"/>
      <c r="AH427"/>
      <c r="AI427"/>
      <c r="AJ427"/>
      <c r="AK427"/>
      <c r="AL427"/>
      <c r="AM427"/>
    </row>
    <row r="428" spans="1:39" s="2" customFormat="1" x14ac:dyDescent="0.25">
      <c r="A428" s="41">
        <v>16</v>
      </c>
      <c r="B428" s="52" t="s">
        <v>1867</v>
      </c>
      <c r="C428" s="53" t="s">
        <v>550</v>
      </c>
      <c r="D428" s="54" t="s">
        <v>598</v>
      </c>
      <c r="E428" s="53" t="s">
        <v>82</v>
      </c>
      <c r="F428" s="55">
        <v>5</v>
      </c>
      <c r="G428" s="56">
        <f t="shared" si="37"/>
        <v>572.92104999999992</v>
      </c>
      <c r="H428" s="55">
        <f t="shared" si="146"/>
        <v>711.68</v>
      </c>
      <c r="I428" s="55">
        <f t="shared" si="122"/>
        <v>3558.4</v>
      </c>
      <c r="J428" s="1"/>
      <c r="K428" s="249">
        <v>572.92104999999992</v>
      </c>
      <c r="L428" s="1"/>
      <c r="M428"/>
      <c r="N428"/>
      <c r="O428"/>
      <c r="P428"/>
      <c r="Q428"/>
      <c r="R428"/>
      <c r="S428"/>
      <c r="T428"/>
      <c r="U428"/>
      <c r="V428"/>
      <c r="W428"/>
      <c r="X428"/>
      <c r="Y428"/>
      <c r="Z428"/>
      <c r="AA428"/>
      <c r="AB428"/>
      <c r="AC428"/>
      <c r="AD428"/>
      <c r="AE428"/>
      <c r="AF428"/>
      <c r="AG428"/>
      <c r="AH428"/>
      <c r="AI428"/>
      <c r="AJ428"/>
      <c r="AK428"/>
      <c r="AL428"/>
      <c r="AM428"/>
    </row>
    <row r="429" spans="1:39" s="2" customFormat="1" x14ac:dyDescent="0.25">
      <c r="A429" s="41">
        <v>16</v>
      </c>
      <c r="B429" s="52" t="s">
        <v>1868</v>
      </c>
      <c r="C429" s="53" t="s">
        <v>551</v>
      </c>
      <c r="D429" s="54" t="s">
        <v>599</v>
      </c>
      <c r="E429" s="53" t="s">
        <v>82</v>
      </c>
      <c r="F429" s="55">
        <v>1</v>
      </c>
      <c r="G429" s="56">
        <f t="shared" si="37"/>
        <v>149.63159999999999</v>
      </c>
      <c r="H429" s="55">
        <f t="shared" si="146"/>
        <v>185.87</v>
      </c>
      <c r="I429" s="55">
        <f t="shared" si="122"/>
        <v>185.87</v>
      </c>
      <c r="J429" s="1"/>
      <c r="K429" s="249">
        <v>149.63159999999999</v>
      </c>
      <c r="L429" s="1"/>
      <c r="M429"/>
      <c r="N429"/>
      <c r="O429"/>
      <c r="P429"/>
      <c r="Q429"/>
      <c r="R429"/>
      <c r="S429"/>
      <c r="T429"/>
      <c r="U429"/>
      <c r="V429"/>
      <c r="W429"/>
      <c r="X429"/>
      <c r="Y429"/>
      <c r="Z429"/>
      <c r="AA429"/>
      <c r="AB429"/>
      <c r="AC429"/>
      <c r="AD429"/>
      <c r="AE429"/>
      <c r="AF429"/>
      <c r="AG429"/>
      <c r="AH429"/>
      <c r="AI429"/>
      <c r="AJ429"/>
      <c r="AK429"/>
      <c r="AL429"/>
      <c r="AM429"/>
    </row>
    <row r="430" spans="1:39" s="2" customFormat="1" ht="25.5" x14ac:dyDescent="0.25">
      <c r="A430" s="41">
        <v>16</v>
      </c>
      <c r="B430" s="52" t="s">
        <v>1869</v>
      </c>
      <c r="C430" s="57">
        <v>91987</v>
      </c>
      <c r="D430" s="54" t="s">
        <v>600</v>
      </c>
      <c r="E430" s="53" t="s">
        <v>82</v>
      </c>
      <c r="F430" s="55">
        <v>6</v>
      </c>
      <c r="G430" s="56">
        <f t="shared" si="37"/>
        <v>49.04</v>
      </c>
      <c r="H430" s="55">
        <f t="shared" si="146"/>
        <v>60.92</v>
      </c>
      <c r="I430" s="55">
        <f t="shared" si="122"/>
        <v>365.52</v>
      </c>
      <c r="J430" s="1"/>
      <c r="K430" s="249">
        <v>49.04</v>
      </c>
      <c r="L430" s="1"/>
      <c r="M430"/>
      <c r="N430"/>
      <c r="O430"/>
      <c r="P430"/>
      <c r="Q430"/>
      <c r="R430"/>
      <c r="S430"/>
      <c r="T430"/>
      <c r="U430"/>
      <c r="V430"/>
      <c r="W430"/>
      <c r="X430"/>
      <c r="Y430"/>
      <c r="Z430"/>
      <c r="AA430"/>
      <c r="AB430"/>
      <c r="AC430"/>
      <c r="AD430"/>
      <c r="AE430"/>
      <c r="AF430"/>
      <c r="AG430"/>
      <c r="AH430"/>
      <c r="AI430"/>
      <c r="AJ430"/>
      <c r="AK430"/>
      <c r="AL430"/>
      <c r="AM430"/>
    </row>
    <row r="431" spans="1:39" s="2" customFormat="1" ht="25.5" x14ac:dyDescent="0.25">
      <c r="A431" s="41">
        <v>16</v>
      </c>
      <c r="B431" s="52" t="s">
        <v>1870</v>
      </c>
      <c r="C431" s="57">
        <v>91979</v>
      </c>
      <c r="D431" s="54" t="s">
        <v>601</v>
      </c>
      <c r="E431" s="53" t="s">
        <v>82</v>
      </c>
      <c r="F431" s="55">
        <v>2</v>
      </c>
      <c r="G431" s="56">
        <f t="shared" si="37"/>
        <v>51.93</v>
      </c>
      <c r="H431" s="55">
        <f t="shared" si="146"/>
        <v>64.510000000000005</v>
      </c>
      <c r="I431" s="55">
        <f t="shared" si="122"/>
        <v>129.02000000000001</v>
      </c>
      <c r="J431" s="1"/>
      <c r="K431" s="249">
        <v>51.93</v>
      </c>
      <c r="L431" s="1"/>
      <c r="M431"/>
      <c r="N431"/>
      <c r="O431"/>
      <c r="P431"/>
      <c r="Q431"/>
      <c r="R431"/>
      <c r="S431"/>
      <c r="T431"/>
      <c r="U431"/>
      <c r="V431"/>
      <c r="W431"/>
      <c r="X431"/>
      <c r="Y431"/>
      <c r="Z431"/>
      <c r="AA431"/>
      <c r="AB431"/>
      <c r="AC431"/>
      <c r="AD431"/>
      <c r="AE431"/>
      <c r="AF431"/>
      <c r="AG431"/>
      <c r="AH431"/>
      <c r="AI431"/>
      <c r="AJ431"/>
      <c r="AK431"/>
      <c r="AL431"/>
      <c r="AM431"/>
    </row>
    <row r="432" spans="1:39" s="2" customFormat="1" ht="25.5" x14ac:dyDescent="0.25">
      <c r="A432" s="41">
        <v>16</v>
      </c>
      <c r="B432" s="52" t="s">
        <v>1871</v>
      </c>
      <c r="C432" s="57">
        <v>91955</v>
      </c>
      <c r="D432" s="54" t="s">
        <v>602</v>
      </c>
      <c r="E432" s="53" t="s">
        <v>82</v>
      </c>
      <c r="F432" s="55">
        <v>23</v>
      </c>
      <c r="G432" s="56">
        <f t="shared" si="37"/>
        <v>37.770000000000003</v>
      </c>
      <c r="H432" s="55">
        <f t="shared" si="146"/>
        <v>46.92</v>
      </c>
      <c r="I432" s="55">
        <f t="shared" si="122"/>
        <v>1079.1600000000001</v>
      </c>
      <c r="J432" s="1"/>
      <c r="K432" s="249">
        <v>37.770000000000003</v>
      </c>
      <c r="L432" s="1"/>
      <c r="M432"/>
      <c r="N432"/>
      <c r="O432"/>
      <c r="P432"/>
      <c r="Q432"/>
      <c r="R432"/>
      <c r="S432"/>
      <c r="T432"/>
      <c r="U432"/>
      <c r="V432"/>
      <c r="W432"/>
      <c r="X432"/>
      <c r="Y432"/>
      <c r="Z432"/>
      <c r="AA432"/>
      <c r="AB432"/>
      <c r="AC432"/>
      <c r="AD432"/>
      <c r="AE432"/>
      <c r="AF432"/>
      <c r="AG432"/>
      <c r="AH432"/>
      <c r="AI432"/>
      <c r="AJ432"/>
      <c r="AK432"/>
      <c r="AL432"/>
      <c r="AM432"/>
    </row>
    <row r="433" spans="1:39" s="2" customFormat="1" ht="25.5" x14ac:dyDescent="0.25">
      <c r="A433" s="41">
        <v>16</v>
      </c>
      <c r="B433" s="52" t="s">
        <v>1872</v>
      </c>
      <c r="C433" s="57">
        <v>91957</v>
      </c>
      <c r="D433" s="54" t="s">
        <v>603</v>
      </c>
      <c r="E433" s="53" t="s">
        <v>82</v>
      </c>
      <c r="F433" s="55">
        <v>2</v>
      </c>
      <c r="G433" s="56">
        <f t="shared" si="37"/>
        <v>53.79</v>
      </c>
      <c r="H433" s="55">
        <f t="shared" si="146"/>
        <v>66.819999999999993</v>
      </c>
      <c r="I433" s="55">
        <f t="shared" si="122"/>
        <v>133.63999999999999</v>
      </c>
      <c r="J433" s="1"/>
      <c r="K433" s="249">
        <v>53.79</v>
      </c>
      <c r="L433" s="1"/>
      <c r="M433"/>
      <c r="N433"/>
      <c r="O433"/>
      <c r="P433"/>
      <c r="Q433"/>
      <c r="R433"/>
      <c r="S433"/>
      <c r="T433"/>
      <c r="U433"/>
      <c r="V433"/>
      <c r="W433"/>
      <c r="X433"/>
      <c r="Y433"/>
      <c r="Z433"/>
      <c r="AA433"/>
      <c r="AB433"/>
      <c r="AC433"/>
      <c r="AD433"/>
      <c r="AE433"/>
      <c r="AF433"/>
      <c r="AG433"/>
      <c r="AH433"/>
      <c r="AI433"/>
      <c r="AJ433"/>
      <c r="AK433"/>
      <c r="AL433"/>
      <c r="AM433"/>
    </row>
    <row r="434" spans="1:39" s="2" customFormat="1" ht="25.5" x14ac:dyDescent="0.25">
      <c r="A434" s="41">
        <v>16</v>
      </c>
      <c r="B434" s="52" t="s">
        <v>1873</v>
      </c>
      <c r="C434" s="57">
        <v>91953</v>
      </c>
      <c r="D434" s="54" t="s">
        <v>604</v>
      </c>
      <c r="E434" s="53" t="s">
        <v>82</v>
      </c>
      <c r="F434" s="55">
        <v>15</v>
      </c>
      <c r="G434" s="56">
        <f t="shared" si="37"/>
        <v>30.99</v>
      </c>
      <c r="H434" s="55">
        <f t="shared" si="146"/>
        <v>38.5</v>
      </c>
      <c r="I434" s="55">
        <f t="shared" si="122"/>
        <v>577.5</v>
      </c>
      <c r="J434" s="1"/>
      <c r="K434" s="249">
        <v>30.99</v>
      </c>
      <c r="L434" s="1"/>
      <c r="M434"/>
      <c r="N434"/>
      <c r="O434"/>
      <c r="P434"/>
      <c r="Q434"/>
      <c r="R434"/>
      <c r="S434"/>
      <c r="T434"/>
      <c r="U434"/>
      <c r="V434"/>
      <c r="W434"/>
      <c r="X434"/>
      <c r="Y434"/>
      <c r="Z434"/>
      <c r="AA434"/>
      <c r="AB434"/>
      <c r="AC434"/>
      <c r="AD434"/>
      <c r="AE434"/>
      <c r="AF434"/>
      <c r="AG434"/>
      <c r="AH434"/>
      <c r="AI434"/>
      <c r="AJ434"/>
      <c r="AK434"/>
      <c r="AL434"/>
      <c r="AM434"/>
    </row>
    <row r="435" spans="1:39" s="2" customFormat="1" x14ac:dyDescent="0.25">
      <c r="A435" s="41">
        <v>16</v>
      </c>
      <c r="B435" s="52" t="s">
        <v>1874</v>
      </c>
      <c r="C435" s="53" t="s">
        <v>552</v>
      </c>
      <c r="D435" s="54" t="s">
        <v>605</v>
      </c>
      <c r="E435" s="53" t="s">
        <v>82</v>
      </c>
      <c r="F435" s="55">
        <v>59</v>
      </c>
      <c r="G435" s="56">
        <f t="shared" si="37"/>
        <v>16.758600000000001</v>
      </c>
      <c r="H435" s="55">
        <f t="shared" si="146"/>
        <v>20.82</v>
      </c>
      <c r="I435" s="55">
        <f t="shared" si="122"/>
        <v>1228.3800000000001</v>
      </c>
      <c r="J435" s="1"/>
      <c r="K435" s="249">
        <v>16.758600000000001</v>
      </c>
      <c r="L435" s="1"/>
      <c r="M435"/>
      <c r="N435"/>
      <c r="O435"/>
      <c r="P435"/>
      <c r="Q435"/>
      <c r="R435"/>
      <c r="S435"/>
      <c r="T435"/>
      <c r="U435"/>
      <c r="V435"/>
      <c r="W435"/>
      <c r="X435"/>
      <c r="Y435"/>
      <c r="Z435"/>
      <c r="AA435"/>
      <c r="AB435"/>
      <c r="AC435"/>
      <c r="AD435"/>
      <c r="AE435"/>
      <c r="AF435"/>
      <c r="AG435"/>
      <c r="AH435"/>
      <c r="AI435"/>
      <c r="AJ435"/>
      <c r="AK435"/>
      <c r="AL435"/>
      <c r="AM435"/>
    </row>
    <row r="436" spans="1:39" s="2" customFormat="1" x14ac:dyDescent="0.25">
      <c r="A436" s="41">
        <v>16</v>
      </c>
      <c r="B436" s="52" t="s">
        <v>1875</v>
      </c>
      <c r="C436" s="53" t="s">
        <v>553</v>
      </c>
      <c r="D436" s="54" t="s">
        <v>606</v>
      </c>
      <c r="E436" s="53" t="s">
        <v>82</v>
      </c>
      <c r="F436" s="55">
        <v>213</v>
      </c>
      <c r="G436" s="56">
        <f t="shared" si="37"/>
        <v>8.2703500000000005</v>
      </c>
      <c r="H436" s="55">
        <f t="shared" si="146"/>
        <v>10.27</v>
      </c>
      <c r="I436" s="55">
        <f t="shared" si="122"/>
        <v>2187.5100000000002</v>
      </c>
      <c r="J436" s="1"/>
      <c r="K436" s="249">
        <v>8.2703500000000005</v>
      </c>
      <c r="L436" s="1"/>
      <c r="M436"/>
      <c r="N436"/>
      <c r="O436"/>
      <c r="P436"/>
      <c r="Q436"/>
      <c r="R436"/>
      <c r="S436"/>
      <c r="T436"/>
      <c r="U436"/>
      <c r="V436"/>
      <c r="W436"/>
      <c r="X436"/>
      <c r="Y436"/>
      <c r="Z436"/>
      <c r="AA436"/>
      <c r="AB436"/>
      <c r="AC436"/>
      <c r="AD436"/>
      <c r="AE436"/>
      <c r="AF436"/>
      <c r="AG436"/>
      <c r="AH436"/>
      <c r="AI436"/>
      <c r="AJ436"/>
      <c r="AK436"/>
      <c r="AL436"/>
      <c r="AM436"/>
    </row>
    <row r="437" spans="1:39" s="2" customFormat="1" ht="25.5" x14ac:dyDescent="0.25">
      <c r="A437" s="41">
        <v>16</v>
      </c>
      <c r="B437" s="52" t="s">
        <v>1876</v>
      </c>
      <c r="C437" s="57">
        <v>91985</v>
      </c>
      <c r="D437" s="54" t="s">
        <v>607</v>
      </c>
      <c r="E437" s="53" t="s">
        <v>82</v>
      </c>
      <c r="F437" s="55">
        <v>6</v>
      </c>
      <c r="G437" s="56">
        <f t="shared" ref="G437:G446" si="147">K437-(K437*I$7)</f>
        <v>29.96</v>
      </c>
      <c r="H437" s="55">
        <f t="shared" si="146"/>
        <v>37.22</v>
      </c>
      <c r="I437" s="55">
        <f t="shared" ref="I437:I446" si="148">ROUND(F437*H437,2)</f>
        <v>223.32</v>
      </c>
      <c r="J437" s="1"/>
      <c r="K437" s="249">
        <v>29.96</v>
      </c>
      <c r="L437" s="1"/>
      <c r="M437"/>
      <c r="N437"/>
      <c r="O437"/>
      <c r="P437"/>
      <c r="Q437"/>
      <c r="R437"/>
      <c r="S437"/>
      <c r="T437"/>
      <c r="U437"/>
      <c r="V437"/>
      <c r="W437"/>
      <c r="X437"/>
      <c r="Y437"/>
      <c r="Z437"/>
      <c r="AA437"/>
      <c r="AB437"/>
      <c r="AC437"/>
      <c r="AD437"/>
      <c r="AE437"/>
      <c r="AF437"/>
      <c r="AG437"/>
      <c r="AH437"/>
      <c r="AI437"/>
      <c r="AJ437"/>
      <c r="AK437"/>
      <c r="AL437"/>
      <c r="AM437"/>
    </row>
    <row r="438" spans="1:39" s="2" customFormat="1" ht="25.5" x14ac:dyDescent="0.25">
      <c r="A438" s="41">
        <v>16</v>
      </c>
      <c r="B438" s="52" t="s">
        <v>1877</v>
      </c>
      <c r="C438" s="57">
        <v>91996</v>
      </c>
      <c r="D438" s="54" t="s">
        <v>608</v>
      </c>
      <c r="E438" s="53" t="s">
        <v>82</v>
      </c>
      <c r="F438" s="55">
        <v>5</v>
      </c>
      <c r="G438" s="56">
        <f t="shared" si="147"/>
        <v>36.72</v>
      </c>
      <c r="H438" s="55">
        <f t="shared" si="146"/>
        <v>45.61</v>
      </c>
      <c r="I438" s="55">
        <f t="shared" si="148"/>
        <v>228.05</v>
      </c>
      <c r="J438" s="1"/>
      <c r="K438" s="249">
        <v>36.72</v>
      </c>
      <c r="L438" s="1"/>
      <c r="M438"/>
      <c r="N438"/>
      <c r="O438"/>
      <c r="P438"/>
      <c r="Q438"/>
      <c r="R438"/>
      <c r="S438"/>
      <c r="T438"/>
      <c r="U438"/>
      <c r="V438"/>
      <c r="W438"/>
      <c r="X438"/>
      <c r="Y438"/>
      <c r="Z438"/>
      <c r="AA438"/>
      <c r="AB438"/>
      <c r="AC438"/>
      <c r="AD438"/>
      <c r="AE438"/>
      <c r="AF438"/>
      <c r="AG438"/>
      <c r="AH438"/>
      <c r="AI438"/>
      <c r="AJ438"/>
      <c r="AK438"/>
      <c r="AL438"/>
      <c r="AM438"/>
    </row>
    <row r="439" spans="1:39" s="2" customFormat="1" ht="25.5" x14ac:dyDescent="0.25">
      <c r="A439" s="41">
        <v>16</v>
      </c>
      <c r="B439" s="52" t="s">
        <v>1878</v>
      </c>
      <c r="C439" s="57">
        <v>91997</v>
      </c>
      <c r="D439" s="54" t="s">
        <v>609</v>
      </c>
      <c r="E439" s="53" t="s">
        <v>82</v>
      </c>
      <c r="F439" s="55">
        <v>2</v>
      </c>
      <c r="G439" s="56">
        <f t="shared" si="147"/>
        <v>38.74</v>
      </c>
      <c r="H439" s="55">
        <f t="shared" si="146"/>
        <v>48.12</v>
      </c>
      <c r="I439" s="55">
        <f t="shared" si="148"/>
        <v>96.24</v>
      </c>
      <c r="J439" s="1"/>
      <c r="K439" s="249">
        <v>38.74</v>
      </c>
      <c r="L439" s="1"/>
      <c r="M439"/>
      <c r="N439"/>
      <c r="O439"/>
      <c r="P439"/>
      <c r="Q439"/>
      <c r="R439"/>
      <c r="S439"/>
      <c r="T439"/>
      <c r="U439"/>
      <c r="V439"/>
      <c r="W439"/>
      <c r="X439"/>
      <c r="Y439"/>
      <c r="Z439"/>
      <c r="AA439"/>
      <c r="AB439"/>
      <c r="AC439"/>
      <c r="AD439"/>
      <c r="AE439"/>
      <c r="AF439"/>
      <c r="AG439"/>
      <c r="AH439"/>
      <c r="AI439"/>
      <c r="AJ439"/>
      <c r="AK439"/>
      <c r="AL439"/>
      <c r="AM439"/>
    </row>
    <row r="440" spans="1:39" s="2" customFormat="1" ht="25.5" x14ac:dyDescent="0.25">
      <c r="A440" s="41">
        <v>16</v>
      </c>
      <c r="B440" s="52" t="s">
        <v>1879</v>
      </c>
      <c r="C440" s="57">
        <v>92028</v>
      </c>
      <c r="D440" s="54" t="s">
        <v>610</v>
      </c>
      <c r="E440" s="53" t="s">
        <v>82</v>
      </c>
      <c r="F440" s="55">
        <v>1</v>
      </c>
      <c r="G440" s="56">
        <f t="shared" si="147"/>
        <v>48.19</v>
      </c>
      <c r="H440" s="55">
        <f t="shared" si="146"/>
        <v>59.86</v>
      </c>
      <c r="I440" s="55">
        <f t="shared" si="148"/>
        <v>59.86</v>
      </c>
      <c r="J440" s="1"/>
      <c r="K440" s="249">
        <v>48.19</v>
      </c>
      <c r="L440" s="1"/>
      <c r="M440"/>
      <c r="N440"/>
      <c r="O440"/>
      <c r="P440"/>
      <c r="Q440"/>
      <c r="R440"/>
      <c r="S440"/>
      <c r="T440"/>
      <c r="U440"/>
      <c r="V440"/>
      <c r="W440"/>
      <c r="X440"/>
      <c r="Y440"/>
      <c r="Z440"/>
      <c r="AA440"/>
      <c r="AB440"/>
      <c r="AC440"/>
      <c r="AD440"/>
      <c r="AE440"/>
      <c r="AF440"/>
      <c r="AG440"/>
      <c r="AH440"/>
      <c r="AI440"/>
      <c r="AJ440"/>
      <c r="AK440"/>
      <c r="AL440"/>
      <c r="AM440"/>
    </row>
    <row r="441" spans="1:39" s="2" customFormat="1" ht="25.5" x14ac:dyDescent="0.25">
      <c r="A441" s="41">
        <v>16</v>
      </c>
      <c r="B441" s="52" t="s">
        <v>1880</v>
      </c>
      <c r="C441" s="57">
        <v>91952</v>
      </c>
      <c r="D441" s="54" t="s">
        <v>611</v>
      </c>
      <c r="E441" s="53" t="s">
        <v>82</v>
      </c>
      <c r="F441" s="55">
        <v>1</v>
      </c>
      <c r="G441" s="56">
        <f t="shared" si="147"/>
        <v>19.600000000000001</v>
      </c>
      <c r="H441" s="55">
        <f t="shared" si="146"/>
        <v>24.35</v>
      </c>
      <c r="I441" s="55">
        <f t="shared" si="148"/>
        <v>24.35</v>
      </c>
      <c r="J441" s="1"/>
      <c r="K441" s="249">
        <v>19.600000000000001</v>
      </c>
      <c r="L441" s="1"/>
      <c r="M441"/>
      <c r="N441"/>
      <c r="O441"/>
      <c r="P441"/>
      <c r="Q441"/>
      <c r="R441"/>
      <c r="S441"/>
      <c r="T441"/>
      <c r="U441"/>
      <c r="V441"/>
      <c r="W441"/>
      <c r="X441"/>
      <c r="Y441"/>
      <c r="Z441"/>
      <c r="AA441"/>
      <c r="AB441"/>
      <c r="AC441"/>
      <c r="AD441"/>
      <c r="AE441"/>
      <c r="AF441"/>
      <c r="AG441"/>
      <c r="AH441"/>
      <c r="AI441"/>
      <c r="AJ441"/>
      <c r="AK441"/>
      <c r="AL441"/>
      <c r="AM441"/>
    </row>
    <row r="442" spans="1:39" s="2" customFormat="1" ht="25.5" x14ac:dyDescent="0.25">
      <c r="A442" s="41">
        <v>16</v>
      </c>
      <c r="B442" s="52" t="s">
        <v>1881</v>
      </c>
      <c r="C442" s="57">
        <v>92022</v>
      </c>
      <c r="D442" s="54" t="s">
        <v>612</v>
      </c>
      <c r="E442" s="53" t="s">
        <v>82</v>
      </c>
      <c r="F442" s="55">
        <v>16</v>
      </c>
      <c r="G442" s="56">
        <f t="shared" si="147"/>
        <v>41.35</v>
      </c>
      <c r="H442" s="55">
        <f t="shared" si="146"/>
        <v>51.36</v>
      </c>
      <c r="I442" s="55">
        <f t="shared" si="148"/>
        <v>821.76</v>
      </c>
      <c r="J442" s="1"/>
      <c r="K442" s="249">
        <v>41.35</v>
      </c>
      <c r="L442" s="1"/>
      <c r="M442"/>
      <c r="N442"/>
      <c r="O442"/>
      <c r="P442"/>
      <c r="Q442"/>
      <c r="R442"/>
      <c r="S442"/>
      <c r="T442"/>
      <c r="U442"/>
      <c r="V442"/>
      <c r="W442"/>
      <c r="X442"/>
      <c r="Y442"/>
      <c r="Z442"/>
      <c r="AA442"/>
      <c r="AB442"/>
      <c r="AC442"/>
      <c r="AD442"/>
      <c r="AE442"/>
      <c r="AF442"/>
      <c r="AG442"/>
      <c r="AH442"/>
      <c r="AI442"/>
      <c r="AJ442"/>
      <c r="AK442"/>
      <c r="AL442"/>
      <c r="AM442"/>
    </row>
    <row r="443" spans="1:39" s="2" customFormat="1" ht="25.5" x14ac:dyDescent="0.25">
      <c r="A443" s="41">
        <v>16</v>
      </c>
      <c r="B443" s="52" t="s">
        <v>1882</v>
      </c>
      <c r="C443" s="57">
        <v>92002</v>
      </c>
      <c r="D443" s="54" t="s">
        <v>613</v>
      </c>
      <c r="E443" s="53" t="s">
        <v>82</v>
      </c>
      <c r="F443" s="55">
        <v>38</v>
      </c>
      <c r="G443" s="56">
        <f t="shared" si="147"/>
        <v>47.14</v>
      </c>
      <c r="H443" s="55">
        <f t="shared" si="146"/>
        <v>58.56</v>
      </c>
      <c r="I443" s="55">
        <f t="shared" si="148"/>
        <v>2225.2800000000002</v>
      </c>
      <c r="J443" s="1"/>
      <c r="K443" s="249">
        <v>47.14</v>
      </c>
      <c r="L443" s="1"/>
      <c r="M443"/>
      <c r="N443"/>
      <c r="O443"/>
      <c r="P443"/>
      <c r="Q443"/>
      <c r="R443"/>
      <c r="S443"/>
      <c r="T443"/>
      <c r="U443"/>
      <c r="V443"/>
      <c r="W443"/>
      <c r="X443"/>
      <c r="Y443"/>
      <c r="Z443"/>
      <c r="AA443"/>
      <c r="AB443"/>
      <c r="AC443"/>
      <c r="AD443"/>
      <c r="AE443"/>
      <c r="AF443"/>
      <c r="AG443"/>
      <c r="AH443"/>
      <c r="AI443"/>
      <c r="AJ443"/>
      <c r="AK443"/>
      <c r="AL443"/>
      <c r="AM443"/>
    </row>
    <row r="444" spans="1:39" s="2" customFormat="1" ht="25.5" x14ac:dyDescent="0.25">
      <c r="A444" s="41">
        <v>16</v>
      </c>
      <c r="B444" s="52" t="s">
        <v>1883</v>
      </c>
      <c r="C444" s="57">
        <v>92003</v>
      </c>
      <c r="D444" s="54" t="s">
        <v>614</v>
      </c>
      <c r="E444" s="53" t="s">
        <v>82</v>
      </c>
      <c r="F444" s="55">
        <v>45</v>
      </c>
      <c r="G444" s="56">
        <f t="shared" si="147"/>
        <v>51.18</v>
      </c>
      <c r="H444" s="55">
        <f t="shared" si="146"/>
        <v>63.58</v>
      </c>
      <c r="I444" s="55">
        <f t="shared" si="148"/>
        <v>2861.1</v>
      </c>
      <c r="J444" s="1"/>
      <c r="K444" s="249">
        <v>51.18</v>
      </c>
      <c r="L444" s="1"/>
      <c r="M444"/>
      <c r="N444"/>
      <c r="O444"/>
      <c r="P444"/>
      <c r="Q444"/>
      <c r="R444"/>
      <c r="S444"/>
      <c r="T444"/>
      <c r="U444"/>
      <c r="V444"/>
      <c r="W444"/>
      <c r="X444"/>
      <c r="Y444"/>
      <c r="Z444"/>
      <c r="AA444"/>
      <c r="AB444"/>
      <c r="AC444"/>
      <c r="AD444"/>
      <c r="AE444"/>
      <c r="AF444"/>
      <c r="AG444"/>
      <c r="AH444"/>
      <c r="AI444"/>
      <c r="AJ444"/>
      <c r="AK444"/>
      <c r="AL444"/>
      <c r="AM444"/>
    </row>
    <row r="445" spans="1:39" s="2" customFormat="1" ht="25.5" x14ac:dyDescent="0.25">
      <c r="A445" s="41">
        <v>16</v>
      </c>
      <c r="B445" s="52" t="s">
        <v>1884</v>
      </c>
      <c r="C445" s="57">
        <v>92010</v>
      </c>
      <c r="D445" s="54" t="s">
        <v>615</v>
      </c>
      <c r="E445" s="53" t="s">
        <v>82</v>
      </c>
      <c r="F445" s="55">
        <v>2</v>
      </c>
      <c r="G445" s="56">
        <f t="shared" si="147"/>
        <v>68.88</v>
      </c>
      <c r="H445" s="55">
        <f t="shared" si="146"/>
        <v>85.56</v>
      </c>
      <c r="I445" s="55">
        <f t="shared" si="148"/>
        <v>171.12</v>
      </c>
      <c r="J445" s="1"/>
      <c r="K445" s="249">
        <v>68.88</v>
      </c>
      <c r="L445" s="1"/>
      <c r="M445"/>
      <c r="N445"/>
      <c r="O445"/>
      <c r="P445"/>
      <c r="Q445"/>
      <c r="R445"/>
      <c r="S445"/>
      <c r="T445"/>
      <c r="U445"/>
      <c r="V445"/>
      <c r="W445"/>
      <c r="X445"/>
      <c r="Y445"/>
      <c r="Z445"/>
      <c r="AA445"/>
      <c r="AB445"/>
      <c r="AC445"/>
      <c r="AD445"/>
      <c r="AE445"/>
      <c r="AF445"/>
      <c r="AG445"/>
      <c r="AH445"/>
      <c r="AI445"/>
      <c r="AJ445"/>
      <c r="AK445"/>
      <c r="AL445"/>
      <c r="AM445"/>
    </row>
    <row r="446" spans="1:39" s="2" customFormat="1" ht="25.5" x14ac:dyDescent="0.25">
      <c r="A446" s="41">
        <v>16</v>
      </c>
      <c r="B446" s="52" t="s">
        <v>1885</v>
      </c>
      <c r="C446" s="57">
        <v>91994</v>
      </c>
      <c r="D446" s="54" t="s">
        <v>616</v>
      </c>
      <c r="E446" s="53" t="s">
        <v>82</v>
      </c>
      <c r="F446" s="55">
        <v>53</v>
      </c>
      <c r="G446" s="56">
        <f t="shared" si="147"/>
        <v>25.33</v>
      </c>
      <c r="H446" s="55">
        <f t="shared" si="146"/>
        <v>31.46</v>
      </c>
      <c r="I446" s="55">
        <f t="shared" si="148"/>
        <v>1667.38</v>
      </c>
      <c r="J446" s="1"/>
      <c r="K446" s="249">
        <v>25.33</v>
      </c>
      <c r="L446" s="1"/>
      <c r="M446"/>
      <c r="N446"/>
      <c r="O446"/>
      <c r="P446"/>
      <c r="Q446"/>
      <c r="R446"/>
      <c r="S446"/>
      <c r="T446"/>
      <c r="U446"/>
      <c r="V446"/>
      <c r="W446"/>
      <c r="X446"/>
      <c r="Y446"/>
      <c r="Z446"/>
      <c r="AA446"/>
      <c r="AB446"/>
      <c r="AC446"/>
      <c r="AD446"/>
      <c r="AE446"/>
      <c r="AF446"/>
      <c r="AG446"/>
      <c r="AH446"/>
      <c r="AI446"/>
      <c r="AJ446"/>
      <c r="AK446"/>
      <c r="AL446"/>
      <c r="AM446"/>
    </row>
    <row r="447" spans="1:39" s="2" customFormat="1" ht="25.5" x14ac:dyDescent="0.25">
      <c r="A447" s="41">
        <v>16</v>
      </c>
      <c r="B447" s="52" t="s">
        <v>1886</v>
      </c>
      <c r="C447" s="57">
        <v>91995</v>
      </c>
      <c r="D447" s="54" t="s">
        <v>617</v>
      </c>
      <c r="E447" s="53" t="s">
        <v>82</v>
      </c>
      <c r="F447" s="55">
        <v>53</v>
      </c>
      <c r="G447" s="56">
        <f t="shared" si="37"/>
        <v>27.35</v>
      </c>
      <c r="H447" s="55">
        <f t="shared" si="146"/>
        <v>33.97</v>
      </c>
      <c r="I447" s="55">
        <f t="shared" si="122"/>
        <v>1800.41</v>
      </c>
      <c r="J447" s="1"/>
      <c r="K447" s="249">
        <v>27.35</v>
      </c>
      <c r="L447" s="1"/>
      <c r="M447"/>
      <c r="N447"/>
      <c r="O447"/>
      <c r="P447"/>
      <c r="Q447"/>
      <c r="R447"/>
      <c r="S447"/>
      <c r="T447"/>
      <c r="U447"/>
      <c r="V447"/>
      <c r="W447"/>
      <c r="X447"/>
      <c r="Y447"/>
      <c r="Z447"/>
      <c r="AA447"/>
      <c r="AB447"/>
      <c r="AC447"/>
      <c r="AD447"/>
      <c r="AE447"/>
      <c r="AF447"/>
      <c r="AG447"/>
      <c r="AH447"/>
      <c r="AI447"/>
      <c r="AJ447"/>
      <c r="AK447"/>
      <c r="AL447"/>
      <c r="AM447"/>
    </row>
    <row r="448" spans="1:39" s="2" customFormat="1" x14ac:dyDescent="0.25">
      <c r="A448" s="41">
        <v>16</v>
      </c>
      <c r="B448" s="52" t="s">
        <v>1887</v>
      </c>
      <c r="C448" s="53" t="s">
        <v>554</v>
      </c>
      <c r="D448" s="54" t="s">
        <v>618</v>
      </c>
      <c r="E448" s="53" t="s">
        <v>82</v>
      </c>
      <c r="F448" s="55">
        <v>1</v>
      </c>
      <c r="G448" s="56">
        <f t="shared" si="37"/>
        <v>599.32419999999991</v>
      </c>
      <c r="H448" s="55">
        <f t="shared" si="146"/>
        <v>744.48</v>
      </c>
      <c r="I448" s="55">
        <f t="shared" si="122"/>
        <v>744.48</v>
      </c>
      <c r="J448" s="1"/>
      <c r="K448" s="249">
        <v>599.32419999999991</v>
      </c>
      <c r="L448" s="1"/>
      <c r="M448"/>
      <c r="N448"/>
      <c r="O448"/>
      <c r="P448"/>
      <c r="Q448"/>
      <c r="R448"/>
      <c r="S448"/>
      <c r="T448"/>
      <c r="U448"/>
      <c r="V448"/>
      <c r="W448"/>
      <c r="X448"/>
      <c r="Y448"/>
      <c r="Z448"/>
      <c r="AA448"/>
      <c r="AB448"/>
      <c r="AC448"/>
      <c r="AD448"/>
      <c r="AE448"/>
      <c r="AF448"/>
      <c r="AG448"/>
      <c r="AH448"/>
      <c r="AI448"/>
      <c r="AJ448"/>
      <c r="AK448"/>
      <c r="AL448"/>
      <c r="AM448"/>
    </row>
    <row r="449" spans="1:39" s="2" customFormat="1" ht="25.5" x14ac:dyDescent="0.25">
      <c r="A449" s="41">
        <v>16</v>
      </c>
      <c r="B449" s="52" t="s">
        <v>1888</v>
      </c>
      <c r="C449" s="57">
        <v>101632</v>
      </c>
      <c r="D449" s="54" t="s">
        <v>619</v>
      </c>
      <c r="E449" s="53" t="s">
        <v>82</v>
      </c>
      <c r="F449" s="55">
        <v>17</v>
      </c>
      <c r="G449" s="56">
        <f t="shared" si="37"/>
        <v>33.39</v>
      </c>
      <c r="H449" s="55">
        <f t="shared" si="146"/>
        <v>41.48</v>
      </c>
      <c r="I449" s="55">
        <f t="shared" si="122"/>
        <v>705.16</v>
      </c>
      <c r="J449" s="1"/>
      <c r="K449" s="249">
        <v>33.39</v>
      </c>
      <c r="L449" s="1"/>
      <c r="M449"/>
      <c r="N449"/>
      <c r="O449"/>
      <c r="P449"/>
      <c r="Q449"/>
      <c r="R449"/>
      <c r="S449"/>
      <c r="T449"/>
      <c r="U449"/>
      <c r="V449"/>
      <c r="W449"/>
      <c r="X449"/>
      <c r="Y449"/>
      <c r="Z449"/>
      <c r="AA449"/>
      <c r="AB449"/>
      <c r="AC449"/>
      <c r="AD449"/>
      <c r="AE449"/>
      <c r="AF449"/>
      <c r="AG449"/>
      <c r="AH449"/>
      <c r="AI449"/>
      <c r="AJ449"/>
      <c r="AK449"/>
      <c r="AL449"/>
      <c r="AM449"/>
    </row>
    <row r="450" spans="1:39" s="2" customFormat="1" x14ac:dyDescent="0.25">
      <c r="A450" s="41">
        <v>16</v>
      </c>
      <c r="B450" s="52" t="s">
        <v>1889</v>
      </c>
      <c r="C450" s="53" t="s">
        <v>555</v>
      </c>
      <c r="D450" s="54" t="s">
        <v>620</v>
      </c>
      <c r="E450" s="53" t="s">
        <v>82</v>
      </c>
      <c r="F450" s="55">
        <v>17</v>
      </c>
      <c r="G450" s="56">
        <f t="shared" si="37"/>
        <v>159.81</v>
      </c>
      <c r="H450" s="55">
        <f t="shared" si="146"/>
        <v>198.52</v>
      </c>
      <c r="I450" s="55">
        <f t="shared" si="122"/>
        <v>3374.84</v>
      </c>
      <c r="J450" s="1"/>
      <c r="K450" s="249">
        <v>159.81</v>
      </c>
      <c r="L450" s="1"/>
      <c r="M450"/>
      <c r="N450"/>
      <c r="O450"/>
      <c r="P450"/>
      <c r="Q450"/>
      <c r="R450"/>
      <c r="S450"/>
      <c r="T450"/>
      <c r="U450"/>
      <c r="V450"/>
      <c r="W450"/>
      <c r="X450"/>
      <c r="Y450"/>
      <c r="Z450"/>
      <c r="AA450"/>
      <c r="AB450"/>
      <c r="AC450"/>
      <c r="AD450"/>
      <c r="AE450"/>
      <c r="AF450"/>
      <c r="AG450"/>
      <c r="AH450"/>
      <c r="AI450"/>
      <c r="AJ450"/>
      <c r="AK450"/>
      <c r="AL450"/>
      <c r="AM450"/>
    </row>
    <row r="451" spans="1:39" s="2" customFormat="1" ht="29.25" customHeight="1" x14ac:dyDescent="0.25">
      <c r="A451" s="41">
        <v>16</v>
      </c>
      <c r="B451" s="52" t="s">
        <v>1890</v>
      </c>
      <c r="C451" s="57">
        <v>93660</v>
      </c>
      <c r="D451" s="54" t="s">
        <v>621</v>
      </c>
      <c r="E451" s="53" t="s">
        <v>82</v>
      </c>
      <c r="F451" s="55">
        <v>59</v>
      </c>
      <c r="G451" s="56">
        <f t="shared" si="37"/>
        <v>71.040000000000006</v>
      </c>
      <c r="H451" s="55">
        <f t="shared" si="146"/>
        <v>88.25</v>
      </c>
      <c r="I451" s="55">
        <f t="shared" si="122"/>
        <v>5206.75</v>
      </c>
      <c r="J451" s="1"/>
      <c r="K451" s="249">
        <v>71.040000000000006</v>
      </c>
      <c r="L451" s="1"/>
      <c r="M451"/>
      <c r="N451"/>
      <c r="O451"/>
      <c r="P451"/>
      <c r="Q451"/>
      <c r="R451"/>
      <c r="S451"/>
      <c r="T451"/>
      <c r="U451"/>
      <c r="V451"/>
      <c r="W451"/>
      <c r="X451"/>
      <c r="Y451"/>
      <c r="Z451"/>
      <c r="AA451"/>
      <c r="AB451"/>
      <c r="AC451"/>
      <c r="AD451"/>
      <c r="AE451"/>
      <c r="AF451"/>
      <c r="AG451"/>
      <c r="AH451"/>
      <c r="AI451"/>
      <c r="AJ451"/>
      <c r="AK451"/>
      <c r="AL451"/>
      <c r="AM451"/>
    </row>
    <row r="452" spans="1:39" s="2" customFormat="1" ht="27.75" customHeight="1" x14ac:dyDescent="0.25">
      <c r="A452" s="41">
        <v>16</v>
      </c>
      <c r="B452" s="52" t="s">
        <v>1891</v>
      </c>
      <c r="C452" s="57">
        <v>93661</v>
      </c>
      <c r="D452" s="54" t="s">
        <v>622</v>
      </c>
      <c r="E452" s="53" t="s">
        <v>82</v>
      </c>
      <c r="F452" s="55">
        <v>6</v>
      </c>
      <c r="G452" s="56">
        <f t="shared" si="37"/>
        <v>71.040000000000006</v>
      </c>
      <c r="H452" s="55">
        <f t="shared" si="146"/>
        <v>88.25</v>
      </c>
      <c r="I452" s="55">
        <f t="shared" si="122"/>
        <v>529.5</v>
      </c>
      <c r="J452" s="1"/>
      <c r="K452" s="249">
        <v>71.040000000000006</v>
      </c>
      <c r="L452" s="1"/>
      <c r="M452"/>
      <c r="N452"/>
      <c r="O452"/>
      <c r="P452"/>
      <c r="Q452"/>
      <c r="R452"/>
      <c r="S452"/>
      <c r="T452"/>
      <c r="U452"/>
      <c r="V452"/>
      <c r="W452"/>
      <c r="X452"/>
      <c r="Y452"/>
      <c r="Z452"/>
      <c r="AA452"/>
      <c r="AB452"/>
      <c r="AC452"/>
      <c r="AD452"/>
      <c r="AE452"/>
      <c r="AF452"/>
      <c r="AG452"/>
      <c r="AH452"/>
      <c r="AI452"/>
      <c r="AJ452"/>
      <c r="AK452"/>
      <c r="AL452"/>
      <c r="AM452"/>
    </row>
    <row r="453" spans="1:39" s="2" customFormat="1" ht="29.25" customHeight="1" x14ac:dyDescent="0.25">
      <c r="A453" s="41">
        <v>16</v>
      </c>
      <c r="B453" s="52" t="s">
        <v>1892</v>
      </c>
      <c r="C453" s="57">
        <v>93662</v>
      </c>
      <c r="D453" s="54" t="s">
        <v>623</v>
      </c>
      <c r="E453" s="53" t="s">
        <v>82</v>
      </c>
      <c r="F453" s="55">
        <v>15</v>
      </c>
      <c r="G453" s="56">
        <f t="shared" si="37"/>
        <v>73.19</v>
      </c>
      <c r="H453" s="55">
        <f t="shared" si="146"/>
        <v>90.92</v>
      </c>
      <c r="I453" s="55">
        <f t="shared" si="122"/>
        <v>1363.8</v>
      </c>
      <c r="J453" s="1"/>
      <c r="K453" s="249">
        <v>73.19</v>
      </c>
      <c r="L453" s="1"/>
      <c r="M453"/>
      <c r="N453"/>
      <c r="O453"/>
      <c r="P453"/>
      <c r="Q453"/>
      <c r="R453"/>
      <c r="S453"/>
      <c r="T453"/>
      <c r="U453"/>
      <c r="V453"/>
      <c r="W453"/>
      <c r="X453"/>
      <c r="Y453"/>
      <c r="Z453"/>
      <c r="AA453"/>
      <c r="AB453"/>
      <c r="AC453"/>
      <c r="AD453"/>
      <c r="AE453"/>
      <c r="AF453"/>
      <c r="AG453"/>
      <c r="AH453"/>
      <c r="AI453"/>
      <c r="AJ453"/>
      <c r="AK453"/>
      <c r="AL453"/>
      <c r="AM453"/>
    </row>
    <row r="454" spans="1:39" s="2" customFormat="1" ht="24.75" customHeight="1" x14ac:dyDescent="0.25">
      <c r="A454" s="41">
        <v>16</v>
      </c>
      <c r="B454" s="52" t="s">
        <v>1893</v>
      </c>
      <c r="C454" s="57">
        <v>93663</v>
      </c>
      <c r="D454" s="54" t="s">
        <v>624</v>
      </c>
      <c r="E454" s="53" t="s">
        <v>82</v>
      </c>
      <c r="F454" s="55">
        <v>1</v>
      </c>
      <c r="G454" s="56">
        <f t="shared" si="37"/>
        <v>75.14</v>
      </c>
      <c r="H454" s="55">
        <f t="shared" si="146"/>
        <v>93.34</v>
      </c>
      <c r="I454" s="55">
        <f t="shared" si="122"/>
        <v>93.34</v>
      </c>
      <c r="J454" s="1"/>
      <c r="K454" s="249">
        <v>75.14</v>
      </c>
      <c r="L454" s="1"/>
      <c r="M454"/>
      <c r="N454"/>
      <c r="O454"/>
      <c r="P454"/>
      <c r="Q454"/>
      <c r="R454"/>
      <c r="S454"/>
      <c r="T454"/>
      <c r="U454"/>
      <c r="V454"/>
      <c r="W454"/>
      <c r="X454"/>
      <c r="Y454"/>
      <c r="Z454"/>
      <c r="AA454"/>
      <c r="AB454"/>
      <c r="AC454"/>
      <c r="AD454"/>
      <c r="AE454"/>
      <c r="AF454"/>
      <c r="AG454"/>
      <c r="AH454"/>
      <c r="AI454"/>
      <c r="AJ454"/>
      <c r="AK454"/>
      <c r="AL454"/>
      <c r="AM454"/>
    </row>
    <row r="455" spans="1:39" s="2" customFormat="1" ht="30.75" customHeight="1" x14ac:dyDescent="0.25">
      <c r="A455" s="41">
        <v>16</v>
      </c>
      <c r="B455" s="52" t="s">
        <v>1894</v>
      </c>
      <c r="C455" s="57">
        <v>93665</v>
      </c>
      <c r="D455" s="54" t="s">
        <v>625</v>
      </c>
      <c r="E455" s="53" t="s">
        <v>82</v>
      </c>
      <c r="F455" s="55">
        <v>5</v>
      </c>
      <c r="G455" s="56">
        <f t="shared" si="37"/>
        <v>82.41</v>
      </c>
      <c r="H455" s="55">
        <f t="shared" si="146"/>
        <v>102.37</v>
      </c>
      <c r="I455" s="55">
        <f t="shared" si="122"/>
        <v>511.85</v>
      </c>
      <c r="J455" s="1"/>
      <c r="K455" s="249">
        <v>82.41</v>
      </c>
      <c r="L455" s="1"/>
      <c r="M455"/>
      <c r="N455"/>
      <c r="O455"/>
      <c r="P455"/>
      <c r="Q455"/>
      <c r="R455"/>
      <c r="S455"/>
      <c r="T455"/>
      <c r="U455"/>
      <c r="V455"/>
      <c r="W455"/>
      <c r="X455"/>
      <c r="Y455"/>
      <c r="Z455"/>
      <c r="AA455"/>
      <c r="AB455"/>
      <c r="AC455"/>
      <c r="AD455"/>
      <c r="AE455"/>
      <c r="AF455"/>
      <c r="AG455"/>
      <c r="AH455"/>
      <c r="AI455"/>
      <c r="AJ455"/>
      <c r="AK455"/>
      <c r="AL455"/>
      <c r="AM455"/>
    </row>
    <row r="456" spans="1:39" s="2" customFormat="1" ht="25.5" customHeight="1" x14ac:dyDescent="0.25">
      <c r="A456" s="41">
        <v>16</v>
      </c>
      <c r="B456" s="52" t="s">
        <v>1895</v>
      </c>
      <c r="C456" s="57">
        <v>93666</v>
      </c>
      <c r="D456" s="54" t="s">
        <v>626</v>
      </c>
      <c r="E456" s="53" t="s">
        <v>82</v>
      </c>
      <c r="F456" s="55">
        <v>3</v>
      </c>
      <c r="G456" s="56">
        <f t="shared" si="37"/>
        <v>88.95</v>
      </c>
      <c r="H456" s="55">
        <f t="shared" si="146"/>
        <v>110.49</v>
      </c>
      <c r="I456" s="55">
        <f t="shared" si="122"/>
        <v>331.47</v>
      </c>
      <c r="J456" s="1"/>
      <c r="K456" s="249">
        <v>88.95</v>
      </c>
      <c r="L456" s="1"/>
      <c r="M456"/>
      <c r="N456"/>
      <c r="O456"/>
      <c r="P456"/>
      <c r="Q456"/>
      <c r="R456"/>
      <c r="S456"/>
      <c r="T456"/>
      <c r="U456"/>
      <c r="V456"/>
      <c r="W456"/>
      <c r="X456"/>
      <c r="Y456"/>
      <c r="Z456"/>
      <c r="AA456"/>
      <c r="AB456"/>
      <c r="AC456"/>
      <c r="AD456"/>
      <c r="AE456"/>
      <c r="AF456"/>
      <c r="AG456"/>
      <c r="AH456"/>
      <c r="AI456"/>
      <c r="AJ456"/>
      <c r="AK456"/>
      <c r="AL456"/>
      <c r="AM456"/>
    </row>
    <row r="457" spans="1:39" s="2" customFormat="1" ht="25.5" x14ac:dyDescent="0.25">
      <c r="A457" s="41">
        <v>16</v>
      </c>
      <c r="B457" s="52" t="s">
        <v>1896</v>
      </c>
      <c r="C457" s="53" t="s">
        <v>556</v>
      </c>
      <c r="D457" s="54" t="s">
        <v>627</v>
      </c>
      <c r="E457" s="53" t="s">
        <v>82</v>
      </c>
      <c r="F457" s="55">
        <v>2</v>
      </c>
      <c r="G457" s="56">
        <f t="shared" ref="G457:G466" si="149">K457-(K457*I$7)</f>
        <v>96.18</v>
      </c>
      <c r="H457" s="55">
        <f t="shared" si="146"/>
        <v>119.47</v>
      </c>
      <c r="I457" s="55">
        <f t="shared" ref="I457:I466" si="150">ROUND(F457*H457,2)</f>
        <v>238.94</v>
      </c>
      <c r="J457" s="1"/>
      <c r="K457" s="249">
        <v>96.18</v>
      </c>
      <c r="L457" s="1"/>
      <c r="M457"/>
      <c r="N457"/>
      <c r="O457"/>
      <c r="P457"/>
      <c r="Q457"/>
      <c r="R457"/>
      <c r="S457"/>
      <c r="T457"/>
      <c r="U457"/>
      <c r="V457"/>
      <c r="W457"/>
      <c r="X457"/>
      <c r="Y457"/>
      <c r="Z457"/>
      <c r="AA457"/>
      <c r="AB457"/>
      <c r="AC457"/>
      <c r="AD457"/>
      <c r="AE457"/>
      <c r="AF457"/>
      <c r="AG457"/>
      <c r="AH457"/>
      <c r="AI457"/>
      <c r="AJ457"/>
      <c r="AK457"/>
      <c r="AL457"/>
      <c r="AM457"/>
    </row>
    <row r="458" spans="1:39" s="2" customFormat="1" ht="25.5" x14ac:dyDescent="0.25">
      <c r="A458" s="41">
        <v>16</v>
      </c>
      <c r="B458" s="52" t="s">
        <v>1897</v>
      </c>
      <c r="C458" s="57">
        <v>101893</v>
      </c>
      <c r="D458" s="54" t="s">
        <v>628</v>
      </c>
      <c r="E458" s="53" t="s">
        <v>82</v>
      </c>
      <c r="F458" s="55">
        <v>8</v>
      </c>
      <c r="G458" s="56">
        <f t="shared" si="149"/>
        <v>113.78</v>
      </c>
      <c r="H458" s="55">
        <f t="shared" si="146"/>
        <v>141.34</v>
      </c>
      <c r="I458" s="55">
        <f t="shared" si="150"/>
        <v>1130.72</v>
      </c>
      <c r="J458" s="1"/>
      <c r="K458" s="249">
        <v>113.78</v>
      </c>
      <c r="L458" s="1"/>
      <c r="M458"/>
      <c r="N458"/>
      <c r="O458"/>
      <c r="P458"/>
      <c r="Q458"/>
      <c r="R458"/>
      <c r="S458"/>
      <c r="T458"/>
      <c r="U458"/>
      <c r="V458"/>
      <c r="W458"/>
      <c r="X458"/>
      <c r="Y458"/>
      <c r="Z458"/>
      <c r="AA458"/>
      <c r="AB458"/>
      <c r="AC458"/>
      <c r="AD458"/>
      <c r="AE458"/>
      <c r="AF458"/>
      <c r="AG458"/>
      <c r="AH458"/>
      <c r="AI458"/>
      <c r="AJ458"/>
      <c r="AK458"/>
      <c r="AL458"/>
      <c r="AM458"/>
    </row>
    <row r="459" spans="1:39" s="2" customFormat="1" ht="23.25" customHeight="1" x14ac:dyDescent="0.25">
      <c r="A459" s="41">
        <v>16</v>
      </c>
      <c r="B459" s="52" t="s">
        <v>1898</v>
      </c>
      <c r="C459" s="57">
        <v>93668</v>
      </c>
      <c r="D459" s="54" t="s">
        <v>629</v>
      </c>
      <c r="E459" s="53" t="s">
        <v>82</v>
      </c>
      <c r="F459" s="55">
        <v>1</v>
      </c>
      <c r="G459" s="56">
        <f t="shared" si="149"/>
        <v>88.92</v>
      </c>
      <c r="H459" s="55">
        <f t="shared" si="146"/>
        <v>110.46</v>
      </c>
      <c r="I459" s="55">
        <f t="shared" si="150"/>
        <v>110.46</v>
      </c>
      <c r="J459" s="1"/>
      <c r="K459" s="249">
        <v>88.92</v>
      </c>
      <c r="L459" s="1"/>
      <c r="M459"/>
      <c r="N459"/>
      <c r="O459"/>
      <c r="P459"/>
      <c r="Q459"/>
      <c r="R459"/>
      <c r="S459"/>
      <c r="T459"/>
      <c r="U459"/>
      <c r="V459"/>
      <c r="W459"/>
      <c r="X459"/>
      <c r="Y459"/>
      <c r="Z459"/>
      <c r="AA459"/>
      <c r="AB459"/>
      <c r="AC459"/>
      <c r="AD459"/>
      <c r="AE459"/>
      <c r="AF459"/>
      <c r="AG459"/>
      <c r="AH459"/>
      <c r="AI459"/>
      <c r="AJ459"/>
      <c r="AK459"/>
      <c r="AL459"/>
      <c r="AM459"/>
    </row>
    <row r="460" spans="1:39" s="2" customFormat="1" ht="25.5" x14ac:dyDescent="0.25">
      <c r="A460" s="41">
        <v>16</v>
      </c>
      <c r="B460" s="52" t="s">
        <v>1899</v>
      </c>
      <c r="C460" s="57">
        <v>101894</v>
      </c>
      <c r="D460" s="54" t="s">
        <v>630</v>
      </c>
      <c r="E460" s="53" t="s">
        <v>82</v>
      </c>
      <c r="F460" s="55">
        <v>6</v>
      </c>
      <c r="G460" s="56">
        <f t="shared" si="149"/>
        <v>190.26</v>
      </c>
      <c r="H460" s="55">
        <f t="shared" si="146"/>
        <v>236.34</v>
      </c>
      <c r="I460" s="55">
        <f t="shared" si="150"/>
        <v>1418.04</v>
      </c>
      <c r="J460" s="1"/>
      <c r="K460" s="249">
        <v>190.26</v>
      </c>
      <c r="L460" s="1"/>
      <c r="M460"/>
      <c r="N460"/>
      <c r="O460"/>
      <c r="P460"/>
      <c r="Q460"/>
      <c r="R460"/>
      <c r="S460"/>
      <c r="T460"/>
      <c r="U460"/>
      <c r="V460"/>
      <c r="W460"/>
      <c r="X460"/>
      <c r="Y460"/>
      <c r="Z460"/>
      <c r="AA460"/>
      <c r="AB460"/>
      <c r="AC460"/>
      <c r="AD460"/>
      <c r="AE460"/>
      <c r="AF460"/>
      <c r="AG460"/>
      <c r="AH460"/>
      <c r="AI460"/>
      <c r="AJ460"/>
      <c r="AK460"/>
      <c r="AL460"/>
      <c r="AM460"/>
    </row>
    <row r="461" spans="1:39" s="2" customFormat="1" ht="25.5" x14ac:dyDescent="0.25">
      <c r="A461" s="41">
        <v>16</v>
      </c>
      <c r="B461" s="52" t="s">
        <v>1900</v>
      </c>
      <c r="C461" s="57">
        <v>101895</v>
      </c>
      <c r="D461" s="54" t="s">
        <v>631</v>
      </c>
      <c r="E461" s="53" t="s">
        <v>82</v>
      </c>
      <c r="F461" s="55">
        <v>2</v>
      </c>
      <c r="G461" s="56">
        <f t="shared" si="149"/>
        <v>521.52</v>
      </c>
      <c r="H461" s="55">
        <f t="shared" si="146"/>
        <v>647.83000000000004</v>
      </c>
      <c r="I461" s="55">
        <f t="shared" si="150"/>
        <v>1295.6600000000001</v>
      </c>
      <c r="J461" s="1"/>
      <c r="K461" s="249">
        <v>521.52</v>
      </c>
      <c r="L461" s="1"/>
      <c r="M461"/>
      <c r="N461"/>
      <c r="O461"/>
      <c r="P461"/>
      <c r="Q461"/>
      <c r="R461"/>
      <c r="S461"/>
      <c r="T461"/>
      <c r="U461"/>
      <c r="V461"/>
      <c r="W461"/>
      <c r="X461"/>
      <c r="Y461"/>
      <c r="Z461"/>
      <c r="AA461"/>
      <c r="AB461"/>
      <c r="AC461"/>
      <c r="AD461"/>
      <c r="AE461"/>
      <c r="AF461"/>
      <c r="AG461"/>
      <c r="AH461"/>
      <c r="AI461"/>
      <c r="AJ461"/>
      <c r="AK461"/>
      <c r="AL461"/>
      <c r="AM461"/>
    </row>
    <row r="462" spans="1:39" s="2" customFormat="1" ht="25.5" x14ac:dyDescent="0.25">
      <c r="A462" s="41">
        <v>16</v>
      </c>
      <c r="B462" s="52" t="s">
        <v>1901</v>
      </c>
      <c r="C462" s="57">
        <v>101897</v>
      </c>
      <c r="D462" s="54" t="s">
        <v>632</v>
      </c>
      <c r="E462" s="53" t="s">
        <v>82</v>
      </c>
      <c r="F462" s="55">
        <v>2</v>
      </c>
      <c r="G462" s="56">
        <f t="shared" si="149"/>
        <v>1262.6500000000001</v>
      </c>
      <c r="H462" s="55">
        <f t="shared" si="146"/>
        <v>1568.46</v>
      </c>
      <c r="I462" s="55">
        <f t="shared" si="150"/>
        <v>3136.92</v>
      </c>
      <c r="J462" s="1"/>
      <c r="K462" s="249">
        <v>1262.6500000000001</v>
      </c>
      <c r="L462" s="1"/>
      <c r="M462"/>
      <c r="N462"/>
      <c r="O462"/>
      <c r="P462"/>
      <c r="Q462"/>
      <c r="R462"/>
      <c r="S462"/>
      <c r="T462"/>
      <c r="U462"/>
      <c r="V462"/>
      <c r="W462"/>
      <c r="X462"/>
      <c r="Y462"/>
      <c r="Z462"/>
      <c r="AA462"/>
      <c r="AB462"/>
      <c r="AC462"/>
      <c r="AD462"/>
      <c r="AE462"/>
      <c r="AF462"/>
      <c r="AG462"/>
      <c r="AH462"/>
      <c r="AI462"/>
      <c r="AJ462"/>
      <c r="AK462"/>
      <c r="AL462"/>
      <c r="AM462"/>
    </row>
    <row r="463" spans="1:39" s="40" customFormat="1" x14ac:dyDescent="0.25">
      <c r="A463" s="41">
        <v>16</v>
      </c>
      <c r="B463" s="52" t="s">
        <v>1902</v>
      </c>
      <c r="C463" s="53" t="s">
        <v>557</v>
      </c>
      <c r="D463" s="54" t="s">
        <v>633</v>
      </c>
      <c r="E463" s="53" t="s">
        <v>82</v>
      </c>
      <c r="F463" s="55">
        <f>'[9]Lista de Materiais'!$H$121</f>
        <v>20</v>
      </c>
      <c r="G463" s="55">
        <f t="shared" si="149"/>
        <v>308.74939999999998</v>
      </c>
      <c r="H463" s="55">
        <f t="shared" si="146"/>
        <v>383.53</v>
      </c>
      <c r="I463" s="55">
        <f t="shared" si="150"/>
        <v>7670.6</v>
      </c>
      <c r="J463" s="1"/>
      <c r="K463" s="251">
        <v>308.74939999999998</v>
      </c>
      <c r="L463" s="1"/>
      <c r="M463"/>
      <c r="N463"/>
      <c r="O463"/>
      <c r="P463"/>
      <c r="Q463"/>
      <c r="R463"/>
      <c r="S463"/>
      <c r="T463"/>
      <c r="U463"/>
      <c r="V463"/>
      <c r="W463"/>
      <c r="X463"/>
      <c r="Y463"/>
      <c r="Z463"/>
      <c r="AA463"/>
      <c r="AB463"/>
      <c r="AC463"/>
      <c r="AD463"/>
      <c r="AE463"/>
      <c r="AF463"/>
      <c r="AG463"/>
      <c r="AH463"/>
      <c r="AI463"/>
      <c r="AJ463"/>
      <c r="AK463"/>
      <c r="AL463"/>
      <c r="AM463"/>
    </row>
    <row r="464" spans="1:39" s="2" customFormat="1" ht="25.5" x14ac:dyDescent="0.25">
      <c r="A464" s="41">
        <v>16</v>
      </c>
      <c r="B464" s="52" t="s">
        <v>1903</v>
      </c>
      <c r="C464" s="53" t="s">
        <v>558</v>
      </c>
      <c r="D464" s="54" t="s">
        <v>634</v>
      </c>
      <c r="E464" s="53" t="s">
        <v>82</v>
      </c>
      <c r="F464" s="55">
        <v>8</v>
      </c>
      <c r="G464" s="56">
        <f t="shared" si="149"/>
        <v>688.6140969999999</v>
      </c>
      <c r="H464" s="55">
        <f t="shared" si="146"/>
        <v>855.4</v>
      </c>
      <c r="I464" s="55">
        <f t="shared" si="150"/>
        <v>6843.2</v>
      </c>
      <c r="J464" s="1"/>
      <c r="K464" s="249">
        <v>688.6140969999999</v>
      </c>
      <c r="L464" s="1"/>
      <c r="M464"/>
      <c r="N464"/>
      <c r="O464"/>
      <c r="P464"/>
      <c r="Q464"/>
      <c r="R464"/>
      <c r="S464"/>
      <c r="T464"/>
      <c r="U464"/>
      <c r="V464"/>
      <c r="W464"/>
      <c r="X464"/>
      <c r="Y464"/>
      <c r="Z464"/>
      <c r="AA464"/>
      <c r="AB464"/>
      <c r="AC464"/>
      <c r="AD464"/>
      <c r="AE464"/>
      <c r="AF464"/>
      <c r="AG464"/>
      <c r="AH464"/>
      <c r="AI464"/>
      <c r="AJ464"/>
      <c r="AK464"/>
      <c r="AL464"/>
      <c r="AM464"/>
    </row>
    <row r="465" spans="1:39" s="2" customFormat="1" ht="25.5" x14ac:dyDescent="0.25">
      <c r="A465" s="41">
        <v>16</v>
      </c>
      <c r="B465" s="52" t="s">
        <v>1904</v>
      </c>
      <c r="C465" s="53" t="s">
        <v>559</v>
      </c>
      <c r="D465" s="54" t="s">
        <v>635</v>
      </c>
      <c r="E465" s="53" t="s">
        <v>82</v>
      </c>
      <c r="F465" s="55">
        <v>1</v>
      </c>
      <c r="G465" s="56">
        <f t="shared" si="149"/>
        <v>209.85999999999999</v>
      </c>
      <c r="H465" s="55">
        <f t="shared" si="146"/>
        <v>260.69</v>
      </c>
      <c r="I465" s="55">
        <f t="shared" si="150"/>
        <v>260.69</v>
      </c>
      <c r="J465" s="1"/>
      <c r="K465" s="249">
        <v>209.85999999999999</v>
      </c>
      <c r="L465" s="1"/>
      <c r="M465"/>
      <c r="N465"/>
      <c r="O465"/>
      <c r="P465"/>
      <c r="Q465"/>
      <c r="R465"/>
      <c r="S465"/>
      <c r="T465"/>
      <c r="U465"/>
      <c r="V465"/>
      <c r="W465"/>
      <c r="X465"/>
      <c r="Y465"/>
      <c r="Z465"/>
      <c r="AA465"/>
      <c r="AB465"/>
      <c r="AC465"/>
      <c r="AD465"/>
      <c r="AE465"/>
      <c r="AF465"/>
      <c r="AG465"/>
      <c r="AH465"/>
      <c r="AI465"/>
      <c r="AJ465"/>
      <c r="AK465"/>
      <c r="AL465"/>
      <c r="AM465"/>
    </row>
    <row r="466" spans="1:39" s="2" customFormat="1" x14ac:dyDescent="0.25">
      <c r="A466" s="41">
        <v>16</v>
      </c>
      <c r="B466" s="52" t="s">
        <v>1905</v>
      </c>
      <c r="C466" s="53" t="s">
        <v>560</v>
      </c>
      <c r="D466" s="54" t="s">
        <v>636</v>
      </c>
      <c r="E466" s="53" t="s">
        <v>82</v>
      </c>
      <c r="F466" s="55">
        <v>27</v>
      </c>
      <c r="G466" s="56">
        <f t="shared" si="149"/>
        <v>187.7894</v>
      </c>
      <c r="H466" s="55">
        <f t="shared" si="146"/>
        <v>233.27</v>
      </c>
      <c r="I466" s="55">
        <f t="shared" si="150"/>
        <v>6298.29</v>
      </c>
      <c r="J466" s="1"/>
      <c r="K466" s="249">
        <v>187.7894</v>
      </c>
      <c r="L466" s="1"/>
      <c r="M466"/>
      <c r="N466"/>
      <c r="O466"/>
      <c r="P466"/>
      <c r="Q466"/>
      <c r="R466"/>
      <c r="S466"/>
      <c r="T466"/>
      <c r="U466"/>
      <c r="V466"/>
      <c r="W466"/>
      <c r="X466"/>
      <c r="Y466"/>
      <c r="Z466"/>
      <c r="AA466"/>
      <c r="AB466"/>
      <c r="AC466"/>
      <c r="AD466"/>
      <c r="AE466"/>
      <c r="AF466"/>
      <c r="AG466"/>
      <c r="AH466"/>
      <c r="AI466"/>
      <c r="AJ466"/>
      <c r="AK466"/>
      <c r="AL466"/>
      <c r="AM466"/>
    </row>
    <row r="467" spans="1:39" s="2" customFormat="1" x14ac:dyDescent="0.25">
      <c r="A467" s="41">
        <v>16</v>
      </c>
      <c r="B467" s="52" t="s">
        <v>1906</v>
      </c>
      <c r="C467" s="53" t="s">
        <v>561</v>
      </c>
      <c r="D467" s="54" t="s">
        <v>637</v>
      </c>
      <c r="E467" s="53" t="s">
        <v>82</v>
      </c>
      <c r="F467" s="55">
        <v>4</v>
      </c>
      <c r="G467" s="56">
        <f t="shared" si="37"/>
        <v>429.762</v>
      </c>
      <c r="H467" s="55">
        <f t="shared" si="146"/>
        <v>533.85</v>
      </c>
      <c r="I467" s="55">
        <f t="shared" si="122"/>
        <v>2135.4</v>
      </c>
      <c r="J467" s="1"/>
      <c r="K467" s="249">
        <v>429.762</v>
      </c>
      <c r="L467" s="1"/>
      <c r="M467"/>
      <c r="N467"/>
      <c r="O467"/>
      <c r="P467"/>
      <c r="Q467"/>
      <c r="R467"/>
      <c r="S467"/>
      <c r="T467"/>
      <c r="U467"/>
      <c r="V467"/>
      <c r="W467"/>
      <c r="X467"/>
      <c r="Y467"/>
      <c r="Z467"/>
      <c r="AA467"/>
      <c r="AB467"/>
      <c r="AC467"/>
      <c r="AD467"/>
      <c r="AE467"/>
      <c r="AF467"/>
      <c r="AG467"/>
      <c r="AH467"/>
      <c r="AI467"/>
      <c r="AJ467"/>
      <c r="AK467"/>
      <c r="AL467"/>
      <c r="AM467"/>
    </row>
    <row r="468" spans="1:39" s="2" customFormat="1" x14ac:dyDescent="0.25">
      <c r="A468" s="41">
        <v>16</v>
      </c>
      <c r="B468" s="52" t="s">
        <v>1907</v>
      </c>
      <c r="C468" s="53" t="s">
        <v>562</v>
      </c>
      <c r="D468" s="54" t="s">
        <v>638</v>
      </c>
      <c r="E468" s="53" t="s">
        <v>82</v>
      </c>
      <c r="F468" s="55">
        <v>16</v>
      </c>
      <c r="G468" s="56">
        <f t="shared" si="37"/>
        <v>14.60825</v>
      </c>
      <c r="H468" s="55">
        <f t="shared" si="146"/>
        <v>18.149999999999999</v>
      </c>
      <c r="I468" s="55">
        <f t="shared" si="122"/>
        <v>290.39999999999998</v>
      </c>
      <c r="J468" s="1"/>
      <c r="K468" s="249">
        <v>14.60825</v>
      </c>
      <c r="L468" s="1"/>
      <c r="M468"/>
      <c r="N468"/>
      <c r="O468"/>
      <c r="P468"/>
      <c r="Q468"/>
      <c r="R468"/>
      <c r="S468"/>
      <c r="T468"/>
      <c r="U468"/>
      <c r="V468"/>
      <c r="W468"/>
      <c r="X468"/>
      <c r="Y468"/>
      <c r="Z468"/>
      <c r="AA468"/>
      <c r="AB468"/>
      <c r="AC468"/>
      <c r="AD468"/>
      <c r="AE468"/>
      <c r="AF468"/>
      <c r="AG468"/>
      <c r="AH468"/>
      <c r="AI468"/>
      <c r="AJ468"/>
      <c r="AK468"/>
      <c r="AL468"/>
      <c r="AM468"/>
    </row>
    <row r="469" spans="1:39" s="2" customFormat="1" x14ac:dyDescent="0.25">
      <c r="A469" s="41">
        <v>16</v>
      </c>
      <c r="B469" s="52" t="s">
        <v>1908</v>
      </c>
      <c r="C469" s="53" t="s">
        <v>563</v>
      </c>
      <c r="D469" s="54" t="s">
        <v>639</v>
      </c>
      <c r="E469" s="53" t="s">
        <v>82</v>
      </c>
      <c r="F469" s="55">
        <v>37</v>
      </c>
      <c r="G469" s="56">
        <f t="shared" si="37"/>
        <v>12.865400000000001</v>
      </c>
      <c r="H469" s="55">
        <f t="shared" ref="H469:H490" si="151">ROUND((G469*(1+I$5)),2)</f>
        <v>15.98</v>
      </c>
      <c r="I469" s="55">
        <f t="shared" si="122"/>
        <v>591.26</v>
      </c>
      <c r="J469" s="1"/>
      <c r="K469" s="249">
        <v>12.865400000000001</v>
      </c>
      <c r="L469" s="1"/>
      <c r="M469"/>
      <c r="N469"/>
      <c r="O469"/>
      <c r="P469"/>
      <c r="Q469"/>
      <c r="R469"/>
      <c r="S469"/>
      <c r="T469"/>
      <c r="U469"/>
      <c r="V469"/>
      <c r="W469"/>
      <c r="X469"/>
      <c r="Y469"/>
      <c r="Z469"/>
      <c r="AA469"/>
      <c r="AB469"/>
      <c r="AC469"/>
      <c r="AD469"/>
      <c r="AE469"/>
      <c r="AF469"/>
      <c r="AG469"/>
      <c r="AH469"/>
      <c r="AI469"/>
      <c r="AJ469"/>
      <c r="AK469"/>
      <c r="AL469"/>
      <c r="AM469"/>
    </row>
    <row r="470" spans="1:39" s="2" customFormat="1" x14ac:dyDescent="0.25">
      <c r="A470" s="41">
        <v>16</v>
      </c>
      <c r="B470" s="52" t="s">
        <v>1909</v>
      </c>
      <c r="C470" s="53" t="s">
        <v>564</v>
      </c>
      <c r="D470" s="54" t="s">
        <v>640</v>
      </c>
      <c r="E470" s="53" t="s">
        <v>82</v>
      </c>
      <c r="F470" s="55">
        <v>3</v>
      </c>
      <c r="G470" s="56">
        <f t="shared" si="37"/>
        <v>60.031700000000001</v>
      </c>
      <c r="H470" s="55">
        <f t="shared" si="151"/>
        <v>74.569999999999993</v>
      </c>
      <c r="I470" s="55">
        <f t="shared" si="122"/>
        <v>223.71</v>
      </c>
      <c r="J470" s="1"/>
      <c r="K470" s="249">
        <v>60.031700000000001</v>
      </c>
      <c r="L470" s="1"/>
      <c r="M470"/>
      <c r="N470"/>
      <c r="O470"/>
      <c r="P470"/>
      <c r="Q470"/>
      <c r="R470"/>
      <c r="S470"/>
      <c r="T470"/>
      <c r="U470"/>
      <c r="V470"/>
      <c r="W470"/>
      <c r="X470"/>
      <c r="Y470"/>
      <c r="Z470"/>
      <c r="AA470"/>
      <c r="AB470"/>
      <c r="AC470"/>
      <c r="AD470"/>
      <c r="AE470"/>
      <c r="AF470"/>
      <c r="AG470"/>
      <c r="AH470"/>
      <c r="AI470"/>
      <c r="AJ470"/>
      <c r="AK470"/>
      <c r="AL470"/>
      <c r="AM470"/>
    </row>
    <row r="471" spans="1:39" s="2" customFormat="1" x14ac:dyDescent="0.25">
      <c r="A471" s="41">
        <v>16</v>
      </c>
      <c r="B471" s="52" t="s">
        <v>1910</v>
      </c>
      <c r="C471" s="53" t="s">
        <v>565</v>
      </c>
      <c r="D471" s="54" t="s">
        <v>641</v>
      </c>
      <c r="E471" s="53" t="s">
        <v>29</v>
      </c>
      <c r="F471" s="55">
        <v>115.1</v>
      </c>
      <c r="G471" s="56">
        <f t="shared" si="37"/>
        <v>92.827399999999997</v>
      </c>
      <c r="H471" s="55">
        <f t="shared" si="151"/>
        <v>115.31</v>
      </c>
      <c r="I471" s="55">
        <f t="shared" si="122"/>
        <v>13272.18</v>
      </c>
      <c r="J471" s="1"/>
      <c r="K471" s="249">
        <v>92.827399999999997</v>
      </c>
      <c r="L471" s="1"/>
      <c r="M471"/>
      <c r="N471"/>
      <c r="O471"/>
      <c r="P471"/>
      <c r="Q471"/>
      <c r="R471"/>
      <c r="S471"/>
      <c r="T471"/>
      <c r="U471"/>
      <c r="V471"/>
      <c r="W471"/>
      <c r="X471"/>
      <c r="Y471"/>
      <c r="Z471"/>
      <c r="AA471"/>
      <c r="AB471"/>
      <c r="AC471"/>
      <c r="AD471"/>
      <c r="AE471"/>
      <c r="AF471"/>
      <c r="AG471"/>
      <c r="AH471"/>
      <c r="AI471"/>
      <c r="AJ471"/>
      <c r="AK471"/>
      <c r="AL471"/>
      <c r="AM471"/>
    </row>
    <row r="472" spans="1:39" s="2" customFormat="1" ht="25.5" customHeight="1" x14ac:dyDescent="0.25">
      <c r="A472" s="41">
        <v>16</v>
      </c>
      <c r="B472" s="52" t="s">
        <v>1911</v>
      </c>
      <c r="C472" s="53" t="s">
        <v>566</v>
      </c>
      <c r="D472" s="54" t="s">
        <v>642</v>
      </c>
      <c r="E472" s="53" t="s">
        <v>82</v>
      </c>
      <c r="F472" s="55">
        <v>113</v>
      </c>
      <c r="G472" s="56">
        <f t="shared" si="37"/>
        <v>27.183999999999997</v>
      </c>
      <c r="H472" s="55">
        <f t="shared" si="151"/>
        <v>33.770000000000003</v>
      </c>
      <c r="I472" s="55">
        <f t="shared" si="122"/>
        <v>3816.01</v>
      </c>
      <c r="J472" s="1"/>
      <c r="K472" s="249">
        <v>27.183999999999997</v>
      </c>
      <c r="L472" s="1"/>
      <c r="M472"/>
      <c r="N472"/>
      <c r="O472"/>
      <c r="P472"/>
      <c r="Q472"/>
      <c r="R472"/>
      <c r="S472"/>
      <c r="T472"/>
      <c r="U472"/>
      <c r="V472"/>
      <c r="W472"/>
      <c r="X472"/>
      <c r="Y472"/>
      <c r="Z472"/>
      <c r="AA472"/>
      <c r="AB472"/>
      <c r="AC472"/>
      <c r="AD472"/>
      <c r="AE472"/>
      <c r="AF472"/>
      <c r="AG472"/>
      <c r="AH472"/>
      <c r="AI472"/>
      <c r="AJ472"/>
      <c r="AK472"/>
      <c r="AL472"/>
      <c r="AM472"/>
    </row>
    <row r="473" spans="1:39" s="2" customFormat="1" x14ac:dyDescent="0.25">
      <c r="A473" s="41">
        <v>16</v>
      </c>
      <c r="B473" s="52" t="s">
        <v>1912</v>
      </c>
      <c r="C473" s="53" t="s">
        <v>567</v>
      </c>
      <c r="D473" s="54" t="s">
        <v>643</v>
      </c>
      <c r="E473" s="53" t="s">
        <v>82</v>
      </c>
      <c r="F473" s="55">
        <v>9</v>
      </c>
      <c r="G473" s="56">
        <f t="shared" si="37"/>
        <v>94.618150000000014</v>
      </c>
      <c r="H473" s="55">
        <f t="shared" si="151"/>
        <v>117.53</v>
      </c>
      <c r="I473" s="55">
        <f t="shared" si="122"/>
        <v>1057.77</v>
      </c>
      <c r="J473" s="1"/>
      <c r="K473" s="249">
        <v>94.618150000000014</v>
      </c>
      <c r="L473" s="1"/>
      <c r="M473"/>
      <c r="N473"/>
      <c r="O473"/>
      <c r="P473"/>
      <c r="Q473"/>
      <c r="R473"/>
      <c r="S473"/>
      <c r="T473"/>
      <c r="U473"/>
      <c r="V473"/>
      <c r="W473"/>
      <c r="X473"/>
      <c r="Y473"/>
      <c r="Z473"/>
      <c r="AA473"/>
      <c r="AB473"/>
      <c r="AC473"/>
      <c r="AD473"/>
      <c r="AE473"/>
      <c r="AF473"/>
      <c r="AG473"/>
      <c r="AH473"/>
      <c r="AI473"/>
      <c r="AJ473"/>
      <c r="AK473"/>
      <c r="AL473"/>
      <c r="AM473"/>
    </row>
    <row r="474" spans="1:39" s="2" customFormat="1" x14ac:dyDescent="0.25">
      <c r="A474" s="41">
        <v>16</v>
      </c>
      <c r="B474" s="52" t="s">
        <v>1913</v>
      </c>
      <c r="C474" s="53" t="s">
        <v>568</v>
      </c>
      <c r="D474" s="54" t="s">
        <v>644</v>
      </c>
      <c r="E474" s="53" t="s">
        <v>82</v>
      </c>
      <c r="F474" s="55">
        <v>124</v>
      </c>
      <c r="G474" s="56">
        <f t="shared" si="37"/>
        <v>15.829599999999999</v>
      </c>
      <c r="H474" s="55">
        <f t="shared" si="151"/>
        <v>19.66</v>
      </c>
      <c r="I474" s="55">
        <f t="shared" si="122"/>
        <v>2437.84</v>
      </c>
      <c r="J474" s="1"/>
      <c r="K474" s="249">
        <v>15.829599999999999</v>
      </c>
      <c r="L474" s="1"/>
      <c r="M474"/>
      <c r="N474"/>
      <c r="O474"/>
      <c r="P474"/>
      <c r="Q474"/>
      <c r="R474"/>
      <c r="S474"/>
      <c r="T474"/>
      <c r="U474"/>
      <c r="V474"/>
      <c r="W474"/>
      <c r="X474"/>
      <c r="Y474"/>
      <c r="Z474"/>
      <c r="AA474"/>
      <c r="AB474"/>
      <c r="AC474"/>
      <c r="AD474"/>
      <c r="AE474"/>
      <c r="AF474"/>
      <c r="AG474"/>
      <c r="AH474"/>
      <c r="AI474"/>
      <c r="AJ474"/>
      <c r="AK474"/>
      <c r="AL474"/>
      <c r="AM474"/>
    </row>
    <row r="475" spans="1:39" s="2" customFormat="1" ht="25.5" x14ac:dyDescent="0.25">
      <c r="A475" s="41">
        <v>16</v>
      </c>
      <c r="B475" s="52" t="s">
        <v>1914</v>
      </c>
      <c r="C475" s="53" t="s">
        <v>569</v>
      </c>
      <c r="D475" s="54" t="s">
        <v>645</v>
      </c>
      <c r="E475" s="53" t="s">
        <v>82</v>
      </c>
      <c r="F475" s="55">
        <v>7</v>
      </c>
      <c r="G475" s="56">
        <f t="shared" si="37"/>
        <v>14.034000000000001</v>
      </c>
      <c r="H475" s="55">
        <f t="shared" si="151"/>
        <v>17.43</v>
      </c>
      <c r="I475" s="55">
        <f t="shared" si="122"/>
        <v>122.01</v>
      </c>
      <c r="J475" s="1"/>
      <c r="K475" s="249">
        <v>14.034000000000001</v>
      </c>
      <c r="L475" s="1"/>
      <c r="M475"/>
      <c r="N475"/>
      <c r="O475"/>
      <c r="P475"/>
      <c r="Q475"/>
      <c r="R475"/>
      <c r="S475"/>
      <c r="T475"/>
      <c r="U475"/>
      <c r="V475"/>
      <c r="W475"/>
      <c r="X475"/>
      <c r="Y475"/>
      <c r="Z475"/>
      <c r="AA475"/>
      <c r="AB475"/>
      <c r="AC475"/>
      <c r="AD475"/>
      <c r="AE475"/>
      <c r="AF475"/>
      <c r="AG475"/>
      <c r="AH475"/>
      <c r="AI475"/>
      <c r="AJ475"/>
      <c r="AK475"/>
      <c r="AL475"/>
      <c r="AM475"/>
    </row>
    <row r="476" spans="1:39" s="2" customFormat="1" ht="25.5" x14ac:dyDescent="0.25">
      <c r="A476" s="41">
        <v>16</v>
      </c>
      <c r="B476" s="52" t="s">
        <v>1915</v>
      </c>
      <c r="C476" s="57">
        <v>91837</v>
      </c>
      <c r="D476" s="54" t="s">
        <v>646</v>
      </c>
      <c r="E476" s="53" t="s">
        <v>29</v>
      </c>
      <c r="F476" s="55">
        <v>52</v>
      </c>
      <c r="G476" s="56">
        <f t="shared" si="37"/>
        <v>25.21</v>
      </c>
      <c r="H476" s="55">
        <f t="shared" si="151"/>
        <v>31.32</v>
      </c>
      <c r="I476" s="55">
        <f t="shared" si="122"/>
        <v>1628.64</v>
      </c>
      <c r="J476" s="1"/>
      <c r="K476" s="249">
        <v>25.21</v>
      </c>
      <c r="L476" s="1"/>
      <c r="M476"/>
      <c r="N476"/>
      <c r="O476"/>
      <c r="P476"/>
      <c r="Q476"/>
      <c r="R476"/>
      <c r="S476"/>
      <c r="T476"/>
      <c r="U476"/>
      <c r="V476"/>
      <c r="W476"/>
      <c r="X476"/>
      <c r="Y476"/>
      <c r="Z476"/>
      <c r="AA476"/>
      <c r="AB476"/>
      <c r="AC476"/>
      <c r="AD476"/>
      <c r="AE476"/>
      <c r="AF476"/>
      <c r="AG476"/>
      <c r="AH476"/>
      <c r="AI476"/>
      <c r="AJ476"/>
      <c r="AK476"/>
      <c r="AL476"/>
      <c r="AM476"/>
    </row>
    <row r="477" spans="1:39" s="2" customFormat="1" ht="25.5" x14ac:dyDescent="0.25">
      <c r="A477" s="41">
        <v>16</v>
      </c>
      <c r="B477" s="52" t="s">
        <v>1916</v>
      </c>
      <c r="C477" s="57">
        <v>91835</v>
      </c>
      <c r="D477" s="54" t="s">
        <v>647</v>
      </c>
      <c r="E477" s="53" t="s">
        <v>29</v>
      </c>
      <c r="F477" s="55">
        <v>1348.7</v>
      </c>
      <c r="G477" s="56">
        <f t="shared" ref="G477:G486" si="152">K477-(K477*I$7)</f>
        <v>20.170000000000002</v>
      </c>
      <c r="H477" s="55">
        <f t="shared" si="151"/>
        <v>25.06</v>
      </c>
      <c r="I477" s="55">
        <f t="shared" ref="I477:I486" si="153">ROUND(F477*H477,2)</f>
        <v>33798.42</v>
      </c>
      <c r="J477" s="1"/>
      <c r="K477" s="249">
        <v>20.170000000000002</v>
      </c>
      <c r="L477" s="1"/>
      <c r="M477"/>
      <c r="N477"/>
      <c r="O477"/>
      <c r="P477"/>
      <c r="Q477"/>
      <c r="R477"/>
      <c r="S477"/>
      <c r="T477"/>
      <c r="U477"/>
      <c r="V477"/>
      <c r="W477"/>
      <c r="X477"/>
      <c r="Y477"/>
      <c r="Z477"/>
      <c r="AA477"/>
      <c r="AB477"/>
      <c r="AC477"/>
      <c r="AD477"/>
      <c r="AE477"/>
      <c r="AF477"/>
      <c r="AG477"/>
      <c r="AH477"/>
      <c r="AI477"/>
      <c r="AJ477"/>
      <c r="AK477"/>
      <c r="AL477"/>
      <c r="AM477"/>
    </row>
    <row r="478" spans="1:39" s="2" customFormat="1" ht="25.5" x14ac:dyDescent="0.25">
      <c r="A478" s="41">
        <v>16</v>
      </c>
      <c r="B478" s="52" t="s">
        <v>1917</v>
      </c>
      <c r="C478" s="57">
        <v>93008</v>
      </c>
      <c r="D478" s="54" t="s">
        <v>648</v>
      </c>
      <c r="E478" s="53" t="s">
        <v>29</v>
      </c>
      <c r="F478" s="55">
        <v>1</v>
      </c>
      <c r="G478" s="56">
        <f t="shared" si="152"/>
        <v>19.45</v>
      </c>
      <c r="H478" s="55">
        <f t="shared" si="151"/>
        <v>24.16</v>
      </c>
      <c r="I478" s="55">
        <f t="shared" si="153"/>
        <v>24.16</v>
      </c>
      <c r="J478" s="1"/>
      <c r="K478" s="249">
        <v>19.45</v>
      </c>
      <c r="L478" s="1"/>
      <c r="M478"/>
      <c r="N478"/>
      <c r="O478"/>
      <c r="P478"/>
      <c r="Q478"/>
      <c r="R478"/>
      <c r="S478"/>
      <c r="T478"/>
      <c r="U478"/>
      <c r="V478"/>
      <c r="W478"/>
      <c r="X478"/>
      <c r="Y478"/>
      <c r="Z478"/>
      <c r="AA478"/>
      <c r="AB478"/>
      <c r="AC478"/>
      <c r="AD478"/>
      <c r="AE478"/>
      <c r="AF478"/>
      <c r="AG478"/>
      <c r="AH478"/>
      <c r="AI478"/>
      <c r="AJ478"/>
      <c r="AK478"/>
      <c r="AL478"/>
      <c r="AM478"/>
    </row>
    <row r="479" spans="1:39" s="2" customFormat="1" ht="25.5" x14ac:dyDescent="0.25">
      <c r="A479" s="41">
        <v>16</v>
      </c>
      <c r="B479" s="52" t="s">
        <v>1918</v>
      </c>
      <c r="C479" s="57">
        <v>91865</v>
      </c>
      <c r="D479" s="54" t="s">
        <v>649</v>
      </c>
      <c r="E479" s="53" t="s">
        <v>29</v>
      </c>
      <c r="F479" s="55">
        <v>273.60000000000002</v>
      </c>
      <c r="G479" s="56">
        <f t="shared" si="152"/>
        <v>20.23</v>
      </c>
      <c r="H479" s="55">
        <f t="shared" si="151"/>
        <v>25.13</v>
      </c>
      <c r="I479" s="55">
        <f t="shared" si="153"/>
        <v>6875.57</v>
      </c>
      <c r="J479" s="1"/>
      <c r="K479" s="249">
        <v>20.23</v>
      </c>
      <c r="L479" s="1"/>
      <c r="M479"/>
      <c r="N479"/>
      <c r="O479"/>
      <c r="P479"/>
      <c r="Q479"/>
      <c r="R479"/>
      <c r="S479"/>
      <c r="T479"/>
      <c r="U479"/>
      <c r="V479"/>
      <c r="W479"/>
      <c r="X479"/>
      <c r="Y479"/>
      <c r="Z479"/>
      <c r="AA479"/>
      <c r="AB479"/>
      <c r="AC479"/>
      <c r="AD479"/>
      <c r="AE479"/>
      <c r="AF479"/>
      <c r="AG479"/>
      <c r="AH479"/>
      <c r="AI479"/>
      <c r="AJ479"/>
      <c r="AK479"/>
      <c r="AL479"/>
      <c r="AM479"/>
    </row>
    <row r="480" spans="1:39" s="2" customFormat="1" ht="25.5" x14ac:dyDescent="0.25">
      <c r="A480" s="41">
        <v>16</v>
      </c>
      <c r="B480" s="52" t="s">
        <v>1919</v>
      </c>
      <c r="C480" s="57">
        <v>93009</v>
      </c>
      <c r="D480" s="54" t="s">
        <v>650</v>
      </c>
      <c r="E480" s="53" t="s">
        <v>29</v>
      </c>
      <c r="F480" s="55">
        <v>4.8</v>
      </c>
      <c r="G480" s="56">
        <f t="shared" si="152"/>
        <v>28.71</v>
      </c>
      <c r="H480" s="55">
        <f t="shared" si="151"/>
        <v>35.659999999999997</v>
      </c>
      <c r="I480" s="55">
        <f t="shared" si="153"/>
        <v>171.17</v>
      </c>
      <c r="J480" s="1"/>
      <c r="K480" s="249">
        <v>28.71</v>
      </c>
      <c r="L480" s="1"/>
      <c r="M480"/>
      <c r="N480"/>
      <c r="O480"/>
      <c r="P480"/>
      <c r="Q480"/>
      <c r="R480"/>
      <c r="S480"/>
      <c r="T480"/>
      <c r="U480"/>
      <c r="V480"/>
      <c r="W480"/>
      <c r="X480"/>
      <c r="Y480"/>
      <c r="Z480"/>
      <c r="AA480"/>
      <c r="AB480"/>
      <c r="AC480"/>
      <c r="AD480"/>
      <c r="AE480"/>
      <c r="AF480"/>
      <c r="AG480"/>
      <c r="AH480"/>
      <c r="AI480"/>
      <c r="AJ480"/>
      <c r="AK480"/>
      <c r="AL480"/>
      <c r="AM480"/>
    </row>
    <row r="481" spans="1:39" s="2" customFormat="1" ht="25.5" x14ac:dyDescent="0.25">
      <c r="A481" s="41">
        <v>16</v>
      </c>
      <c r="B481" s="52" t="s">
        <v>1920</v>
      </c>
      <c r="C481" s="57">
        <v>93012</v>
      </c>
      <c r="D481" s="54" t="s">
        <v>651</v>
      </c>
      <c r="E481" s="53" t="s">
        <v>29</v>
      </c>
      <c r="F481" s="55">
        <v>31.9</v>
      </c>
      <c r="G481" s="56">
        <f t="shared" si="152"/>
        <v>73.69</v>
      </c>
      <c r="H481" s="55">
        <f t="shared" si="151"/>
        <v>91.54</v>
      </c>
      <c r="I481" s="55">
        <f t="shared" si="153"/>
        <v>2920.13</v>
      </c>
      <c r="J481" s="1"/>
      <c r="K481" s="249">
        <v>73.69</v>
      </c>
      <c r="L481" s="1"/>
      <c r="M481"/>
      <c r="N481"/>
      <c r="O481"/>
      <c r="P481"/>
      <c r="Q481"/>
      <c r="R481"/>
      <c r="S481"/>
      <c r="T481"/>
      <c r="U481"/>
      <c r="V481"/>
      <c r="W481"/>
      <c r="X481"/>
      <c r="Y481"/>
      <c r="Z481"/>
      <c r="AA481"/>
      <c r="AB481"/>
      <c r="AC481"/>
      <c r="AD481"/>
      <c r="AE481"/>
      <c r="AF481"/>
      <c r="AG481"/>
      <c r="AH481"/>
      <c r="AI481"/>
      <c r="AJ481"/>
      <c r="AK481"/>
      <c r="AL481"/>
      <c r="AM481"/>
    </row>
    <row r="482" spans="1:39" s="2" customFormat="1" x14ac:dyDescent="0.25">
      <c r="A482" s="41">
        <v>16</v>
      </c>
      <c r="B482" s="52" t="s">
        <v>1921</v>
      </c>
      <c r="C482" s="53" t="s">
        <v>570</v>
      </c>
      <c r="D482" s="54" t="s">
        <v>652</v>
      </c>
      <c r="E482" s="53" t="s">
        <v>29</v>
      </c>
      <c r="F482" s="55">
        <v>1</v>
      </c>
      <c r="G482" s="56">
        <f t="shared" si="152"/>
        <v>82.858499999999992</v>
      </c>
      <c r="H482" s="55">
        <f t="shared" si="151"/>
        <v>102.93</v>
      </c>
      <c r="I482" s="55">
        <f t="shared" si="153"/>
        <v>102.93</v>
      </c>
      <c r="J482" s="1"/>
      <c r="K482" s="249">
        <v>82.858499999999992</v>
      </c>
      <c r="L482" s="1"/>
      <c r="M482"/>
      <c r="N482"/>
      <c r="O482"/>
      <c r="P482"/>
      <c r="Q482"/>
      <c r="R482"/>
      <c r="S482"/>
      <c r="T482"/>
      <c r="U482"/>
      <c r="V482"/>
      <c r="W482"/>
      <c r="X482"/>
      <c r="Y482"/>
      <c r="Z482"/>
      <c r="AA482"/>
      <c r="AB482"/>
      <c r="AC482"/>
      <c r="AD482"/>
      <c r="AE482"/>
      <c r="AF482"/>
      <c r="AG482"/>
      <c r="AH482"/>
      <c r="AI482"/>
      <c r="AJ482"/>
      <c r="AK482"/>
      <c r="AL482"/>
      <c r="AM482"/>
    </row>
    <row r="483" spans="1:39" s="2" customFormat="1" x14ac:dyDescent="0.25">
      <c r="A483" s="41">
        <v>16</v>
      </c>
      <c r="B483" s="52" t="s">
        <v>1922</v>
      </c>
      <c r="C483" s="53" t="s">
        <v>571</v>
      </c>
      <c r="D483" s="54" t="s">
        <v>652</v>
      </c>
      <c r="E483" s="53" t="s">
        <v>29</v>
      </c>
      <c r="F483" s="55">
        <v>40</v>
      </c>
      <c r="G483" s="56">
        <f t="shared" si="152"/>
        <v>296.00599999999997</v>
      </c>
      <c r="H483" s="55">
        <f t="shared" si="151"/>
        <v>367.7</v>
      </c>
      <c r="I483" s="55">
        <f t="shared" si="153"/>
        <v>14708</v>
      </c>
      <c r="J483" s="1"/>
      <c r="K483" s="249">
        <v>296.00599999999997</v>
      </c>
      <c r="L483" s="1"/>
      <c r="M483"/>
      <c r="N483"/>
      <c r="O483"/>
      <c r="P483"/>
      <c r="Q483"/>
      <c r="R483"/>
      <c r="S483"/>
      <c r="T483"/>
      <c r="U483"/>
      <c r="V483"/>
      <c r="W483"/>
      <c r="X483"/>
      <c r="Y483"/>
      <c r="Z483"/>
      <c r="AA483"/>
      <c r="AB483"/>
      <c r="AC483"/>
      <c r="AD483"/>
      <c r="AE483"/>
      <c r="AF483"/>
      <c r="AG483"/>
      <c r="AH483"/>
      <c r="AI483"/>
      <c r="AJ483"/>
      <c r="AK483"/>
      <c r="AL483"/>
      <c r="AM483"/>
    </row>
    <row r="484" spans="1:39" s="2" customFormat="1" ht="27" customHeight="1" x14ac:dyDescent="0.25">
      <c r="A484" s="41">
        <v>16</v>
      </c>
      <c r="B484" s="52" t="s">
        <v>1923</v>
      </c>
      <c r="C484" s="53" t="s">
        <v>572</v>
      </c>
      <c r="D484" s="54" t="s">
        <v>653</v>
      </c>
      <c r="E484" s="53" t="s">
        <v>82</v>
      </c>
      <c r="F484" s="55">
        <v>121</v>
      </c>
      <c r="G484" s="56">
        <f t="shared" si="152"/>
        <v>12.0105</v>
      </c>
      <c r="H484" s="55">
        <f t="shared" si="151"/>
        <v>14.92</v>
      </c>
      <c r="I484" s="55">
        <f t="shared" si="153"/>
        <v>1805.32</v>
      </c>
      <c r="J484" s="1"/>
      <c r="K484" s="249">
        <v>12.0105</v>
      </c>
      <c r="L484" s="1"/>
      <c r="M484"/>
      <c r="N484"/>
      <c r="O484"/>
      <c r="P484"/>
      <c r="Q484"/>
      <c r="R484"/>
      <c r="S484"/>
      <c r="T484"/>
      <c r="U484"/>
      <c r="V484"/>
      <c r="W484"/>
      <c r="X484"/>
      <c r="Y484"/>
      <c r="Z484"/>
      <c r="AA484"/>
      <c r="AB484"/>
      <c r="AC484"/>
      <c r="AD484"/>
      <c r="AE484"/>
      <c r="AF484"/>
      <c r="AG484"/>
      <c r="AH484"/>
      <c r="AI484"/>
      <c r="AJ484"/>
      <c r="AK484"/>
      <c r="AL484"/>
      <c r="AM484"/>
    </row>
    <row r="485" spans="1:39" s="2" customFormat="1" ht="27" customHeight="1" x14ac:dyDescent="0.25">
      <c r="A485" s="41">
        <v>16</v>
      </c>
      <c r="B485" s="52" t="s">
        <v>1924</v>
      </c>
      <c r="C485" s="57">
        <v>101538</v>
      </c>
      <c r="D485" s="54" t="s">
        <v>654</v>
      </c>
      <c r="E485" s="53" t="s">
        <v>82</v>
      </c>
      <c r="F485" s="55">
        <v>2</v>
      </c>
      <c r="G485" s="56">
        <f t="shared" si="152"/>
        <v>43.18</v>
      </c>
      <c r="H485" s="55">
        <f t="shared" si="151"/>
        <v>53.64</v>
      </c>
      <c r="I485" s="55">
        <f t="shared" si="153"/>
        <v>107.28</v>
      </c>
      <c r="J485" s="1"/>
      <c r="K485" s="249">
        <v>43.18</v>
      </c>
      <c r="L485" s="1"/>
      <c r="M485"/>
      <c r="N485"/>
      <c r="O485"/>
      <c r="P485"/>
      <c r="Q485"/>
      <c r="R485"/>
      <c r="S485"/>
      <c r="T485"/>
      <c r="U485"/>
      <c r="V485"/>
      <c r="W485"/>
      <c r="X485"/>
      <c r="Y485"/>
      <c r="Z485"/>
      <c r="AA485"/>
      <c r="AB485"/>
      <c r="AC485"/>
      <c r="AD485"/>
      <c r="AE485"/>
      <c r="AF485"/>
      <c r="AG485"/>
      <c r="AH485"/>
      <c r="AI485"/>
      <c r="AJ485"/>
      <c r="AK485"/>
      <c r="AL485"/>
      <c r="AM485"/>
    </row>
    <row r="486" spans="1:39" s="2" customFormat="1" ht="27" customHeight="1" x14ac:dyDescent="0.25">
      <c r="A486" s="41">
        <v>16</v>
      </c>
      <c r="B486" s="52" t="s">
        <v>1925</v>
      </c>
      <c r="C486" s="57">
        <v>97361</v>
      </c>
      <c r="D486" s="54" t="s">
        <v>655</v>
      </c>
      <c r="E486" s="53" t="s">
        <v>82</v>
      </c>
      <c r="F486" s="55">
        <v>1</v>
      </c>
      <c r="G486" s="56">
        <f t="shared" si="152"/>
        <v>9991.7800000000007</v>
      </c>
      <c r="H486" s="55">
        <f t="shared" si="151"/>
        <v>12411.79</v>
      </c>
      <c r="I486" s="55">
        <f t="shared" si="153"/>
        <v>12411.79</v>
      </c>
      <c r="J486" s="1"/>
      <c r="K486" s="249">
        <v>9991.7800000000007</v>
      </c>
      <c r="L486" s="1"/>
      <c r="M486"/>
      <c r="N486"/>
      <c r="O486"/>
      <c r="P486"/>
      <c r="Q486"/>
      <c r="R486"/>
      <c r="S486"/>
      <c r="T486"/>
      <c r="U486"/>
      <c r="V486"/>
      <c r="W486"/>
      <c r="X486"/>
      <c r="Y486"/>
      <c r="Z486"/>
      <c r="AA486"/>
      <c r="AB486"/>
      <c r="AC486"/>
      <c r="AD486"/>
      <c r="AE486"/>
      <c r="AF486"/>
      <c r="AG486"/>
      <c r="AH486"/>
      <c r="AI486"/>
      <c r="AJ486"/>
      <c r="AK486"/>
      <c r="AL486"/>
      <c r="AM486"/>
    </row>
    <row r="487" spans="1:39" s="2" customFormat="1" ht="25.5" x14ac:dyDescent="0.25">
      <c r="A487" s="41">
        <v>16</v>
      </c>
      <c r="B487" s="52" t="s">
        <v>1926</v>
      </c>
      <c r="C487" s="53" t="s">
        <v>573</v>
      </c>
      <c r="D487" s="54" t="s">
        <v>656</v>
      </c>
      <c r="E487" s="53" t="s">
        <v>82</v>
      </c>
      <c r="F487" s="55">
        <v>1</v>
      </c>
      <c r="G487" s="56">
        <f t="shared" si="37"/>
        <v>606.26819</v>
      </c>
      <c r="H487" s="55">
        <f t="shared" si="151"/>
        <v>753.11</v>
      </c>
      <c r="I487" s="55">
        <f t="shared" si="122"/>
        <v>753.11</v>
      </c>
      <c r="J487" s="1"/>
      <c r="K487" s="249">
        <v>606.26819</v>
      </c>
      <c r="L487" s="1"/>
      <c r="M487"/>
      <c r="N487"/>
      <c r="O487"/>
      <c r="P487"/>
      <c r="Q487"/>
      <c r="R487"/>
      <c r="S487"/>
      <c r="T487"/>
      <c r="U487"/>
      <c r="V487"/>
      <c r="W487"/>
      <c r="X487"/>
      <c r="Y487"/>
      <c r="Z487"/>
      <c r="AA487"/>
      <c r="AB487"/>
      <c r="AC487"/>
      <c r="AD487"/>
      <c r="AE487"/>
      <c r="AF487"/>
      <c r="AG487"/>
      <c r="AH487"/>
      <c r="AI487"/>
      <c r="AJ487"/>
      <c r="AK487"/>
      <c r="AL487"/>
      <c r="AM487"/>
    </row>
    <row r="488" spans="1:39" s="2" customFormat="1" ht="25.5" x14ac:dyDescent="0.25">
      <c r="A488" s="41">
        <v>16</v>
      </c>
      <c r="B488" s="52" t="s">
        <v>1927</v>
      </c>
      <c r="C488" s="57">
        <v>101881</v>
      </c>
      <c r="D488" s="54" t="s">
        <v>657</v>
      </c>
      <c r="E488" s="53" t="s">
        <v>82</v>
      </c>
      <c r="F488" s="55">
        <v>1</v>
      </c>
      <c r="G488" s="56">
        <f t="shared" si="37"/>
        <v>985.52</v>
      </c>
      <c r="H488" s="55">
        <f t="shared" si="151"/>
        <v>1224.21</v>
      </c>
      <c r="I488" s="55">
        <f t="shared" si="122"/>
        <v>1224.21</v>
      </c>
      <c r="J488" s="1"/>
      <c r="K488" s="249">
        <v>985.52</v>
      </c>
      <c r="L488" s="1"/>
      <c r="M488"/>
      <c r="N488"/>
      <c r="O488"/>
      <c r="P488"/>
      <c r="Q488"/>
      <c r="R488"/>
      <c r="S488"/>
      <c r="T488"/>
      <c r="U488"/>
      <c r="V488"/>
      <c r="W488"/>
      <c r="X488"/>
      <c r="Y488"/>
      <c r="Z488"/>
      <c r="AA488"/>
      <c r="AB488"/>
      <c r="AC488"/>
      <c r="AD488"/>
      <c r="AE488"/>
      <c r="AF488"/>
      <c r="AG488"/>
      <c r="AH488"/>
      <c r="AI488"/>
      <c r="AJ488"/>
      <c r="AK488"/>
      <c r="AL488"/>
      <c r="AM488"/>
    </row>
    <row r="489" spans="1:39" s="2" customFormat="1" ht="25.5" x14ac:dyDescent="0.25">
      <c r="A489" s="41">
        <v>16</v>
      </c>
      <c r="B489" s="52" t="s">
        <v>1928</v>
      </c>
      <c r="C489" s="53" t="s">
        <v>574</v>
      </c>
      <c r="D489" s="54" t="s">
        <v>658</v>
      </c>
      <c r="E489" s="53" t="s">
        <v>82</v>
      </c>
      <c r="F489" s="55">
        <v>4</v>
      </c>
      <c r="G489" s="56">
        <f t="shared" ref="G489:G496" si="154">K489-(K489*I$7)</f>
        <v>3763.98</v>
      </c>
      <c r="H489" s="55">
        <f t="shared" si="151"/>
        <v>4675.62</v>
      </c>
      <c r="I489" s="55">
        <f t="shared" si="91"/>
        <v>18702.48</v>
      </c>
      <c r="J489" s="1"/>
      <c r="K489" s="249">
        <v>3763.98</v>
      </c>
      <c r="L489" s="1"/>
      <c r="M489"/>
      <c r="N489"/>
      <c r="O489"/>
      <c r="P489"/>
      <c r="Q489"/>
      <c r="R489"/>
      <c r="S489"/>
      <c r="T489"/>
      <c r="U489"/>
      <c r="V489"/>
      <c r="W489"/>
      <c r="X489"/>
      <c r="Y489"/>
      <c r="Z489"/>
      <c r="AA489"/>
      <c r="AB489"/>
      <c r="AC489"/>
      <c r="AD489"/>
      <c r="AE489"/>
      <c r="AF489"/>
      <c r="AG489"/>
      <c r="AH489"/>
      <c r="AI489"/>
      <c r="AJ489"/>
      <c r="AK489"/>
      <c r="AL489"/>
      <c r="AM489"/>
    </row>
    <row r="490" spans="1:39" s="39" customFormat="1" x14ac:dyDescent="0.25">
      <c r="A490" s="41">
        <v>16</v>
      </c>
      <c r="B490" s="52" t="s">
        <v>1377</v>
      </c>
      <c r="C490" s="53">
        <v>105955</v>
      </c>
      <c r="D490" s="54" t="s">
        <v>1378</v>
      </c>
      <c r="E490" s="53" t="s">
        <v>82</v>
      </c>
      <c r="F490" s="55">
        <v>2</v>
      </c>
      <c r="G490" s="56">
        <f t="shared" si="154"/>
        <v>2251.88</v>
      </c>
      <c r="H490" s="55">
        <f t="shared" si="151"/>
        <v>2797.29</v>
      </c>
      <c r="I490" s="55">
        <f t="shared" si="91"/>
        <v>5594.58</v>
      </c>
      <c r="J490" s="1"/>
      <c r="K490" s="249">
        <v>2251.88</v>
      </c>
      <c r="L490" s="1"/>
      <c r="M490"/>
      <c r="N490"/>
      <c r="O490"/>
      <c r="P490"/>
      <c r="Q490"/>
      <c r="R490"/>
      <c r="S490"/>
      <c r="T490"/>
      <c r="U490"/>
      <c r="V490"/>
      <c r="W490"/>
      <c r="X490"/>
      <c r="Y490"/>
      <c r="Z490"/>
      <c r="AA490"/>
      <c r="AB490"/>
      <c r="AC490"/>
      <c r="AD490"/>
      <c r="AE490"/>
      <c r="AF490"/>
      <c r="AG490"/>
      <c r="AH490"/>
      <c r="AI490"/>
      <c r="AJ490"/>
      <c r="AK490"/>
      <c r="AL490"/>
      <c r="AM490"/>
    </row>
    <row r="491" spans="1:39" s="39" customFormat="1" x14ac:dyDescent="0.25">
      <c r="A491" s="41">
        <v>16</v>
      </c>
      <c r="B491" s="52" t="s">
        <v>1379</v>
      </c>
      <c r="C491" s="53">
        <v>105955</v>
      </c>
      <c r="D491" s="54" t="s">
        <v>1378</v>
      </c>
      <c r="E491" s="53" t="s">
        <v>82</v>
      </c>
      <c r="F491" s="55">
        <v>2</v>
      </c>
      <c r="G491" s="56">
        <f t="shared" ref="G491" si="155">K491-(K491*I$7)</f>
        <v>2251.88</v>
      </c>
      <c r="H491" s="55">
        <f t="shared" ref="H491" si="156">ROUND((G491*(1+I$5)),2)</f>
        <v>2797.29</v>
      </c>
      <c r="I491" s="55">
        <f t="shared" ref="I491" si="157">ROUND(F491*H491,2)</f>
        <v>5594.58</v>
      </c>
      <c r="J491" s="1"/>
      <c r="K491" s="249">
        <v>2251.88</v>
      </c>
      <c r="L491" s="1"/>
      <c r="M491"/>
      <c r="N491"/>
      <c r="O491"/>
      <c r="P491"/>
      <c r="Q491"/>
      <c r="R491"/>
      <c r="S491"/>
      <c r="T491"/>
      <c r="U491"/>
      <c r="V491"/>
      <c r="W491"/>
      <c r="X491"/>
      <c r="Y491"/>
      <c r="Z491"/>
      <c r="AA491"/>
      <c r="AB491"/>
      <c r="AC491"/>
      <c r="AD491"/>
      <c r="AE491"/>
      <c r="AF491"/>
      <c r="AG491"/>
      <c r="AH491"/>
      <c r="AI491"/>
      <c r="AJ491"/>
      <c r="AK491"/>
      <c r="AL491"/>
      <c r="AM491"/>
    </row>
    <row r="492" spans="1:39" s="2" customFormat="1" x14ac:dyDescent="0.25">
      <c r="A492" s="41"/>
      <c r="B492" s="142" t="s">
        <v>659</v>
      </c>
      <c r="C492" s="143"/>
      <c r="D492" s="144" t="s">
        <v>660</v>
      </c>
      <c r="E492" s="143"/>
      <c r="F492" s="145"/>
      <c r="G492" s="145"/>
      <c r="H492" s="145"/>
      <c r="I492" s="145">
        <f>SUM(I493:I502)</f>
        <v>56148.28</v>
      </c>
      <c r="J492" s="1"/>
      <c r="K492" s="249"/>
      <c r="L492" s="1"/>
      <c r="M492"/>
      <c r="N492"/>
      <c r="O492"/>
      <c r="P492"/>
      <c r="Q492"/>
      <c r="R492"/>
      <c r="S492"/>
      <c r="T492"/>
      <c r="U492"/>
      <c r="V492"/>
      <c r="W492"/>
      <c r="X492"/>
      <c r="Y492"/>
      <c r="Z492"/>
      <c r="AA492"/>
      <c r="AB492"/>
      <c r="AC492"/>
      <c r="AD492"/>
      <c r="AE492"/>
      <c r="AF492"/>
      <c r="AG492"/>
      <c r="AH492"/>
      <c r="AI492"/>
      <c r="AJ492"/>
      <c r="AK492"/>
      <c r="AL492"/>
      <c r="AM492"/>
    </row>
    <row r="493" spans="1:39" s="2" customFormat="1" x14ac:dyDescent="0.25">
      <c r="A493" s="41">
        <v>16</v>
      </c>
      <c r="B493" s="52" t="s">
        <v>661</v>
      </c>
      <c r="C493" s="53" t="s">
        <v>662</v>
      </c>
      <c r="D493" s="54" t="s">
        <v>672</v>
      </c>
      <c r="E493" s="53" t="s">
        <v>82</v>
      </c>
      <c r="F493" s="55">
        <v>5</v>
      </c>
      <c r="G493" s="56">
        <f t="shared" si="154"/>
        <v>85.888649999999998</v>
      </c>
      <c r="H493" s="55">
        <f t="shared" ref="H493:H502" si="158">ROUND((G493*(1+I$5)),2)</f>
        <v>106.69</v>
      </c>
      <c r="I493" s="55">
        <f t="shared" si="91"/>
        <v>533.45000000000005</v>
      </c>
      <c r="J493" s="1"/>
      <c r="K493" s="249">
        <v>85.888649999999998</v>
      </c>
      <c r="L493" s="1"/>
      <c r="M493"/>
      <c r="N493"/>
      <c r="O493"/>
      <c r="P493"/>
      <c r="Q493"/>
      <c r="R493"/>
      <c r="S493"/>
      <c r="T493"/>
      <c r="U493"/>
      <c r="V493"/>
      <c r="W493"/>
      <c r="X493"/>
      <c r="Y493"/>
      <c r="Z493"/>
      <c r="AA493"/>
      <c r="AB493"/>
      <c r="AC493"/>
      <c r="AD493"/>
      <c r="AE493"/>
      <c r="AF493"/>
      <c r="AG493"/>
      <c r="AH493"/>
      <c r="AI493"/>
      <c r="AJ493"/>
      <c r="AK493"/>
      <c r="AL493"/>
      <c r="AM493"/>
    </row>
    <row r="494" spans="1:39" s="2" customFormat="1" x14ac:dyDescent="0.25">
      <c r="A494" s="41">
        <v>16</v>
      </c>
      <c r="B494" s="52" t="s">
        <v>663</v>
      </c>
      <c r="C494" s="53" t="s">
        <v>664</v>
      </c>
      <c r="D494" s="54" t="s">
        <v>673</v>
      </c>
      <c r="E494" s="53" t="s">
        <v>82</v>
      </c>
      <c r="F494" s="55">
        <v>80</v>
      </c>
      <c r="G494" s="56">
        <f t="shared" si="154"/>
        <v>197.58499999999998</v>
      </c>
      <c r="H494" s="55">
        <f t="shared" si="158"/>
        <v>245.44</v>
      </c>
      <c r="I494" s="55">
        <f t="shared" si="91"/>
        <v>19635.2</v>
      </c>
      <c r="J494" s="1"/>
      <c r="K494" s="249">
        <v>197.58499999999998</v>
      </c>
      <c r="L494" s="1"/>
      <c r="M494"/>
      <c r="N494"/>
      <c r="O494"/>
      <c r="P494"/>
      <c r="Q494"/>
      <c r="R494"/>
      <c r="S494"/>
      <c r="T494"/>
      <c r="U494"/>
      <c r="V494"/>
      <c r="W494"/>
      <c r="X494"/>
      <c r="Y494"/>
      <c r="Z494"/>
      <c r="AA494"/>
      <c r="AB494"/>
      <c r="AC494"/>
      <c r="AD494"/>
      <c r="AE494"/>
      <c r="AF494"/>
      <c r="AG494"/>
      <c r="AH494"/>
      <c r="AI494"/>
      <c r="AJ494"/>
      <c r="AK494"/>
      <c r="AL494"/>
      <c r="AM494"/>
    </row>
    <row r="495" spans="1:39" s="2" customFormat="1" ht="63.75" customHeight="1" x14ac:dyDescent="0.25">
      <c r="A495" s="41">
        <v>16</v>
      </c>
      <c r="B495" s="52" t="s">
        <v>1929</v>
      </c>
      <c r="C495" s="53" t="s">
        <v>665</v>
      </c>
      <c r="D495" s="54" t="s">
        <v>674</v>
      </c>
      <c r="E495" s="53" t="s">
        <v>82</v>
      </c>
      <c r="F495" s="55">
        <v>22</v>
      </c>
      <c r="G495" s="56">
        <f t="shared" si="154"/>
        <v>174.37799999999999</v>
      </c>
      <c r="H495" s="55">
        <f t="shared" si="158"/>
        <v>216.61</v>
      </c>
      <c r="I495" s="55">
        <f t="shared" si="91"/>
        <v>4765.42</v>
      </c>
      <c r="J495" s="1"/>
      <c r="K495" s="249">
        <v>174.37799999999999</v>
      </c>
      <c r="L495" s="1"/>
      <c r="M495"/>
      <c r="N495"/>
      <c r="O495"/>
      <c r="P495"/>
      <c r="Q495"/>
      <c r="R495"/>
      <c r="S495"/>
      <c r="T495"/>
      <c r="U495"/>
      <c r="V495"/>
      <c r="W495"/>
      <c r="X495"/>
      <c r="Y495"/>
      <c r="Z495"/>
      <c r="AA495"/>
      <c r="AB495"/>
      <c r="AC495"/>
      <c r="AD495"/>
      <c r="AE495"/>
      <c r="AF495"/>
      <c r="AG495"/>
      <c r="AH495"/>
      <c r="AI495"/>
      <c r="AJ495"/>
      <c r="AK495"/>
      <c r="AL495"/>
      <c r="AM495"/>
    </row>
    <row r="496" spans="1:39" s="2" customFormat="1" x14ac:dyDescent="0.25">
      <c r="A496" s="41">
        <v>16</v>
      </c>
      <c r="B496" s="52" t="s">
        <v>1930</v>
      </c>
      <c r="C496" s="53" t="s">
        <v>666</v>
      </c>
      <c r="D496" s="54" t="s">
        <v>675</v>
      </c>
      <c r="E496" s="53" t="s">
        <v>82</v>
      </c>
      <c r="F496" s="55">
        <v>1</v>
      </c>
      <c r="G496" s="56">
        <f t="shared" si="154"/>
        <v>79.45</v>
      </c>
      <c r="H496" s="55">
        <f t="shared" si="158"/>
        <v>98.69</v>
      </c>
      <c r="I496" s="55">
        <f t="shared" si="91"/>
        <v>98.69</v>
      </c>
      <c r="J496" s="1"/>
      <c r="K496" s="249">
        <v>79.45</v>
      </c>
      <c r="L496" s="1"/>
      <c r="M496"/>
      <c r="N496"/>
      <c r="O496"/>
      <c r="P496"/>
      <c r="Q496"/>
      <c r="R496"/>
      <c r="S496"/>
      <c r="T496"/>
      <c r="U496"/>
      <c r="V496"/>
      <c r="W496"/>
      <c r="X496"/>
      <c r="Y496"/>
      <c r="Z496"/>
      <c r="AA496"/>
      <c r="AB496"/>
      <c r="AC496"/>
      <c r="AD496"/>
      <c r="AE496"/>
      <c r="AF496"/>
      <c r="AG496"/>
      <c r="AH496"/>
      <c r="AI496"/>
      <c r="AJ496"/>
      <c r="AK496"/>
      <c r="AL496"/>
      <c r="AM496"/>
    </row>
    <row r="497" spans="1:39" s="2" customFormat="1" ht="25.5" x14ac:dyDescent="0.25">
      <c r="A497" s="41">
        <v>16</v>
      </c>
      <c r="B497" s="52" t="s">
        <v>1931</v>
      </c>
      <c r="C497" s="53" t="s">
        <v>667</v>
      </c>
      <c r="D497" s="54" t="s">
        <v>676</v>
      </c>
      <c r="E497" s="53" t="s">
        <v>82</v>
      </c>
      <c r="F497" s="55">
        <v>27</v>
      </c>
      <c r="G497" s="56">
        <f t="shared" si="37"/>
        <v>213.395126</v>
      </c>
      <c r="H497" s="55">
        <f t="shared" si="158"/>
        <v>265.08</v>
      </c>
      <c r="I497" s="55">
        <f t="shared" ref="I497:I501" si="159">ROUND(F497*H497,2)</f>
        <v>7157.16</v>
      </c>
      <c r="J497" s="1"/>
      <c r="K497" s="249">
        <v>213.395126</v>
      </c>
      <c r="L497" s="1"/>
      <c r="M497"/>
      <c r="N497"/>
      <c r="O497"/>
      <c r="P497"/>
      <c r="Q497"/>
      <c r="R497"/>
      <c r="S497"/>
      <c r="T497"/>
      <c r="U497"/>
      <c r="V497"/>
      <c r="W497"/>
      <c r="X497"/>
      <c r="Y497"/>
      <c r="Z497"/>
      <c r="AA497"/>
      <c r="AB497"/>
      <c r="AC497"/>
      <c r="AD497"/>
      <c r="AE497"/>
      <c r="AF497"/>
      <c r="AG497"/>
      <c r="AH497"/>
      <c r="AI497"/>
      <c r="AJ497"/>
      <c r="AK497"/>
      <c r="AL497"/>
      <c r="AM497"/>
    </row>
    <row r="498" spans="1:39" s="2" customFormat="1" ht="26.25" customHeight="1" x14ac:dyDescent="0.25">
      <c r="A498" s="41">
        <v>16</v>
      </c>
      <c r="B498" s="52" t="s">
        <v>1932</v>
      </c>
      <c r="C498" s="53" t="s">
        <v>668</v>
      </c>
      <c r="D498" s="54" t="s">
        <v>677</v>
      </c>
      <c r="E498" s="53" t="s">
        <v>82</v>
      </c>
      <c r="F498" s="55">
        <v>1</v>
      </c>
      <c r="G498" s="56">
        <f t="shared" si="37"/>
        <v>243.43659</v>
      </c>
      <c r="H498" s="55">
        <f t="shared" si="158"/>
        <v>302.39999999999998</v>
      </c>
      <c r="I498" s="55">
        <f t="shared" si="159"/>
        <v>302.39999999999998</v>
      </c>
      <c r="J498" s="1"/>
      <c r="K498" s="249">
        <v>243.43659</v>
      </c>
      <c r="L498" s="1"/>
      <c r="M498"/>
      <c r="N498"/>
      <c r="O498"/>
      <c r="P498"/>
      <c r="Q498"/>
      <c r="R498"/>
      <c r="S498"/>
      <c r="T498"/>
      <c r="U498"/>
      <c r="V498"/>
      <c r="W498"/>
      <c r="X498"/>
      <c r="Y498"/>
      <c r="Z498"/>
      <c r="AA498"/>
      <c r="AB498"/>
      <c r="AC498"/>
      <c r="AD498"/>
      <c r="AE498"/>
      <c r="AF498"/>
      <c r="AG498"/>
      <c r="AH498"/>
      <c r="AI498"/>
      <c r="AJ498"/>
      <c r="AK498"/>
      <c r="AL498"/>
      <c r="AM498"/>
    </row>
    <row r="499" spans="1:39" s="2" customFormat="1" x14ac:dyDescent="0.25">
      <c r="A499" s="41">
        <v>16</v>
      </c>
      <c r="B499" s="52" t="s">
        <v>1933</v>
      </c>
      <c r="C499" s="53" t="s">
        <v>669</v>
      </c>
      <c r="D499" s="54" t="s">
        <v>678</v>
      </c>
      <c r="E499" s="53" t="s">
        <v>82</v>
      </c>
      <c r="F499" s="55">
        <v>18</v>
      </c>
      <c r="G499" s="56">
        <f t="shared" si="37"/>
        <v>311.35552999999999</v>
      </c>
      <c r="H499" s="55">
        <f t="shared" si="158"/>
        <v>386.77</v>
      </c>
      <c r="I499" s="55">
        <f t="shared" si="159"/>
        <v>6961.86</v>
      </c>
      <c r="J499" s="1"/>
      <c r="K499" s="249">
        <v>311.35552999999999</v>
      </c>
      <c r="L499" s="1"/>
      <c r="M499"/>
      <c r="N499"/>
      <c r="O499"/>
      <c r="P499"/>
      <c r="Q499"/>
      <c r="R499"/>
      <c r="S499"/>
      <c r="T499"/>
      <c r="U499"/>
      <c r="V499"/>
      <c r="W499"/>
      <c r="X499"/>
      <c r="Y499"/>
      <c r="Z499"/>
      <c r="AA499"/>
      <c r="AB499"/>
      <c r="AC499"/>
      <c r="AD499"/>
      <c r="AE499"/>
      <c r="AF499"/>
      <c r="AG499"/>
      <c r="AH499"/>
      <c r="AI499"/>
      <c r="AJ499"/>
      <c r="AK499"/>
      <c r="AL499"/>
      <c r="AM499"/>
    </row>
    <row r="500" spans="1:39" s="2" customFormat="1" ht="25.5" x14ac:dyDescent="0.25">
      <c r="A500" s="41">
        <v>16</v>
      </c>
      <c r="B500" s="52" t="s">
        <v>1934</v>
      </c>
      <c r="C500" s="53" t="s">
        <v>670</v>
      </c>
      <c r="D500" s="54" t="s">
        <v>679</v>
      </c>
      <c r="E500" s="53" t="s">
        <v>82</v>
      </c>
      <c r="F500" s="55">
        <v>7</v>
      </c>
      <c r="G500" s="56">
        <f t="shared" si="37"/>
        <v>126.8716</v>
      </c>
      <c r="H500" s="55">
        <f t="shared" si="158"/>
        <v>157.6</v>
      </c>
      <c r="I500" s="55">
        <f t="shared" si="159"/>
        <v>1103.2</v>
      </c>
      <c r="J500" s="1"/>
      <c r="K500" s="249">
        <v>126.8716</v>
      </c>
      <c r="L500" s="1"/>
      <c r="M500"/>
      <c r="N500"/>
      <c r="O500"/>
      <c r="P500"/>
      <c r="Q500"/>
      <c r="R500"/>
      <c r="S500"/>
      <c r="T500"/>
      <c r="U500"/>
      <c r="V500"/>
      <c r="W500"/>
      <c r="X500"/>
      <c r="Y500"/>
      <c r="Z500"/>
      <c r="AA500"/>
      <c r="AB500"/>
      <c r="AC500"/>
      <c r="AD500"/>
      <c r="AE500"/>
      <c r="AF500"/>
      <c r="AG500"/>
      <c r="AH500"/>
      <c r="AI500"/>
      <c r="AJ500"/>
      <c r="AK500"/>
      <c r="AL500"/>
      <c r="AM500"/>
    </row>
    <row r="501" spans="1:39" s="2" customFormat="1" ht="24.75" customHeight="1" x14ac:dyDescent="0.25">
      <c r="A501" s="41">
        <v>16</v>
      </c>
      <c r="B501" s="52" t="s">
        <v>1935</v>
      </c>
      <c r="C501" s="53" t="s">
        <v>671</v>
      </c>
      <c r="D501" s="54" t="s">
        <v>680</v>
      </c>
      <c r="E501" s="53" t="s">
        <v>82</v>
      </c>
      <c r="F501" s="55">
        <v>2</v>
      </c>
      <c r="G501" s="56">
        <f t="shared" si="37"/>
        <v>355.37603200000001</v>
      </c>
      <c r="H501" s="55">
        <f t="shared" si="158"/>
        <v>441.45</v>
      </c>
      <c r="I501" s="55">
        <f t="shared" si="159"/>
        <v>882.9</v>
      </c>
      <c r="J501" s="1"/>
      <c r="K501" s="249">
        <v>355.37603200000001</v>
      </c>
      <c r="L501" s="1"/>
      <c r="M501"/>
      <c r="N501"/>
      <c r="O501"/>
      <c r="P501"/>
      <c r="Q501"/>
      <c r="R501"/>
      <c r="S501"/>
      <c r="T501"/>
      <c r="U501"/>
      <c r="V501"/>
      <c r="W501"/>
      <c r="X501"/>
      <c r="Y501"/>
      <c r="Z501"/>
      <c r="AA501"/>
      <c r="AB501"/>
      <c r="AC501"/>
      <c r="AD501"/>
      <c r="AE501"/>
      <c r="AF501"/>
      <c r="AG501"/>
      <c r="AH501"/>
      <c r="AI501"/>
      <c r="AJ501"/>
      <c r="AK501"/>
      <c r="AL501"/>
      <c r="AM501"/>
    </row>
    <row r="502" spans="1:39" s="2" customFormat="1" x14ac:dyDescent="0.25">
      <c r="A502" s="41">
        <v>16</v>
      </c>
      <c r="B502" s="52" t="s">
        <v>1936</v>
      </c>
      <c r="C502" s="53" t="s">
        <v>571</v>
      </c>
      <c r="D502" s="54" t="s">
        <v>652</v>
      </c>
      <c r="E502" s="53" t="s">
        <v>29</v>
      </c>
      <c r="F502" s="55">
        <v>40</v>
      </c>
      <c r="G502" s="56">
        <f t="shared" ref="G502:G573" si="160">K502-(K502*I$7)</f>
        <v>296.00599999999997</v>
      </c>
      <c r="H502" s="55">
        <f t="shared" si="158"/>
        <v>367.7</v>
      </c>
      <c r="I502" s="55">
        <f t="shared" si="91"/>
        <v>14708</v>
      </c>
      <c r="J502" s="1"/>
      <c r="K502" s="249">
        <v>296.00599999999997</v>
      </c>
      <c r="L502" s="1"/>
      <c r="M502"/>
      <c r="N502"/>
      <c r="O502"/>
      <c r="P502"/>
      <c r="Q502"/>
      <c r="R502"/>
      <c r="S502"/>
      <c r="T502"/>
      <c r="U502"/>
      <c r="V502"/>
      <c r="W502"/>
      <c r="X502"/>
      <c r="Y502"/>
      <c r="Z502"/>
      <c r="AA502"/>
      <c r="AB502"/>
      <c r="AC502"/>
      <c r="AD502"/>
      <c r="AE502"/>
      <c r="AF502"/>
      <c r="AG502"/>
      <c r="AH502"/>
      <c r="AI502"/>
      <c r="AJ502"/>
      <c r="AK502"/>
      <c r="AL502"/>
      <c r="AM502"/>
    </row>
    <row r="503" spans="1:39" s="2" customFormat="1" x14ac:dyDescent="0.25">
      <c r="A503" s="41"/>
      <c r="B503" s="142" t="s">
        <v>681</v>
      </c>
      <c r="C503" s="143"/>
      <c r="D503" s="144" t="s">
        <v>682</v>
      </c>
      <c r="E503" s="143"/>
      <c r="F503" s="145"/>
      <c r="G503" s="145"/>
      <c r="H503" s="145"/>
      <c r="I503" s="145">
        <f>SUM(I504:I527)</f>
        <v>99974.339999999982</v>
      </c>
      <c r="J503" s="1"/>
      <c r="K503" s="249"/>
      <c r="L503" s="1"/>
      <c r="M503"/>
      <c r="N503"/>
      <c r="O503"/>
      <c r="P503"/>
      <c r="Q503"/>
      <c r="R503"/>
      <c r="S503"/>
      <c r="T503"/>
      <c r="U503"/>
      <c r="V503"/>
      <c r="W503"/>
      <c r="X503"/>
      <c r="Y503"/>
      <c r="Z503"/>
      <c r="AA503"/>
      <c r="AB503"/>
      <c r="AC503"/>
      <c r="AD503"/>
      <c r="AE503"/>
      <c r="AF503"/>
      <c r="AG503"/>
      <c r="AH503"/>
      <c r="AI503"/>
      <c r="AJ503"/>
      <c r="AK503"/>
      <c r="AL503"/>
      <c r="AM503"/>
    </row>
    <row r="504" spans="1:39" s="40" customFormat="1" ht="25.5" x14ac:dyDescent="0.25">
      <c r="A504" s="41">
        <v>16</v>
      </c>
      <c r="B504" s="52" t="s">
        <v>683</v>
      </c>
      <c r="C504" s="53" t="s">
        <v>684</v>
      </c>
      <c r="D504" s="54" t="s">
        <v>687</v>
      </c>
      <c r="E504" s="53" t="s">
        <v>82</v>
      </c>
      <c r="F504" s="55">
        <v>1</v>
      </c>
      <c r="G504" s="55">
        <f t="shared" ref="G504:G525" si="161">K504-(K504*I$7)</f>
        <v>398.94499999999999</v>
      </c>
      <c r="H504" s="55">
        <f t="shared" ref="H504:H525" si="162">ROUND((G504*(1+I$5)),2)</f>
        <v>495.57</v>
      </c>
      <c r="I504" s="55">
        <f>ROUND(F504*H504,2)</f>
        <v>495.57</v>
      </c>
      <c r="J504" s="1"/>
      <c r="K504" s="251">
        <v>398.94499999999999</v>
      </c>
      <c r="L504" s="1"/>
      <c r="M504"/>
      <c r="N504"/>
      <c r="O504"/>
      <c r="P504"/>
      <c r="Q504"/>
      <c r="R504"/>
      <c r="S504"/>
      <c r="T504"/>
      <c r="U504"/>
      <c r="V504"/>
      <c r="W504"/>
      <c r="X504"/>
      <c r="Y504"/>
      <c r="Z504"/>
      <c r="AA504"/>
      <c r="AB504"/>
      <c r="AC504"/>
      <c r="AD504"/>
      <c r="AE504"/>
      <c r="AF504"/>
      <c r="AG504"/>
      <c r="AH504"/>
      <c r="AI504"/>
      <c r="AJ504"/>
      <c r="AK504"/>
      <c r="AL504"/>
      <c r="AM504"/>
    </row>
    <row r="505" spans="1:39" s="40" customFormat="1" ht="25.5" x14ac:dyDescent="0.25">
      <c r="A505" s="41">
        <v>16</v>
      </c>
      <c r="B505" s="52" t="s">
        <v>1380</v>
      </c>
      <c r="C505" s="53">
        <v>101801</v>
      </c>
      <c r="D505" s="54" t="s">
        <v>688</v>
      </c>
      <c r="E505" s="53" t="s">
        <v>82</v>
      </c>
      <c r="F505" s="56">
        <f>'[10]Lista de Materiais'!$I$12</f>
        <v>18</v>
      </c>
      <c r="G505" s="55">
        <f t="shared" si="161"/>
        <v>1058.6500000000001</v>
      </c>
      <c r="H505" s="55">
        <f t="shared" si="162"/>
        <v>1315.06</v>
      </c>
      <c r="I505" s="55">
        <f t="shared" ref="I505:I525" si="163">ROUND(F505*H505,2)</f>
        <v>23671.08</v>
      </c>
      <c r="J505" s="1"/>
      <c r="K505" s="251">
        <v>1058.6500000000001</v>
      </c>
      <c r="L505" s="1"/>
      <c r="M505"/>
      <c r="N505"/>
      <c r="O505"/>
      <c r="P505"/>
      <c r="Q505"/>
      <c r="R505"/>
      <c r="S505"/>
      <c r="T505"/>
      <c r="U505"/>
      <c r="V505"/>
      <c r="W505"/>
      <c r="X505"/>
      <c r="Y505"/>
      <c r="Z505"/>
      <c r="AA505"/>
      <c r="AB505"/>
      <c r="AC505"/>
      <c r="AD505"/>
      <c r="AE505"/>
      <c r="AF505"/>
      <c r="AG505"/>
      <c r="AH505"/>
      <c r="AI505"/>
      <c r="AJ505"/>
      <c r="AK505"/>
      <c r="AL505"/>
      <c r="AM505"/>
    </row>
    <row r="506" spans="1:39" s="40" customFormat="1" ht="27.75" customHeight="1" x14ac:dyDescent="0.25">
      <c r="A506" s="41">
        <v>16</v>
      </c>
      <c r="B506" s="52" t="s">
        <v>1381</v>
      </c>
      <c r="C506" s="53">
        <v>96986</v>
      </c>
      <c r="D506" s="54" t="s">
        <v>689</v>
      </c>
      <c r="E506" s="53" t="s">
        <v>82</v>
      </c>
      <c r="F506" s="56">
        <f>'[10]Lista de Materiais'!$I$14+[11]Serviços!$E$4</f>
        <v>24</v>
      </c>
      <c r="G506" s="55">
        <f t="shared" si="161"/>
        <v>158.34</v>
      </c>
      <c r="H506" s="55">
        <f t="shared" si="162"/>
        <v>196.69</v>
      </c>
      <c r="I506" s="55">
        <f t="shared" si="163"/>
        <v>4720.5600000000004</v>
      </c>
      <c r="J506" s="1"/>
      <c r="K506" s="251">
        <v>158.34</v>
      </c>
      <c r="L506" s="1"/>
      <c r="M506"/>
      <c r="N506"/>
      <c r="O506"/>
      <c r="P506"/>
      <c r="Q506"/>
      <c r="R506"/>
      <c r="S506"/>
      <c r="T506"/>
      <c r="U506"/>
      <c r="V506"/>
      <c r="W506"/>
      <c r="X506"/>
      <c r="Y506"/>
      <c r="Z506"/>
      <c r="AA506"/>
      <c r="AB506"/>
      <c r="AC506"/>
      <c r="AD506"/>
      <c r="AE506"/>
      <c r="AF506"/>
      <c r="AG506"/>
      <c r="AH506"/>
      <c r="AI506"/>
      <c r="AJ506"/>
      <c r="AK506"/>
      <c r="AL506"/>
      <c r="AM506"/>
    </row>
    <row r="507" spans="1:39" s="40" customFormat="1" x14ac:dyDescent="0.25">
      <c r="A507" s="41">
        <v>16</v>
      </c>
      <c r="B507" s="52" t="s">
        <v>1382</v>
      </c>
      <c r="C507" s="53">
        <v>96989</v>
      </c>
      <c r="D507" s="54" t="s">
        <v>690</v>
      </c>
      <c r="E507" s="53" t="s">
        <v>82</v>
      </c>
      <c r="F507" s="56">
        <v>1</v>
      </c>
      <c r="G507" s="55">
        <f t="shared" si="161"/>
        <v>128.61000000000001</v>
      </c>
      <c r="H507" s="55">
        <f t="shared" si="162"/>
        <v>159.76</v>
      </c>
      <c r="I507" s="55">
        <f t="shared" si="163"/>
        <v>159.76</v>
      </c>
      <c r="J507" s="1"/>
      <c r="K507" s="251">
        <v>128.61000000000001</v>
      </c>
      <c r="L507" s="1"/>
      <c r="M507"/>
      <c r="N507"/>
      <c r="O507"/>
      <c r="P507"/>
      <c r="Q507"/>
      <c r="R507"/>
      <c r="S507"/>
      <c r="T507"/>
      <c r="U507"/>
      <c r="V507"/>
      <c r="W507"/>
      <c r="X507"/>
      <c r="Y507"/>
      <c r="Z507"/>
      <c r="AA507"/>
      <c r="AB507"/>
      <c r="AC507"/>
      <c r="AD507"/>
      <c r="AE507"/>
      <c r="AF507"/>
      <c r="AG507"/>
      <c r="AH507"/>
      <c r="AI507"/>
      <c r="AJ507"/>
      <c r="AK507"/>
      <c r="AL507"/>
      <c r="AM507"/>
    </row>
    <row r="508" spans="1:39" s="40" customFormat="1" x14ac:dyDescent="0.25">
      <c r="A508" s="41">
        <v>16</v>
      </c>
      <c r="B508" s="52" t="s">
        <v>1383</v>
      </c>
      <c r="C508" s="53">
        <v>96988</v>
      </c>
      <c r="D508" s="54" t="s">
        <v>691</v>
      </c>
      <c r="E508" s="53" t="s">
        <v>82</v>
      </c>
      <c r="F508" s="56">
        <f>'[10]Lista de Materiais'!$I$18</f>
        <v>1</v>
      </c>
      <c r="G508" s="55">
        <f t="shared" si="161"/>
        <v>153.69999999999999</v>
      </c>
      <c r="H508" s="55">
        <f t="shared" si="162"/>
        <v>190.93</v>
      </c>
      <c r="I508" s="55">
        <f t="shared" si="163"/>
        <v>190.93</v>
      </c>
      <c r="J508" s="1"/>
      <c r="K508" s="251">
        <v>153.69999999999999</v>
      </c>
      <c r="L508" s="1"/>
      <c r="M508"/>
      <c r="N508"/>
      <c r="O508"/>
      <c r="P508"/>
      <c r="Q508"/>
      <c r="R508"/>
      <c r="S508"/>
      <c r="T508"/>
      <c r="U508"/>
      <c r="V508"/>
      <c r="W508"/>
      <c r="X508"/>
      <c r="Y508"/>
      <c r="Z508"/>
      <c r="AA508"/>
      <c r="AB508"/>
      <c r="AC508"/>
      <c r="AD508"/>
      <c r="AE508"/>
      <c r="AF508"/>
      <c r="AG508"/>
      <c r="AH508"/>
      <c r="AI508"/>
      <c r="AJ508"/>
      <c r="AK508"/>
      <c r="AL508"/>
      <c r="AM508"/>
    </row>
    <row r="509" spans="1:39" s="40" customFormat="1" x14ac:dyDescent="0.25">
      <c r="A509" s="41">
        <v>16</v>
      </c>
      <c r="B509" s="52" t="s">
        <v>1384</v>
      </c>
      <c r="C509" s="156" t="str">
        <f>'[10]Lista de Materiais'!$H$19</f>
        <v>ED-34434</v>
      </c>
      <c r="D509" s="54" t="str">
        <f>UPPER(_xlfn.CONCAT('[10]Lista de Materiais'!$F$19," ",'[10]Lista de Materiais'!$G$19))</f>
        <v>TERMINAL AÉREO 300 MM - FIXAÇÃO HORIZONTAL</v>
      </c>
      <c r="E509" s="53" t="s">
        <v>82</v>
      </c>
      <c r="F509" s="56">
        <f>'[10]Lista de Materiais'!$I$19</f>
        <v>60</v>
      </c>
      <c r="G509" s="55">
        <f t="shared" si="161"/>
        <v>53.5</v>
      </c>
      <c r="H509" s="55">
        <f t="shared" si="162"/>
        <v>66.459999999999994</v>
      </c>
      <c r="I509" s="55">
        <f t="shared" si="163"/>
        <v>3987.6</v>
      </c>
      <c r="J509" s="1"/>
      <c r="K509" s="249">
        <v>53.5</v>
      </c>
      <c r="L509" s="1"/>
      <c r="M509"/>
      <c r="N509"/>
      <c r="O509"/>
      <c r="P509"/>
      <c r="Q509"/>
      <c r="R509"/>
      <c r="S509"/>
      <c r="T509"/>
      <c r="U509"/>
      <c r="V509"/>
      <c r="W509"/>
      <c r="X509"/>
      <c r="Y509"/>
      <c r="Z509"/>
      <c r="AA509"/>
      <c r="AB509"/>
      <c r="AC509"/>
      <c r="AD509"/>
      <c r="AE509"/>
      <c r="AF509"/>
      <c r="AG509"/>
      <c r="AH509"/>
      <c r="AI509"/>
      <c r="AJ509"/>
      <c r="AK509"/>
      <c r="AL509"/>
      <c r="AM509"/>
    </row>
    <row r="510" spans="1:39" s="40" customFormat="1" x14ac:dyDescent="0.25">
      <c r="A510" s="41">
        <v>16</v>
      </c>
      <c r="B510" s="52" t="s">
        <v>1385</v>
      </c>
      <c r="C510" s="53">
        <v>104746</v>
      </c>
      <c r="D510" s="54" t="s">
        <v>692</v>
      </c>
      <c r="E510" s="53" t="s">
        <v>82</v>
      </c>
      <c r="F510" s="56">
        <v>43</v>
      </c>
      <c r="G510" s="55">
        <f t="shared" si="161"/>
        <v>26.88</v>
      </c>
      <c r="H510" s="55">
        <f t="shared" si="162"/>
        <v>33.39</v>
      </c>
      <c r="I510" s="55">
        <f t="shared" si="163"/>
        <v>1435.77</v>
      </c>
      <c r="J510" s="1"/>
      <c r="K510" s="251">
        <v>26.88</v>
      </c>
      <c r="L510" s="1"/>
      <c r="M510"/>
      <c r="N510"/>
      <c r="O510"/>
      <c r="P510"/>
      <c r="Q510"/>
      <c r="R510"/>
      <c r="S510"/>
      <c r="T510"/>
      <c r="U510"/>
      <c r="V510"/>
      <c r="W510"/>
      <c r="X510"/>
      <c r="Y510"/>
      <c r="Z510"/>
      <c r="AA510"/>
      <c r="AB510"/>
      <c r="AC510"/>
      <c r="AD510"/>
      <c r="AE510"/>
      <c r="AF510"/>
      <c r="AG510"/>
      <c r="AH510"/>
      <c r="AI510"/>
      <c r="AJ510"/>
      <c r="AK510"/>
      <c r="AL510"/>
      <c r="AM510"/>
    </row>
    <row r="511" spans="1:39" s="40" customFormat="1" ht="27.75" customHeight="1" x14ac:dyDescent="0.25">
      <c r="A511" s="41">
        <v>16</v>
      </c>
      <c r="B511" s="52" t="s">
        <v>1386</v>
      </c>
      <c r="C511" s="53">
        <v>96987</v>
      </c>
      <c r="D511" s="54" t="s">
        <v>693</v>
      </c>
      <c r="E511" s="53" t="s">
        <v>82</v>
      </c>
      <c r="F511" s="56">
        <v>1</v>
      </c>
      <c r="G511" s="55">
        <f t="shared" si="161"/>
        <v>124.45</v>
      </c>
      <c r="H511" s="55">
        <f t="shared" si="162"/>
        <v>154.59</v>
      </c>
      <c r="I511" s="55">
        <f t="shared" si="163"/>
        <v>154.59</v>
      </c>
      <c r="J511" s="1"/>
      <c r="K511" s="251">
        <v>124.45</v>
      </c>
      <c r="L511" s="1"/>
      <c r="M511"/>
      <c r="N511"/>
      <c r="O511"/>
      <c r="P511"/>
      <c r="Q511"/>
      <c r="R511"/>
      <c r="S511"/>
      <c r="T511"/>
      <c r="U511"/>
      <c r="V511"/>
      <c r="W511"/>
      <c r="X511"/>
      <c r="Y511"/>
      <c r="Z511"/>
      <c r="AA511"/>
      <c r="AB511"/>
      <c r="AC511"/>
      <c r="AD511"/>
      <c r="AE511"/>
      <c r="AF511"/>
      <c r="AG511"/>
      <c r="AH511"/>
      <c r="AI511"/>
      <c r="AJ511"/>
      <c r="AK511"/>
      <c r="AL511"/>
      <c r="AM511"/>
    </row>
    <row r="512" spans="1:39" s="40" customFormat="1" ht="26.25" customHeight="1" x14ac:dyDescent="0.25">
      <c r="A512" s="41">
        <v>16</v>
      </c>
      <c r="B512" s="52" t="s">
        <v>1387</v>
      </c>
      <c r="C512" s="53">
        <v>101663</v>
      </c>
      <c r="D512" s="54" t="s">
        <v>694</v>
      </c>
      <c r="E512" s="53" t="s">
        <v>82</v>
      </c>
      <c r="F512" s="56">
        <v>1</v>
      </c>
      <c r="G512" s="55">
        <f t="shared" si="161"/>
        <v>28.18</v>
      </c>
      <c r="H512" s="55">
        <f t="shared" si="162"/>
        <v>35.01</v>
      </c>
      <c r="I512" s="55">
        <f t="shared" si="163"/>
        <v>35.01</v>
      </c>
      <c r="J512" s="1"/>
      <c r="K512" s="251">
        <v>28.18</v>
      </c>
      <c r="L512" s="1"/>
      <c r="M512"/>
      <c r="N512"/>
      <c r="O512"/>
      <c r="P512"/>
      <c r="Q512"/>
      <c r="R512"/>
      <c r="S512"/>
      <c r="T512"/>
      <c r="U512"/>
      <c r="V512"/>
      <c r="W512"/>
      <c r="X512"/>
      <c r="Y512"/>
      <c r="Z512"/>
      <c r="AA512"/>
      <c r="AB512"/>
      <c r="AC512"/>
      <c r="AD512"/>
      <c r="AE512"/>
      <c r="AF512"/>
      <c r="AG512"/>
      <c r="AH512"/>
      <c r="AI512"/>
      <c r="AJ512"/>
      <c r="AK512"/>
      <c r="AL512"/>
      <c r="AM512"/>
    </row>
    <row r="513" spans="1:39" s="40" customFormat="1" x14ac:dyDescent="0.25">
      <c r="A513" s="41">
        <v>16</v>
      </c>
      <c r="B513" s="52" t="s">
        <v>1388</v>
      </c>
      <c r="C513" s="53" t="s">
        <v>685</v>
      </c>
      <c r="D513" s="54" t="s">
        <v>695</v>
      </c>
      <c r="E513" s="53" t="s">
        <v>29</v>
      </c>
      <c r="F513" s="56">
        <f>'[10]Lista de Materiais'!$I$22+[11]Serviços!$E$5</f>
        <v>590</v>
      </c>
      <c r="G513" s="55">
        <f t="shared" si="161"/>
        <v>34.977400000000003</v>
      </c>
      <c r="H513" s="55">
        <f t="shared" si="162"/>
        <v>43.45</v>
      </c>
      <c r="I513" s="55">
        <f t="shared" si="163"/>
        <v>25635.5</v>
      </c>
      <c r="J513" s="1"/>
      <c r="K513" s="251">
        <v>34.977400000000003</v>
      </c>
      <c r="L513" s="1"/>
      <c r="M513"/>
      <c r="N513"/>
      <c r="O513"/>
      <c r="P513"/>
      <c r="Q513"/>
      <c r="R513"/>
      <c r="S513"/>
      <c r="T513"/>
      <c r="U513"/>
      <c r="V513"/>
      <c r="W513"/>
      <c r="X513"/>
      <c r="Y513"/>
      <c r="Z513"/>
      <c r="AA513"/>
      <c r="AB513"/>
      <c r="AC513"/>
      <c r="AD513"/>
      <c r="AE513"/>
      <c r="AF513"/>
      <c r="AG513"/>
      <c r="AH513"/>
      <c r="AI513"/>
      <c r="AJ513"/>
      <c r="AK513"/>
      <c r="AL513"/>
      <c r="AM513"/>
    </row>
    <row r="514" spans="1:39" s="40" customFormat="1" x14ac:dyDescent="0.25">
      <c r="A514" s="41">
        <v>16</v>
      </c>
      <c r="B514" s="52" t="s">
        <v>1389</v>
      </c>
      <c r="C514" s="53" t="s">
        <v>686</v>
      </c>
      <c r="D514" s="54" t="s">
        <v>696</v>
      </c>
      <c r="E514" s="53" t="s">
        <v>29</v>
      </c>
      <c r="F514" s="56">
        <f>'[10]Lista de Materiais'!$I$23</f>
        <v>200</v>
      </c>
      <c r="G514" s="55">
        <f t="shared" si="161"/>
        <v>58.327400000000004</v>
      </c>
      <c r="H514" s="55">
        <f t="shared" si="162"/>
        <v>72.45</v>
      </c>
      <c r="I514" s="55">
        <f t="shared" si="163"/>
        <v>14490</v>
      </c>
      <c r="J514" s="1"/>
      <c r="K514" s="251">
        <v>58.327400000000004</v>
      </c>
      <c r="L514" s="1"/>
      <c r="M514"/>
      <c r="N514"/>
      <c r="O514"/>
      <c r="P514"/>
      <c r="Q514"/>
      <c r="R514"/>
      <c r="S514"/>
      <c r="T514"/>
      <c r="U514"/>
      <c r="V514"/>
      <c r="W514"/>
      <c r="X514"/>
      <c r="Y514"/>
      <c r="Z514"/>
      <c r="AA514"/>
      <c r="AB514"/>
      <c r="AC514"/>
      <c r="AD514"/>
      <c r="AE514"/>
      <c r="AF514"/>
      <c r="AG514"/>
      <c r="AH514"/>
      <c r="AI514"/>
      <c r="AJ514"/>
      <c r="AK514"/>
      <c r="AL514"/>
      <c r="AM514"/>
    </row>
    <row r="515" spans="1:39" s="40" customFormat="1" ht="25.5" x14ac:dyDescent="0.25">
      <c r="A515" s="41">
        <v>16</v>
      </c>
      <c r="B515" s="52" t="s">
        <v>1390</v>
      </c>
      <c r="C515" s="53">
        <v>96984</v>
      </c>
      <c r="D515" s="54" t="s">
        <v>697</v>
      </c>
      <c r="E515" s="53" t="s">
        <v>82</v>
      </c>
      <c r="F515" s="56">
        <f>'[10]Lista de Materiais'!$I$24+[11]Serviços!$E$6</f>
        <v>36</v>
      </c>
      <c r="G515" s="55">
        <f t="shared" si="161"/>
        <v>62.15</v>
      </c>
      <c r="H515" s="55">
        <f t="shared" si="162"/>
        <v>77.2</v>
      </c>
      <c r="I515" s="55">
        <f t="shared" si="163"/>
        <v>2779.2</v>
      </c>
      <c r="J515" s="1"/>
      <c r="K515" s="251">
        <v>62.15</v>
      </c>
      <c r="L515" s="1"/>
      <c r="M515"/>
      <c r="N515"/>
      <c r="O515"/>
      <c r="P515"/>
      <c r="Q515"/>
      <c r="R515"/>
      <c r="S515"/>
      <c r="T515"/>
      <c r="U515"/>
      <c r="V515"/>
      <c r="W515"/>
      <c r="X515"/>
      <c r="Y515"/>
      <c r="Z515"/>
      <c r="AA515"/>
      <c r="AB515"/>
      <c r="AC515"/>
      <c r="AD515"/>
      <c r="AE515"/>
      <c r="AF515"/>
      <c r="AG515"/>
      <c r="AH515"/>
      <c r="AI515"/>
      <c r="AJ515"/>
      <c r="AK515"/>
      <c r="AL515"/>
      <c r="AM515"/>
    </row>
    <row r="516" spans="1:39" s="40" customFormat="1" ht="24.75" customHeight="1" x14ac:dyDescent="0.25">
      <c r="A516" s="41">
        <v>16</v>
      </c>
      <c r="B516" s="52" t="s">
        <v>1391</v>
      </c>
      <c r="C516" s="53">
        <v>101548</v>
      </c>
      <c r="D516" s="54" t="s">
        <v>698</v>
      </c>
      <c r="E516" s="53" t="s">
        <v>82</v>
      </c>
      <c r="F516" s="56">
        <f>'[10]Lista de Materiais'!$I$25+[11]Serviços!$E$7</f>
        <v>77</v>
      </c>
      <c r="G516" s="55">
        <f t="shared" si="161"/>
        <v>8.0399999999999991</v>
      </c>
      <c r="H516" s="55">
        <f t="shared" si="162"/>
        <v>9.99</v>
      </c>
      <c r="I516" s="55">
        <f t="shared" si="163"/>
        <v>769.23</v>
      </c>
      <c r="J516" s="1"/>
      <c r="K516" s="251">
        <v>8.0399999999999991</v>
      </c>
      <c r="L516" s="1"/>
      <c r="M516"/>
      <c r="N516"/>
      <c r="O516"/>
      <c r="P516"/>
      <c r="Q516"/>
      <c r="R516"/>
      <c r="S516"/>
      <c r="T516"/>
      <c r="U516"/>
      <c r="V516"/>
      <c r="W516"/>
      <c r="X516"/>
      <c r="Y516"/>
      <c r="Z516"/>
      <c r="AA516"/>
      <c r="AB516"/>
      <c r="AC516"/>
      <c r="AD516"/>
      <c r="AE516"/>
      <c r="AF516"/>
      <c r="AG516"/>
      <c r="AH516"/>
      <c r="AI516"/>
      <c r="AJ516"/>
      <c r="AK516"/>
      <c r="AL516"/>
      <c r="AM516"/>
    </row>
    <row r="517" spans="1:39" s="40" customFormat="1" x14ac:dyDescent="0.25">
      <c r="A517" s="41">
        <v>16</v>
      </c>
      <c r="B517" s="52" t="s">
        <v>1392</v>
      </c>
      <c r="C517" s="157" t="str">
        <f>'[10]Lista de Materiais'!$H28</f>
        <v>104752</v>
      </c>
      <c r="D517" s="54" t="str">
        <f>UPPER(_xlfn.CONCAT('[10]Lista de Materiais'!$F28," ",'[10]Lista de Materiais'!$G28))</f>
        <v>CONECTOR DE PRESSÃO TIPO SPLIT-BOLT PARA CABO DE COBRE 35MM²</v>
      </c>
      <c r="E517" s="53" t="s">
        <v>82</v>
      </c>
      <c r="F517" s="56">
        <f>'[10]Lista de Materiais'!I28</f>
        <v>75</v>
      </c>
      <c r="G517" s="55">
        <f t="shared" si="161"/>
        <v>24.8</v>
      </c>
      <c r="H517" s="55">
        <f t="shared" si="162"/>
        <v>30.81</v>
      </c>
      <c r="I517" s="55">
        <f t="shared" si="163"/>
        <v>2310.75</v>
      </c>
      <c r="J517" s="1"/>
      <c r="K517" s="249">
        <v>24.8</v>
      </c>
      <c r="L517" s="1"/>
      <c r="M517"/>
      <c r="N517"/>
      <c r="O517"/>
      <c r="P517"/>
      <c r="Q517"/>
      <c r="R517"/>
      <c r="S517"/>
      <c r="T517"/>
      <c r="U517"/>
      <c r="V517"/>
      <c r="W517"/>
      <c r="X517"/>
      <c r="Y517"/>
      <c r="Z517"/>
      <c r="AA517"/>
      <c r="AB517"/>
      <c r="AC517"/>
      <c r="AD517"/>
      <c r="AE517"/>
      <c r="AF517"/>
      <c r="AG517"/>
      <c r="AH517"/>
      <c r="AI517"/>
      <c r="AJ517"/>
      <c r="AK517"/>
      <c r="AL517"/>
      <c r="AM517"/>
    </row>
    <row r="518" spans="1:39" s="40" customFormat="1" ht="26.25" customHeight="1" x14ac:dyDescent="0.25">
      <c r="A518" s="41">
        <v>16</v>
      </c>
      <c r="B518" s="52" t="s">
        <v>1393</v>
      </c>
      <c r="C518" s="157" t="str">
        <f>'[10]Lista de Materiais'!$H29</f>
        <v>ED-48701</v>
      </c>
      <c r="D518" s="54" t="str">
        <f>UPPER(_xlfn.CONCAT('[10]Lista de Materiais'!$F29," ",'[10]Lista de Materiais'!$G29))</f>
        <v>CONECTOR REFORÇADO EM BRONZE PARA CONEXÃO ENTRE 2 CABOS E HASTE DE ATERRAMENTO</v>
      </c>
      <c r="E518" s="53" t="s">
        <v>82</v>
      </c>
      <c r="F518" s="56">
        <f>'[10]Lista de Materiais'!I29</f>
        <v>20</v>
      </c>
      <c r="G518" s="55">
        <f t="shared" ref="G518" si="164">K518-(K518*I$7)</f>
        <v>13.05</v>
      </c>
      <c r="H518" s="55">
        <f t="shared" ref="H518" si="165">ROUND((G518*(1+I$5)),2)</f>
        <v>16.21</v>
      </c>
      <c r="I518" s="55">
        <f t="shared" ref="I518" si="166">ROUND(F518*H518,2)</f>
        <v>324.2</v>
      </c>
      <c r="J518" s="1"/>
      <c r="K518" s="249">
        <v>13.05</v>
      </c>
      <c r="L518" s="1"/>
      <c r="M518"/>
      <c r="N518"/>
      <c r="O518"/>
      <c r="P518"/>
      <c r="Q518"/>
      <c r="R518"/>
      <c r="S518"/>
      <c r="T518"/>
      <c r="U518"/>
      <c r="V518"/>
      <c r="W518"/>
      <c r="X518"/>
      <c r="Y518"/>
      <c r="Z518"/>
      <c r="AA518"/>
      <c r="AB518"/>
      <c r="AC518"/>
      <c r="AD518"/>
      <c r="AE518"/>
      <c r="AF518"/>
      <c r="AG518"/>
      <c r="AH518"/>
      <c r="AI518"/>
      <c r="AJ518"/>
      <c r="AK518"/>
      <c r="AL518"/>
      <c r="AM518"/>
    </row>
    <row r="519" spans="1:39" s="40" customFormat="1" x14ac:dyDescent="0.25">
      <c r="A519" s="41">
        <v>16</v>
      </c>
      <c r="B519" s="52" t="s">
        <v>1394</v>
      </c>
      <c r="C519" s="157" t="str">
        <f>'[10]Lista de Materiais'!$H30</f>
        <v>ED-34448</v>
      </c>
      <c r="D519" s="54" t="str">
        <f>UPPER(_xlfn.CONCAT('[10]Lista de Materiais'!$F30," ",'[10]Lista de Materiais'!$G30))</f>
        <v>TERMINAL PRESSÃO EM LATÃO PARA CABO 35MM²</v>
      </c>
      <c r="E519" s="53" t="s">
        <v>82</v>
      </c>
      <c r="F519" s="56">
        <f>'[10]Lista de Materiais'!I30</f>
        <v>20</v>
      </c>
      <c r="G519" s="55">
        <f t="shared" si="161"/>
        <v>7.07</v>
      </c>
      <c r="H519" s="55">
        <f t="shared" si="162"/>
        <v>8.7799999999999994</v>
      </c>
      <c r="I519" s="55">
        <f t="shared" si="163"/>
        <v>175.6</v>
      </c>
      <c r="J519" s="1"/>
      <c r="K519" s="249">
        <v>7.07</v>
      </c>
      <c r="L519" s="1"/>
      <c r="M519"/>
      <c r="N519"/>
      <c r="O519"/>
      <c r="P519"/>
      <c r="Q519"/>
      <c r="R519"/>
      <c r="S519"/>
      <c r="T519"/>
      <c r="U519"/>
      <c r="V519"/>
      <c r="W519"/>
      <c r="X519"/>
      <c r="Y519"/>
      <c r="Z519"/>
      <c r="AA519"/>
      <c r="AB519"/>
      <c r="AC519"/>
      <c r="AD519"/>
      <c r="AE519"/>
      <c r="AF519"/>
      <c r="AG519"/>
      <c r="AH519"/>
      <c r="AI519"/>
      <c r="AJ519"/>
      <c r="AK519"/>
      <c r="AL519"/>
      <c r="AM519"/>
    </row>
    <row r="520" spans="1:39" s="40" customFormat="1" x14ac:dyDescent="0.25">
      <c r="A520" s="41">
        <v>16</v>
      </c>
      <c r="B520" s="52" t="s">
        <v>1395</v>
      </c>
      <c r="C520" s="157">
        <f>'[10]Lista de Materiais'!$H31</f>
        <v>104747</v>
      </c>
      <c r="D520" s="54" t="str">
        <f>UPPER(_xlfn.CONCAT('[10]Lista de Materiais'!$F31," ",'[10]Lista de Materiais'!$G31))</f>
        <v>PRESILHA DE LATÃO FURO DE Ø5MM PARA CABOS DE 35-50MM²</v>
      </c>
      <c r="E520" s="53" t="s">
        <v>82</v>
      </c>
      <c r="F520" s="56">
        <f>'[10]Lista de Materiais'!I31</f>
        <v>450</v>
      </c>
      <c r="G520" s="55">
        <f t="shared" ref="G520" si="167">K520-(K520*I$7)</f>
        <v>18.71</v>
      </c>
      <c r="H520" s="55">
        <f t="shared" ref="H520" si="168">ROUND((G520*(1+I$5)),2)</f>
        <v>23.24</v>
      </c>
      <c r="I520" s="55">
        <f t="shared" ref="I520" si="169">ROUND(F520*H520,2)</f>
        <v>10458</v>
      </c>
      <c r="J520" s="1"/>
      <c r="K520" s="249">
        <v>18.71</v>
      </c>
      <c r="L520" s="1"/>
      <c r="M520"/>
      <c r="N520"/>
      <c r="O520"/>
      <c r="P520"/>
      <c r="Q520"/>
      <c r="R520"/>
      <c r="S520"/>
      <c r="T520"/>
      <c r="U520"/>
      <c r="V520"/>
      <c r="W520"/>
      <c r="X520"/>
      <c r="Y520"/>
      <c r="Z520"/>
      <c r="AA520"/>
      <c r="AB520"/>
      <c r="AC520"/>
      <c r="AD520"/>
      <c r="AE520"/>
      <c r="AF520"/>
      <c r="AG520"/>
      <c r="AH520"/>
      <c r="AI520"/>
      <c r="AJ520"/>
      <c r="AK520"/>
      <c r="AL520"/>
      <c r="AM520"/>
    </row>
    <row r="521" spans="1:39" s="40" customFormat="1" x14ac:dyDescent="0.25">
      <c r="A521" s="41">
        <v>16</v>
      </c>
      <c r="B521" s="52" t="s">
        <v>1396</v>
      </c>
      <c r="C521" s="157" t="str">
        <f>'[10]Lista de Materiais'!$H32</f>
        <v>ED-51090</v>
      </c>
      <c r="D521" s="54" t="str">
        <f>UPPER(_xlfn.CONCAT('[10]Lista de Materiais'!$F32," ",'[10]Lista de Materiais'!$G32))</f>
        <v>FIXADORES ÔMEGA EM LATÃO FURO Ø5MM PARA CABO DE COBRE 35MM²</v>
      </c>
      <c r="E521" s="53" t="s">
        <v>82</v>
      </c>
      <c r="F521" s="56">
        <f>'[10]Lista de Materiais'!I32</f>
        <v>90</v>
      </c>
      <c r="G521" s="55">
        <f t="shared" si="161"/>
        <v>20.57</v>
      </c>
      <c r="H521" s="55">
        <f t="shared" si="162"/>
        <v>25.55</v>
      </c>
      <c r="I521" s="55">
        <f t="shared" si="163"/>
        <v>2299.5</v>
      </c>
      <c r="J521" s="1"/>
      <c r="K521" s="249">
        <v>20.57</v>
      </c>
      <c r="L521" s="1"/>
      <c r="M521"/>
      <c r="N521"/>
      <c r="O521"/>
      <c r="P521"/>
      <c r="Q521"/>
      <c r="R521"/>
      <c r="S521"/>
      <c r="T521"/>
      <c r="U521"/>
      <c r="V521"/>
      <c r="W521"/>
      <c r="X521"/>
      <c r="Y521"/>
      <c r="Z521"/>
      <c r="AA521"/>
      <c r="AB521"/>
      <c r="AC521"/>
      <c r="AD521"/>
      <c r="AE521"/>
      <c r="AF521"/>
      <c r="AG521"/>
      <c r="AH521"/>
      <c r="AI521"/>
      <c r="AJ521"/>
      <c r="AK521"/>
      <c r="AL521"/>
      <c r="AM521"/>
    </row>
    <row r="522" spans="1:39" s="40" customFormat="1" x14ac:dyDescent="0.25">
      <c r="A522" s="41">
        <v>16</v>
      </c>
      <c r="B522" s="52" t="s">
        <v>1397</v>
      </c>
      <c r="C522" s="157">
        <f>'[10]Lista de Materiais'!$H33</f>
        <v>11057</v>
      </c>
      <c r="D522" s="54" t="str">
        <f>UPPER(_xlfn.CONCAT('[10]Lista de Materiais'!$F33," ",'[10]Lista de Materiais'!$G33))</f>
        <v>PARAFUSO INOX AUTO-ATARRAXANTE CABEÇA PANELA Ø4,2 X 32MM</v>
      </c>
      <c r="E522" s="53" t="s">
        <v>82</v>
      </c>
      <c r="F522" s="56">
        <f>'[10]Lista de Materiais'!I33</f>
        <v>560</v>
      </c>
      <c r="G522" s="55">
        <f t="shared" ref="G522" si="170">K522-(K522*I$7)</f>
        <v>0.17</v>
      </c>
      <c r="H522" s="55">
        <f t="shared" ref="H522" si="171">ROUND((G522*(1+I$5)),2)</f>
        <v>0.21</v>
      </c>
      <c r="I522" s="55">
        <f t="shared" ref="I522" si="172">ROUND(F522*H522,2)</f>
        <v>117.6</v>
      </c>
      <c r="J522" s="1"/>
      <c r="K522" s="249">
        <v>0.17</v>
      </c>
      <c r="L522" s="1"/>
      <c r="M522"/>
      <c r="N522"/>
      <c r="O522"/>
      <c r="P522"/>
      <c r="Q522"/>
      <c r="R522"/>
      <c r="S522"/>
      <c r="T522"/>
      <c r="U522"/>
      <c r="V522"/>
      <c r="W522"/>
      <c r="X522"/>
      <c r="Y522"/>
      <c r="Z522"/>
      <c r="AA522"/>
      <c r="AB522"/>
      <c r="AC522"/>
      <c r="AD522"/>
      <c r="AE522"/>
      <c r="AF522"/>
      <c r="AG522"/>
      <c r="AH522"/>
      <c r="AI522"/>
      <c r="AJ522"/>
      <c r="AK522"/>
      <c r="AL522"/>
      <c r="AM522"/>
    </row>
    <row r="523" spans="1:39" s="40" customFormat="1" x14ac:dyDescent="0.25">
      <c r="A523" s="41">
        <v>16</v>
      </c>
      <c r="B523" s="52" t="s">
        <v>1398</v>
      </c>
      <c r="C523" s="157">
        <f>'[10]Lista de Materiais'!$H34</f>
        <v>4336</v>
      </c>
      <c r="D523" s="54" t="str">
        <f>UPPER(_xlfn.CONCAT('[10]Lista de Materiais'!$F34," ",'[10]Lista de Materiais'!$G34))</f>
        <v>PARAFUSO INOX SEXTAVADO ROSCA SOBERBA M6 X 45MM</v>
      </c>
      <c r="E523" s="53" t="s">
        <v>82</v>
      </c>
      <c r="F523" s="56">
        <f>'[10]Lista de Materiais'!I34</f>
        <v>45</v>
      </c>
      <c r="G523" s="55">
        <f t="shared" si="161"/>
        <v>6.74</v>
      </c>
      <c r="H523" s="55">
        <f t="shared" si="162"/>
        <v>8.3699999999999992</v>
      </c>
      <c r="I523" s="55">
        <f t="shared" si="163"/>
        <v>376.65</v>
      </c>
      <c r="J523" s="1"/>
      <c r="K523" s="249">
        <v>6.74</v>
      </c>
      <c r="L523" s="1"/>
      <c r="M523"/>
      <c r="N523"/>
      <c r="O523"/>
      <c r="P523"/>
      <c r="Q523"/>
      <c r="R523"/>
      <c r="S523"/>
      <c r="T523"/>
      <c r="U523"/>
      <c r="V523"/>
      <c r="W523"/>
      <c r="X523"/>
      <c r="Y523"/>
      <c r="Z523"/>
      <c r="AA523"/>
      <c r="AB523"/>
      <c r="AC523"/>
      <c r="AD523"/>
      <c r="AE523"/>
      <c r="AF523"/>
      <c r="AG523"/>
      <c r="AH523"/>
      <c r="AI523"/>
      <c r="AJ523"/>
      <c r="AK523"/>
      <c r="AL523"/>
      <c r="AM523"/>
    </row>
    <row r="524" spans="1:39" s="40" customFormat="1" x14ac:dyDescent="0.25">
      <c r="A524" s="41">
        <v>16</v>
      </c>
      <c r="B524" s="52" t="s">
        <v>1399</v>
      </c>
      <c r="C524" s="157">
        <f>'[10]Lista de Materiais'!$H35</f>
        <v>4375</v>
      </c>
      <c r="D524" s="54" t="str">
        <f>UPPER(_xlfn.CONCAT('[10]Lista de Materiais'!$F35," ",'[10]Lista de Materiais'!$G35))</f>
        <v>BUCHA DE NYLON TIPO S 6 X 30</v>
      </c>
      <c r="E524" s="53" t="s">
        <v>82</v>
      </c>
      <c r="F524" s="56">
        <f>'[10]Lista de Materiais'!I35</f>
        <v>560</v>
      </c>
      <c r="G524" s="55">
        <f t="shared" ref="G524" si="173">K524-(K524*I$7)</f>
        <v>0.1</v>
      </c>
      <c r="H524" s="55">
        <f t="shared" ref="H524" si="174">ROUND((G524*(1+I$5)),2)</f>
        <v>0.12</v>
      </c>
      <c r="I524" s="55">
        <f t="shared" ref="I524" si="175">ROUND(F524*H524,2)</f>
        <v>67.2</v>
      </c>
      <c r="J524" s="1"/>
      <c r="K524" s="249">
        <v>0.1</v>
      </c>
      <c r="L524" s="1"/>
      <c r="M524"/>
      <c r="N524"/>
      <c r="O524"/>
      <c r="P524"/>
      <c r="Q524"/>
      <c r="R524"/>
      <c r="S524"/>
      <c r="T524"/>
      <c r="U524"/>
      <c r="V524"/>
      <c r="W524"/>
      <c r="X524"/>
      <c r="Y524"/>
      <c r="Z524"/>
      <c r="AA524"/>
      <c r="AB524"/>
      <c r="AC524"/>
      <c r="AD524"/>
      <c r="AE524"/>
      <c r="AF524"/>
      <c r="AG524"/>
      <c r="AH524"/>
      <c r="AI524"/>
      <c r="AJ524"/>
      <c r="AK524"/>
      <c r="AL524"/>
      <c r="AM524"/>
    </row>
    <row r="525" spans="1:39" s="40" customFormat="1" x14ac:dyDescent="0.25">
      <c r="A525" s="41">
        <v>16</v>
      </c>
      <c r="B525" s="52" t="s">
        <v>1400</v>
      </c>
      <c r="C525" s="157">
        <f>'[10]Lista de Materiais'!$H36</f>
        <v>4376</v>
      </c>
      <c r="D525" s="54" t="str">
        <f>UPPER(_xlfn.CONCAT('[10]Lista de Materiais'!$F36," ",'[10]Lista de Materiais'!$G36))</f>
        <v>BUCHA DE NYLON TIPO S 8 X 40</v>
      </c>
      <c r="E525" s="53" t="s">
        <v>82</v>
      </c>
      <c r="F525" s="56">
        <f>'[10]Lista de Materiais'!I36</f>
        <v>45</v>
      </c>
      <c r="G525" s="55">
        <f t="shared" si="161"/>
        <v>0.19</v>
      </c>
      <c r="H525" s="55">
        <f t="shared" si="162"/>
        <v>0.24</v>
      </c>
      <c r="I525" s="55">
        <f t="shared" si="163"/>
        <v>10.8</v>
      </c>
      <c r="J525" s="1"/>
      <c r="K525" s="249">
        <v>0.19</v>
      </c>
      <c r="L525" s="1"/>
      <c r="M525"/>
      <c r="N525"/>
      <c r="O525"/>
      <c r="P525"/>
      <c r="Q525"/>
      <c r="R525"/>
      <c r="S525"/>
      <c r="T525"/>
      <c r="U525"/>
      <c r="V525"/>
      <c r="W525"/>
      <c r="X525"/>
      <c r="Y525"/>
      <c r="Z525"/>
      <c r="AA525"/>
      <c r="AB525"/>
      <c r="AC525"/>
      <c r="AD525"/>
      <c r="AE525"/>
      <c r="AF525"/>
      <c r="AG525"/>
      <c r="AH525"/>
      <c r="AI525"/>
      <c r="AJ525"/>
      <c r="AK525"/>
      <c r="AL525"/>
      <c r="AM525"/>
    </row>
    <row r="526" spans="1:39" s="40" customFormat="1" x14ac:dyDescent="0.25">
      <c r="A526" s="41">
        <v>16</v>
      </c>
      <c r="B526" s="52" t="s">
        <v>1401</v>
      </c>
      <c r="C526" s="157" t="str">
        <f>'[10]Lista de Materiais'!$H37</f>
        <v>ED-51011</v>
      </c>
      <c r="D526" s="54" t="str">
        <f>UPPER(_xlfn.CONCAT('[10]Lista de Materiais'!$F37," ",'[10]Lista de Materiais'!$G37))</f>
        <v>ABRAÇADEIRA TIPO D COM CUNHA GALVANIZADA A FOGO Ø1"</v>
      </c>
      <c r="E526" s="53" t="s">
        <v>82</v>
      </c>
      <c r="F526" s="56">
        <f>'[10]Lista de Materiais'!I37</f>
        <v>60</v>
      </c>
      <c r="G526" s="55">
        <f t="shared" ref="G526" si="176">K526-(K526*I$7)</f>
        <v>29.62</v>
      </c>
      <c r="H526" s="55">
        <f t="shared" ref="H526" si="177">ROUND((G526*(1+I$5)),2)</f>
        <v>36.79</v>
      </c>
      <c r="I526" s="55">
        <f t="shared" ref="I526" si="178">ROUND(F526*H526,2)</f>
        <v>2207.4</v>
      </c>
      <c r="J526" s="1"/>
      <c r="K526" s="249">
        <v>29.62</v>
      </c>
      <c r="L526" s="1"/>
      <c r="M526"/>
      <c r="N526"/>
      <c r="O526"/>
      <c r="P526"/>
      <c r="Q526"/>
      <c r="R526"/>
      <c r="S526"/>
      <c r="T526"/>
      <c r="U526"/>
      <c r="V526"/>
      <c r="W526"/>
      <c r="X526"/>
      <c r="Y526"/>
      <c r="Z526"/>
      <c r="AA526"/>
      <c r="AB526"/>
      <c r="AC526"/>
      <c r="AD526"/>
      <c r="AE526"/>
      <c r="AF526"/>
      <c r="AG526"/>
      <c r="AH526"/>
      <c r="AI526"/>
      <c r="AJ526"/>
      <c r="AK526"/>
      <c r="AL526"/>
      <c r="AM526"/>
    </row>
    <row r="527" spans="1:39" s="40" customFormat="1" ht="42.75" customHeight="1" x14ac:dyDescent="0.25">
      <c r="A527" s="41">
        <v>16</v>
      </c>
      <c r="B527" s="52" t="s">
        <v>1989</v>
      </c>
      <c r="C527" s="157" t="str">
        <f>COMPOSIÇÕES!B941</f>
        <v>COMP.11</v>
      </c>
      <c r="D527" s="69" t="str">
        <f>COMPOSIÇÕES!C941</f>
        <v>ACESSÓRIOS SPDA: CONECTORES, TERMINAL DE PRESSÃO, PRESILHA LATÃO, FIXADORES ÔMEGA, PARAFUSOS E ABRAÇADEIRAS - DESTINADOS A INSTALAÇÃO PLACAS FOTOVOLTÁICAS</v>
      </c>
      <c r="E527" s="53" t="s">
        <v>82</v>
      </c>
      <c r="F527" s="56">
        <v>1</v>
      </c>
      <c r="G527" s="55">
        <f t="shared" ref="G527" si="179">K527-(K527*I$7)</f>
        <v>2497.0499999999997</v>
      </c>
      <c r="H527" s="55">
        <f t="shared" ref="H527" si="180">ROUND((G527*(1+I$5)),2)</f>
        <v>3101.84</v>
      </c>
      <c r="I527" s="55">
        <f t="shared" ref="I527" si="181">ROUND(F527*H527,2)</f>
        <v>3101.84</v>
      </c>
      <c r="J527" s="1"/>
      <c r="K527" s="249">
        <v>2497.0499999999997</v>
      </c>
      <c r="L527" s="1"/>
      <c r="M527"/>
      <c r="N527"/>
      <c r="O527"/>
      <c r="P527"/>
      <c r="Q527"/>
      <c r="R527"/>
      <c r="S527"/>
      <c r="T527"/>
      <c r="U527"/>
      <c r="V527"/>
      <c r="W527"/>
      <c r="X527"/>
      <c r="Y527"/>
      <c r="Z527"/>
      <c r="AA527"/>
      <c r="AB527"/>
      <c r="AC527"/>
      <c r="AD527"/>
      <c r="AE527"/>
      <c r="AF527"/>
      <c r="AG527"/>
      <c r="AH527"/>
      <c r="AI527"/>
      <c r="AJ527"/>
      <c r="AK527"/>
      <c r="AL527"/>
      <c r="AM527"/>
    </row>
    <row r="528" spans="1:39" s="241" customFormat="1" x14ac:dyDescent="0.25">
      <c r="A528" s="41"/>
      <c r="B528" s="142" t="s">
        <v>1687</v>
      </c>
      <c r="C528" s="143"/>
      <c r="D528" s="144" t="s">
        <v>2028</v>
      </c>
      <c r="E528" s="143"/>
      <c r="F528" s="145"/>
      <c r="G528" s="145"/>
      <c r="H528" s="145"/>
      <c r="I528" s="145">
        <f>SUM(I529:I535)</f>
        <v>162796.1</v>
      </c>
      <c r="J528" s="1"/>
      <c r="K528" s="249"/>
      <c r="L528" s="1"/>
      <c r="M528"/>
      <c r="N528"/>
      <c r="O528"/>
      <c r="P528"/>
      <c r="Q528"/>
      <c r="R528"/>
      <c r="S528"/>
      <c r="T528"/>
      <c r="U528"/>
      <c r="V528"/>
      <c r="W528"/>
      <c r="X528"/>
      <c r="Y528"/>
      <c r="Z528"/>
      <c r="AA528"/>
      <c r="AB528"/>
      <c r="AC528"/>
      <c r="AD528"/>
      <c r="AE528"/>
      <c r="AF528"/>
      <c r="AG528"/>
      <c r="AH528"/>
      <c r="AI528"/>
      <c r="AJ528"/>
      <c r="AK528"/>
      <c r="AL528"/>
      <c r="AM528"/>
    </row>
    <row r="529" spans="1:39" s="40" customFormat="1" ht="27.75" customHeight="1" x14ac:dyDescent="0.25">
      <c r="A529" s="41">
        <v>16</v>
      </c>
      <c r="B529" s="52" t="s">
        <v>1688</v>
      </c>
      <c r="C529" s="53" t="str">
        <f>COMPOSIÇÕES!B953</f>
        <v>COMP.12</v>
      </c>
      <c r="D529" s="246" t="str">
        <f>COMPOSIÇÕES!C953</f>
        <v>FORNECIMENTO E INSTALAÇÃO DE MÓDULOS FOTOVOLTAICOS 550–620W (ÁREA DO MÓDULO: 2,40 M²)</v>
      </c>
      <c r="E529" s="53" t="s">
        <v>1325</v>
      </c>
      <c r="F529" s="55">
        <f>[11]Serviços!$E10</f>
        <v>158</v>
      </c>
      <c r="G529" s="55">
        <f t="shared" ref="G529" si="182">K529-(K529*I$7)</f>
        <v>321.17179500000003</v>
      </c>
      <c r="H529" s="55">
        <f t="shared" ref="H529" si="183">ROUND((G529*(1+I$5)),2)</f>
        <v>398.96</v>
      </c>
      <c r="I529" s="55">
        <f t="shared" ref="I529:I535" si="184">ROUND(F529*H529,2)</f>
        <v>63035.68</v>
      </c>
      <c r="J529" s="1"/>
      <c r="K529" s="249">
        <v>321.17179500000003</v>
      </c>
      <c r="L529" s="1"/>
      <c r="M529"/>
      <c r="N529"/>
      <c r="O529"/>
      <c r="P529"/>
      <c r="Q529"/>
      <c r="R529"/>
      <c r="S529"/>
      <c r="T529"/>
      <c r="U529"/>
      <c r="V529"/>
      <c r="W529"/>
      <c r="X529"/>
      <c r="Y529"/>
      <c r="Z529"/>
      <c r="AA529"/>
      <c r="AB529"/>
      <c r="AC529"/>
      <c r="AD529"/>
      <c r="AE529"/>
      <c r="AF529"/>
      <c r="AG529"/>
      <c r="AH529"/>
      <c r="AI529"/>
      <c r="AJ529"/>
      <c r="AK529"/>
      <c r="AL529"/>
      <c r="AM529"/>
    </row>
    <row r="530" spans="1:39" s="40" customFormat="1" ht="27.75" customHeight="1" x14ac:dyDescent="0.25">
      <c r="A530" s="41">
        <v>16</v>
      </c>
      <c r="B530" s="52" t="s">
        <v>2000</v>
      </c>
      <c r="C530" s="53" t="str">
        <f>COMPOSIÇÕES!B958</f>
        <v>COMP.13</v>
      </c>
      <c r="D530" s="246" t="str">
        <f>COMPOSIÇÕES!C958</f>
        <v>FIXADORES E TRILHOS PARA FIXAÇÃO EM TELHA DE FIBROCIMENTO - FORNECIMENTO E INSTALAÇÃO</v>
      </c>
      <c r="E530" s="53" t="s">
        <v>1325</v>
      </c>
      <c r="F530" s="55">
        <f>[11]Serviços!$E11</f>
        <v>158</v>
      </c>
      <c r="G530" s="55">
        <f t="shared" ref="G530" si="185">K530-(K530*I$7)</f>
        <v>124.88339500000001</v>
      </c>
      <c r="H530" s="55">
        <f t="shared" ref="H530" si="186">ROUND((G530*(1+I$5)),2)</f>
        <v>155.13</v>
      </c>
      <c r="I530" s="55">
        <f t="shared" si="184"/>
        <v>24510.54</v>
      </c>
      <c r="J530" s="1"/>
      <c r="K530" s="249">
        <v>124.88339500000001</v>
      </c>
      <c r="L530" s="1"/>
      <c r="M530"/>
      <c r="N530"/>
      <c r="O530"/>
      <c r="P530"/>
      <c r="Q530"/>
      <c r="R530"/>
      <c r="S530"/>
      <c r="T530"/>
      <c r="U530"/>
      <c r="V530"/>
      <c r="W530"/>
      <c r="X530"/>
      <c r="Y530"/>
      <c r="Z530"/>
      <c r="AA530"/>
      <c r="AB530"/>
      <c r="AC530"/>
      <c r="AD530"/>
      <c r="AE530"/>
      <c r="AF530"/>
      <c r="AG530"/>
      <c r="AH530"/>
      <c r="AI530"/>
      <c r="AJ530"/>
      <c r="AK530"/>
      <c r="AL530"/>
      <c r="AM530"/>
    </row>
    <row r="531" spans="1:39" s="40" customFormat="1" ht="25.5" x14ac:dyDescent="0.25">
      <c r="A531" s="41">
        <v>16</v>
      </c>
      <c r="B531" s="52" t="s">
        <v>2001</v>
      </c>
      <c r="C531" s="53" t="str">
        <f>COMPOSIÇÕES!B964</f>
        <v>COMP.14</v>
      </c>
      <c r="D531" s="246" t="str">
        <f>COMPOSIÇÕES!C964</f>
        <v>CABEAMENTO FOTOVOLTAICO CC 6 MM² INSTALADO EM ELETRODUTO, INCLUI CONECTORES, ELETRODUTOS E ENCAMINHAMENTO - FORNECIMENTO E INSTALAÇÃO</v>
      </c>
      <c r="E531" s="53" t="s">
        <v>29</v>
      </c>
      <c r="F531" s="55">
        <f>[11]Serviços!$E12</f>
        <v>200</v>
      </c>
      <c r="G531" s="55">
        <f t="shared" ref="G531" si="187">K531-(K531*I$7)</f>
        <v>38.93</v>
      </c>
      <c r="H531" s="55">
        <f t="shared" ref="H531" si="188">ROUND((G531*(1+I$5)),2)</f>
        <v>48.36</v>
      </c>
      <c r="I531" s="55">
        <f t="shared" si="184"/>
        <v>9672</v>
      </c>
      <c r="J531" s="1"/>
      <c r="K531" s="249">
        <v>38.93</v>
      </c>
      <c r="L531" s="1"/>
      <c r="M531"/>
      <c r="N531"/>
      <c r="O531"/>
      <c r="P531"/>
      <c r="Q531"/>
      <c r="R531"/>
      <c r="S531"/>
      <c r="T531"/>
      <c r="U531"/>
      <c r="V531"/>
      <c r="W531"/>
      <c r="X531"/>
      <c r="Y531"/>
      <c r="Z531"/>
      <c r="AA531"/>
      <c r="AB531"/>
      <c r="AC531"/>
      <c r="AD531"/>
      <c r="AE531"/>
      <c r="AF531"/>
      <c r="AG531"/>
      <c r="AH531"/>
      <c r="AI531"/>
      <c r="AJ531"/>
      <c r="AK531"/>
      <c r="AL531"/>
      <c r="AM531"/>
    </row>
    <row r="532" spans="1:39" s="40" customFormat="1" ht="49.5" customHeight="1" x14ac:dyDescent="0.25">
      <c r="A532" s="41">
        <v>16</v>
      </c>
      <c r="B532" s="52" t="s">
        <v>2002</v>
      </c>
      <c r="C532" s="53" t="str">
        <f>COMPOSIÇÕES!B970</f>
        <v>COMP.15</v>
      </c>
      <c r="D532" s="246" t="str">
        <f>COMPOSIÇÕES!C970</f>
        <v>STRING BOX, DE SOBREPOR/CAIXA DE JUNCAO, POLICARBONATO UV, 2 ENTRADAS E 1 SAIDA, COM DPS, PROTEÇÃO 1040 V ATÉ 40 KA, CLASSE II, DIMENSÕES 308 x 253 x 112 MM, INCLUI 1 CHAVE SECCIONADORA CC FOTOVOLTAICA, 1500 Vdc, 32–40A, 2P/4P - FORNECIMENTO E INSTALAÇÃO</v>
      </c>
      <c r="E532" s="53" t="s">
        <v>82</v>
      </c>
      <c r="F532" s="55">
        <f>[11]Serviços!$E13</f>
        <v>6</v>
      </c>
      <c r="G532" s="55">
        <f t="shared" ref="G532" si="189">K532-(K532*I$7)</f>
        <v>966.56701999999996</v>
      </c>
      <c r="H532" s="55">
        <f t="shared" ref="H532" si="190">ROUND((G532*(1+I$5)),2)</f>
        <v>1200.67</v>
      </c>
      <c r="I532" s="55">
        <f t="shared" si="184"/>
        <v>7204.02</v>
      </c>
      <c r="J532" s="1"/>
      <c r="K532" s="249">
        <v>966.56701999999996</v>
      </c>
      <c r="L532" s="1"/>
      <c r="M532"/>
      <c r="N532"/>
      <c r="O532"/>
      <c r="P532"/>
      <c r="Q532"/>
      <c r="R532"/>
      <c r="S532"/>
      <c r="T532"/>
      <c r="U532"/>
      <c r="V532"/>
      <c r="W532"/>
      <c r="X532"/>
      <c r="Y532"/>
      <c r="Z532"/>
      <c r="AA532"/>
      <c r="AB532"/>
      <c r="AC532"/>
      <c r="AD532"/>
      <c r="AE532"/>
      <c r="AF532"/>
      <c r="AG532"/>
      <c r="AH532"/>
      <c r="AI532"/>
      <c r="AJ532"/>
      <c r="AK532"/>
      <c r="AL532"/>
      <c r="AM532"/>
    </row>
    <row r="533" spans="1:39" s="40" customFormat="1" x14ac:dyDescent="0.25">
      <c r="A533" s="41">
        <v>16</v>
      </c>
      <c r="B533" s="52" t="s">
        <v>2003</v>
      </c>
      <c r="C533" s="53" t="str">
        <f>COMPOSIÇÕES!B977</f>
        <v>COMP.16</v>
      </c>
      <c r="D533" s="246" t="str">
        <f>COMPOSIÇÕES!C977</f>
        <v>INVERSOR 30 KW TRIFÁSICO 220 V - FORNECIMENTO E INSTALAÇÃO</v>
      </c>
      <c r="E533" s="53" t="s">
        <v>82</v>
      </c>
      <c r="F533" s="55">
        <f>[11]Serviços!$E14</f>
        <v>2</v>
      </c>
      <c r="G533" s="55">
        <f t="shared" ref="G533" si="191">K533-(K533*I$7)</f>
        <v>13058.56702</v>
      </c>
      <c r="H533" s="55">
        <f t="shared" ref="H533" si="192">ROUND((G533*(1+I$5)),2)</f>
        <v>16221.35</v>
      </c>
      <c r="I533" s="55">
        <f t="shared" si="184"/>
        <v>32442.7</v>
      </c>
      <c r="J533" s="1"/>
      <c r="K533" s="249">
        <v>13058.56702</v>
      </c>
      <c r="L533" s="1"/>
      <c r="M533"/>
      <c r="N533"/>
      <c r="O533"/>
      <c r="P533"/>
      <c r="Q533"/>
      <c r="R533"/>
      <c r="S533"/>
      <c r="T533"/>
      <c r="U533"/>
      <c r="V533"/>
      <c r="W533"/>
      <c r="X533"/>
      <c r="Y533"/>
      <c r="Z533"/>
      <c r="AA533"/>
      <c r="AB533"/>
      <c r="AC533"/>
      <c r="AD533"/>
      <c r="AE533"/>
      <c r="AF533"/>
      <c r="AG533"/>
      <c r="AH533"/>
      <c r="AI533"/>
      <c r="AJ533"/>
      <c r="AK533"/>
      <c r="AL533"/>
      <c r="AM533"/>
    </row>
    <row r="534" spans="1:39" s="40" customFormat="1" ht="40.5" customHeight="1" x14ac:dyDescent="0.25">
      <c r="A534" s="41">
        <v>16</v>
      </c>
      <c r="B534" s="52" t="s">
        <v>2004</v>
      </c>
      <c r="C534" s="53" t="str">
        <f>COMPOSIÇÕES!B983</f>
        <v>COMP.17</v>
      </c>
      <c r="D534" s="246" t="str">
        <f>COMPOSIÇÕES!C983</f>
        <v>CABO DE COBRE FLEXÍVEL ISOLADO, 35 MM², ANTI-CHAMA 1,0 KV, INSTALADO EM ELETRODUTO, INCLUI CONECTORES, ELETRODUTOS E ENCAMINHAMENTO - FORNECIMENTO E INSTALAÇÃO</v>
      </c>
      <c r="E534" s="53" t="s">
        <v>29</v>
      </c>
      <c r="F534" s="55">
        <f>[11]Serviços!$E15</f>
        <v>200</v>
      </c>
      <c r="G534" s="55">
        <f t="shared" ref="G534" si="193">K534-(K534*I$7)</f>
        <v>87.15073000000001</v>
      </c>
      <c r="H534" s="55">
        <f t="shared" ref="H534" si="194">ROUND((G534*(1+I$5)),2)</f>
        <v>108.26</v>
      </c>
      <c r="I534" s="55">
        <f t="shared" si="184"/>
        <v>21652</v>
      </c>
      <c r="J534" s="1"/>
      <c r="K534" s="249">
        <v>87.15073000000001</v>
      </c>
      <c r="L534" s="1"/>
      <c r="M534"/>
      <c r="N534"/>
      <c r="O534"/>
      <c r="P534"/>
      <c r="Q534"/>
      <c r="R534"/>
      <c r="S534"/>
      <c r="T534"/>
      <c r="U534"/>
      <c r="V534"/>
      <c r="W534"/>
      <c r="X534"/>
      <c r="Y534"/>
      <c r="Z534"/>
      <c r="AA534"/>
      <c r="AB534"/>
      <c r="AC534"/>
      <c r="AD534"/>
      <c r="AE534"/>
      <c r="AF534"/>
      <c r="AG534"/>
      <c r="AH534"/>
      <c r="AI534"/>
      <c r="AJ534"/>
      <c r="AK534"/>
      <c r="AL534"/>
      <c r="AM534"/>
    </row>
    <row r="535" spans="1:39" s="40" customFormat="1" ht="38.25" customHeight="1" x14ac:dyDescent="0.25">
      <c r="A535" s="41">
        <v>16</v>
      </c>
      <c r="B535" s="52" t="s">
        <v>2005</v>
      </c>
      <c r="C535" s="53" t="str">
        <f>COMPOSIÇÕES!B990</f>
        <v>COMP.18</v>
      </c>
      <c r="D535" s="246" t="str">
        <f>COMPOSIÇÕES!C990</f>
        <v xml:space="preserve">PROTEÇÕES CA COM DISJUNTOR TRIPOLAR 100A, DPS CLASSE II 40 KA TETRAPOLAR, 2 CHAVES SECCIONADORAS ROTATIVAS 3P 100A AC-23A E MISCELÂNEAS DE QUADRO - FORNECIMENTO E INSTALAÇÃO </v>
      </c>
      <c r="E535" s="53" t="s">
        <v>426</v>
      </c>
      <c r="F535" s="55">
        <f>[11]Serviços!$E16</f>
        <v>2</v>
      </c>
      <c r="G535" s="55">
        <f t="shared" ref="G535" si="195">K535-(K535*I$7)</f>
        <v>1722.4099999999999</v>
      </c>
      <c r="H535" s="55">
        <f t="shared" ref="H535" si="196">ROUND((G535*(1+I$5)),2)</f>
        <v>2139.58</v>
      </c>
      <c r="I535" s="55">
        <f t="shared" si="184"/>
        <v>4279.16</v>
      </c>
      <c r="J535" s="1"/>
      <c r="K535" s="249">
        <v>1722.4099999999999</v>
      </c>
      <c r="L535" s="1"/>
      <c r="M535"/>
      <c r="N535"/>
      <c r="O535"/>
      <c r="P535"/>
      <c r="Q535"/>
      <c r="R535"/>
      <c r="S535"/>
      <c r="T535"/>
      <c r="U535"/>
      <c r="V535"/>
      <c r="W535"/>
      <c r="X535"/>
      <c r="Y535"/>
      <c r="Z535"/>
      <c r="AA535"/>
      <c r="AB535"/>
      <c r="AC535"/>
      <c r="AD535"/>
      <c r="AE535"/>
      <c r="AF535"/>
      <c r="AG535"/>
      <c r="AH535"/>
      <c r="AI535"/>
      <c r="AJ535"/>
      <c r="AK535"/>
      <c r="AL535"/>
      <c r="AM535"/>
    </row>
    <row r="536" spans="1:39" s="2" customFormat="1" x14ac:dyDescent="0.25">
      <c r="A536" s="41" t="s">
        <v>776</v>
      </c>
      <c r="B536" s="48">
        <v>17</v>
      </c>
      <c r="C536" s="49"/>
      <c r="D536" s="50" t="s">
        <v>700</v>
      </c>
      <c r="E536" s="49"/>
      <c r="F536" s="51"/>
      <c r="G536" s="51"/>
      <c r="H536" s="51"/>
      <c r="I536" s="51">
        <f>SUMIF($A:$A,$B536,$I:$I)</f>
        <v>195124.1</v>
      </c>
      <c r="J536" s="1"/>
      <c r="K536" s="249"/>
      <c r="L536" s="1"/>
      <c r="M536"/>
      <c r="N536"/>
      <c r="O536"/>
      <c r="P536"/>
      <c r="Q536"/>
      <c r="R536"/>
      <c r="S536"/>
      <c r="T536"/>
      <c r="U536"/>
      <c r="V536"/>
      <c r="W536"/>
      <c r="X536"/>
      <c r="Y536"/>
      <c r="Z536"/>
      <c r="AA536"/>
      <c r="AB536"/>
      <c r="AC536"/>
      <c r="AD536"/>
      <c r="AE536"/>
      <c r="AF536"/>
      <c r="AG536"/>
      <c r="AH536"/>
      <c r="AI536"/>
      <c r="AJ536"/>
      <c r="AK536"/>
      <c r="AL536"/>
      <c r="AM536"/>
    </row>
    <row r="537" spans="1:39" s="2" customFormat="1" x14ac:dyDescent="0.25">
      <c r="A537" s="41"/>
      <c r="B537" s="142" t="s">
        <v>699</v>
      </c>
      <c r="C537" s="143"/>
      <c r="D537" s="144" t="s">
        <v>538</v>
      </c>
      <c r="E537" s="143"/>
      <c r="F537" s="145"/>
      <c r="G537" s="145"/>
      <c r="H537" s="145"/>
      <c r="I537" s="145">
        <f>SUM(I538:I551)</f>
        <v>134606.93</v>
      </c>
      <c r="J537" s="1"/>
      <c r="K537" s="249"/>
      <c r="L537" s="1"/>
      <c r="M537"/>
      <c r="N537"/>
      <c r="O537"/>
      <c r="P537"/>
      <c r="Q537"/>
      <c r="R537"/>
      <c r="S537"/>
      <c r="T537"/>
      <c r="U537"/>
      <c r="V537"/>
      <c r="W537"/>
      <c r="X537"/>
      <c r="Y537"/>
      <c r="Z537"/>
      <c r="AA537"/>
      <c r="AB537"/>
      <c r="AC537"/>
      <c r="AD537"/>
      <c r="AE537"/>
      <c r="AF537"/>
      <c r="AG537"/>
      <c r="AH537"/>
      <c r="AI537"/>
      <c r="AJ537"/>
      <c r="AK537"/>
      <c r="AL537"/>
      <c r="AM537"/>
    </row>
    <row r="538" spans="1:39" s="2" customFormat="1" ht="42.75" customHeight="1" x14ac:dyDescent="0.25">
      <c r="A538" s="41">
        <v>17</v>
      </c>
      <c r="B538" s="52" t="s">
        <v>701</v>
      </c>
      <c r="C538" s="57">
        <v>103289</v>
      </c>
      <c r="D538" s="54" t="s">
        <v>710</v>
      </c>
      <c r="E538" s="53" t="s">
        <v>29</v>
      </c>
      <c r="F538" s="55">
        <v>130</v>
      </c>
      <c r="G538" s="56">
        <f t="shared" si="160"/>
        <v>33.200000000000003</v>
      </c>
      <c r="H538" s="55">
        <f t="shared" ref="H538:H580" si="197">ROUND((G538*(1+I$5)),2)</f>
        <v>41.24</v>
      </c>
      <c r="I538" s="55">
        <f t="shared" si="91"/>
        <v>5361.2</v>
      </c>
      <c r="J538" s="1"/>
      <c r="K538" s="249">
        <v>33.200000000000003</v>
      </c>
      <c r="L538" s="1"/>
      <c r="M538"/>
      <c r="N538"/>
      <c r="O538"/>
      <c r="P538"/>
      <c r="Q538"/>
      <c r="R538"/>
      <c r="S538"/>
      <c r="T538"/>
      <c r="U538"/>
      <c r="V538"/>
      <c r="W538"/>
      <c r="X538"/>
      <c r="Y538"/>
      <c r="Z538"/>
      <c r="AA538"/>
      <c r="AB538"/>
      <c r="AC538"/>
      <c r="AD538"/>
      <c r="AE538"/>
      <c r="AF538"/>
      <c r="AG538"/>
      <c r="AH538"/>
      <c r="AI538"/>
      <c r="AJ538"/>
      <c r="AK538"/>
      <c r="AL538"/>
      <c r="AM538"/>
    </row>
    <row r="539" spans="1:39" s="2" customFormat="1" ht="25.5" x14ac:dyDescent="0.25">
      <c r="A539" s="41">
        <v>17</v>
      </c>
      <c r="B539" s="52" t="s">
        <v>1937</v>
      </c>
      <c r="C539" s="57">
        <v>103290</v>
      </c>
      <c r="D539" s="54" t="s">
        <v>711</v>
      </c>
      <c r="E539" s="53" t="s">
        <v>29</v>
      </c>
      <c r="F539" s="55">
        <v>95</v>
      </c>
      <c r="G539" s="56">
        <f t="shared" si="160"/>
        <v>52.57</v>
      </c>
      <c r="H539" s="55">
        <f t="shared" si="197"/>
        <v>65.3</v>
      </c>
      <c r="I539" s="55">
        <f t="shared" si="91"/>
        <v>6203.5</v>
      </c>
      <c r="J539" s="1"/>
      <c r="K539" s="249">
        <v>52.57</v>
      </c>
      <c r="L539" s="1"/>
      <c r="M539"/>
      <c r="N539"/>
      <c r="O539"/>
      <c r="P539"/>
      <c r="Q539"/>
      <c r="R539"/>
      <c r="S539"/>
      <c r="T539"/>
      <c r="U539"/>
      <c r="V539"/>
      <c r="W539"/>
      <c r="X539"/>
      <c r="Y539"/>
      <c r="Z539"/>
      <c r="AA539"/>
      <c r="AB539"/>
      <c r="AC539"/>
      <c r="AD539"/>
      <c r="AE539"/>
      <c r="AF539"/>
      <c r="AG539"/>
      <c r="AH539"/>
      <c r="AI539"/>
      <c r="AJ539"/>
      <c r="AK539"/>
      <c r="AL539"/>
      <c r="AM539"/>
    </row>
    <row r="540" spans="1:39" s="2" customFormat="1" ht="25.5" x14ac:dyDescent="0.25">
      <c r="A540" s="41">
        <v>17</v>
      </c>
      <c r="B540" s="52" t="s">
        <v>1938</v>
      </c>
      <c r="C540" s="57">
        <v>103291</v>
      </c>
      <c r="D540" s="54" t="s">
        <v>712</v>
      </c>
      <c r="E540" s="53" t="s">
        <v>29</v>
      </c>
      <c r="F540" s="55">
        <v>45</v>
      </c>
      <c r="G540" s="56">
        <f t="shared" si="160"/>
        <v>65.91</v>
      </c>
      <c r="H540" s="55">
        <f t="shared" si="197"/>
        <v>81.87</v>
      </c>
      <c r="I540" s="55">
        <f t="shared" si="91"/>
        <v>3684.15</v>
      </c>
      <c r="J540" s="1"/>
      <c r="K540" s="249">
        <v>65.91</v>
      </c>
      <c r="L540" s="1"/>
      <c r="M540"/>
      <c r="N540"/>
      <c r="O540"/>
      <c r="P540"/>
      <c r="Q540"/>
      <c r="R540"/>
      <c r="S540"/>
      <c r="T540"/>
      <c r="U540"/>
      <c r="V540"/>
      <c r="W540"/>
      <c r="X540"/>
      <c r="Y540"/>
      <c r="Z540"/>
      <c r="AA540"/>
      <c r="AB540"/>
      <c r="AC540"/>
      <c r="AD540"/>
      <c r="AE540"/>
      <c r="AF540"/>
      <c r="AG540"/>
      <c r="AH540"/>
      <c r="AI540"/>
      <c r="AJ540"/>
      <c r="AK540"/>
      <c r="AL540"/>
      <c r="AM540"/>
    </row>
    <row r="541" spans="1:39" s="2" customFormat="1" ht="42" customHeight="1" x14ac:dyDescent="0.25">
      <c r="A541" s="41">
        <v>17</v>
      </c>
      <c r="B541" s="52" t="s">
        <v>1939</v>
      </c>
      <c r="C541" s="57">
        <v>97330</v>
      </c>
      <c r="D541" s="54" t="s">
        <v>713</v>
      </c>
      <c r="E541" s="53" t="s">
        <v>29</v>
      </c>
      <c r="F541" s="55">
        <v>17</v>
      </c>
      <c r="G541" s="56">
        <f t="shared" si="160"/>
        <v>75.28</v>
      </c>
      <c r="H541" s="55">
        <f t="shared" si="197"/>
        <v>93.51</v>
      </c>
      <c r="I541" s="55">
        <f t="shared" si="91"/>
        <v>1589.67</v>
      </c>
      <c r="J541" s="1"/>
      <c r="K541" s="249">
        <v>75.28</v>
      </c>
      <c r="L541" s="1"/>
      <c r="M541"/>
      <c r="N541"/>
      <c r="O541"/>
      <c r="P541"/>
      <c r="Q541"/>
      <c r="R541"/>
      <c r="S541"/>
      <c r="T541"/>
      <c r="U541"/>
      <c r="V541"/>
      <c r="W541"/>
      <c r="X541"/>
      <c r="Y541"/>
      <c r="Z541"/>
      <c r="AA541"/>
      <c r="AB541"/>
      <c r="AC541"/>
      <c r="AD541"/>
      <c r="AE541"/>
      <c r="AF541"/>
      <c r="AG541"/>
      <c r="AH541"/>
      <c r="AI541"/>
      <c r="AJ541"/>
      <c r="AK541"/>
      <c r="AL541"/>
      <c r="AM541"/>
    </row>
    <row r="542" spans="1:39" s="2" customFormat="1" x14ac:dyDescent="0.25">
      <c r="A542" s="41">
        <v>17</v>
      </c>
      <c r="B542" s="52" t="s">
        <v>1940</v>
      </c>
      <c r="C542" s="53" t="s">
        <v>702</v>
      </c>
      <c r="D542" s="54" t="s">
        <v>714</v>
      </c>
      <c r="E542" s="53" t="s">
        <v>29</v>
      </c>
      <c r="F542" s="55">
        <v>141</v>
      </c>
      <c r="G542" s="56">
        <f t="shared" si="160"/>
        <v>16.067700000000002</v>
      </c>
      <c r="H542" s="55">
        <f t="shared" si="197"/>
        <v>19.96</v>
      </c>
      <c r="I542" s="55">
        <f t="shared" si="91"/>
        <v>2814.36</v>
      </c>
      <c r="J542" s="1"/>
      <c r="K542" s="249">
        <v>16.067700000000002</v>
      </c>
      <c r="L542" s="1"/>
      <c r="M542"/>
      <c r="N542"/>
      <c r="O542"/>
      <c r="P542"/>
      <c r="Q542"/>
      <c r="R542"/>
      <c r="S542"/>
      <c r="T542"/>
      <c r="U542"/>
      <c r="V542"/>
      <c r="W542"/>
      <c r="X542"/>
      <c r="Y542"/>
      <c r="Z542"/>
      <c r="AA542"/>
      <c r="AB542"/>
      <c r="AC542"/>
      <c r="AD542"/>
      <c r="AE542"/>
      <c r="AF542"/>
      <c r="AG542"/>
      <c r="AH542"/>
      <c r="AI542"/>
      <c r="AJ542"/>
      <c r="AK542"/>
      <c r="AL542"/>
      <c r="AM542"/>
    </row>
    <row r="543" spans="1:39" s="2" customFormat="1" x14ac:dyDescent="0.25">
      <c r="A543" s="41">
        <v>17</v>
      </c>
      <c r="B543" s="52" t="s">
        <v>1941</v>
      </c>
      <c r="C543" s="53" t="s">
        <v>703</v>
      </c>
      <c r="D543" s="54" t="s">
        <v>715</v>
      </c>
      <c r="E543" s="53" t="s">
        <v>82</v>
      </c>
      <c r="F543" s="55">
        <v>20</v>
      </c>
      <c r="G543" s="56">
        <f t="shared" ref="G543:G558" si="198">K543-(K543*I$7)</f>
        <v>603.82343000000003</v>
      </c>
      <c r="H543" s="55">
        <f t="shared" si="197"/>
        <v>750.07</v>
      </c>
      <c r="I543" s="55">
        <f t="shared" ref="I543:I557" si="199">ROUND(F543*H543,2)</f>
        <v>15001.4</v>
      </c>
      <c r="J543" s="1"/>
      <c r="K543" s="249">
        <v>603.82343000000003</v>
      </c>
      <c r="L543" s="1"/>
      <c r="M543"/>
      <c r="N543"/>
      <c r="O543"/>
      <c r="P543"/>
      <c r="Q543"/>
      <c r="R543"/>
      <c r="S543"/>
      <c r="T543"/>
      <c r="U543"/>
      <c r="V543"/>
      <c r="W543"/>
      <c r="X543"/>
      <c r="Y543"/>
      <c r="Z543"/>
      <c r="AA543"/>
      <c r="AB543"/>
      <c r="AC543"/>
      <c r="AD543"/>
      <c r="AE543"/>
      <c r="AF543"/>
      <c r="AG543"/>
      <c r="AH543"/>
      <c r="AI543"/>
      <c r="AJ543"/>
      <c r="AK543"/>
      <c r="AL543"/>
      <c r="AM543"/>
    </row>
    <row r="544" spans="1:39" s="2" customFormat="1" x14ac:dyDescent="0.25">
      <c r="A544" s="41">
        <v>17</v>
      </c>
      <c r="B544" s="52" t="s">
        <v>1942</v>
      </c>
      <c r="C544" s="53" t="s">
        <v>704</v>
      </c>
      <c r="D544" s="54" t="s">
        <v>716</v>
      </c>
      <c r="E544" s="53" t="s">
        <v>82</v>
      </c>
      <c r="F544" s="55">
        <v>4</v>
      </c>
      <c r="G544" s="56">
        <f t="shared" si="198"/>
        <v>1001.03491</v>
      </c>
      <c r="H544" s="55">
        <f t="shared" si="197"/>
        <v>1243.49</v>
      </c>
      <c r="I544" s="55">
        <f t="shared" si="199"/>
        <v>4973.96</v>
      </c>
      <c r="J544" s="1"/>
      <c r="K544" s="249">
        <v>1001.03491</v>
      </c>
      <c r="L544" s="1"/>
      <c r="M544"/>
      <c r="N544"/>
      <c r="O544"/>
      <c r="P544"/>
      <c r="Q544"/>
      <c r="R544"/>
      <c r="S544"/>
      <c r="T544"/>
      <c r="U544"/>
      <c r="V544"/>
      <c r="W544"/>
      <c r="X544"/>
      <c r="Y544"/>
      <c r="Z544"/>
      <c r="AA544"/>
      <c r="AB544"/>
      <c r="AC544"/>
      <c r="AD544"/>
      <c r="AE544"/>
      <c r="AF544"/>
      <c r="AG544"/>
      <c r="AH544"/>
      <c r="AI544"/>
      <c r="AJ544"/>
      <c r="AK544"/>
      <c r="AL544"/>
      <c r="AM544"/>
    </row>
    <row r="545" spans="1:39" s="2" customFormat="1" x14ac:dyDescent="0.25">
      <c r="A545" s="41">
        <v>17</v>
      </c>
      <c r="B545" s="52" t="s">
        <v>1943</v>
      </c>
      <c r="C545" s="53" t="s">
        <v>705</v>
      </c>
      <c r="D545" s="54" t="s">
        <v>717</v>
      </c>
      <c r="E545" s="53" t="s">
        <v>82</v>
      </c>
      <c r="F545" s="55">
        <v>1</v>
      </c>
      <c r="G545" s="56">
        <f t="shared" si="198"/>
        <v>1267.5168900000001</v>
      </c>
      <c r="H545" s="55">
        <f t="shared" si="197"/>
        <v>1574.51</v>
      </c>
      <c r="I545" s="55">
        <f t="shared" si="199"/>
        <v>1574.51</v>
      </c>
      <c r="J545" s="1"/>
      <c r="K545" s="249">
        <v>1267.5168900000001</v>
      </c>
      <c r="L545" s="1"/>
      <c r="M545"/>
      <c r="N545"/>
      <c r="O545"/>
      <c r="P545"/>
      <c r="Q545"/>
      <c r="R545"/>
      <c r="S545"/>
      <c r="T545"/>
      <c r="U545"/>
      <c r="V545"/>
      <c r="W545"/>
      <c r="X545"/>
      <c r="Y545"/>
      <c r="Z545"/>
      <c r="AA545"/>
      <c r="AB545"/>
      <c r="AC545"/>
      <c r="AD545"/>
      <c r="AE545"/>
      <c r="AF545"/>
      <c r="AG545"/>
      <c r="AH545"/>
      <c r="AI545"/>
      <c r="AJ545"/>
      <c r="AK545"/>
      <c r="AL545"/>
      <c r="AM545"/>
    </row>
    <row r="546" spans="1:39" s="2" customFormat="1" ht="25.5" x14ac:dyDescent="0.25">
      <c r="A546" s="41">
        <v>17</v>
      </c>
      <c r="B546" s="52" t="s">
        <v>1944</v>
      </c>
      <c r="C546" s="57">
        <v>91341</v>
      </c>
      <c r="D546" s="54" t="s">
        <v>718</v>
      </c>
      <c r="E546" s="53" t="s">
        <v>14</v>
      </c>
      <c r="F546" s="55">
        <v>0.22</v>
      </c>
      <c r="G546" s="56">
        <f t="shared" si="198"/>
        <v>672.06</v>
      </c>
      <c r="H546" s="55">
        <f t="shared" si="197"/>
        <v>834.83</v>
      </c>
      <c r="I546" s="55">
        <f t="shared" si="199"/>
        <v>183.66</v>
      </c>
      <c r="J546" s="1"/>
      <c r="K546" s="249">
        <v>672.06</v>
      </c>
      <c r="L546" s="1"/>
      <c r="M546"/>
      <c r="N546"/>
      <c r="O546"/>
      <c r="P546"/>
      <c r="Q546"/>
      <c r="R546"/>
      <c r="S546"/>
      <c r="T546"/>
      <c r="U546"/>
      <c r="V546"/>
      <c r="W546"/>
      <c r="X546"/>
      <c r="Y546"/>
      <c r="Z546"/>
      <c r="AA546"/>
      <c r="AB546"/>
      <c r="AC546"/>
      <c r="AD546"/>
      <c r="AE546"/>
      <c r="AF546"/>
      <c r="AG546"/>
      <c r="AH546"/>
      <c r="AI546"/>
      <c r="AJ546"/>
      <c r="AK546"/>
      <c r="AL546"/>
      <c r="AM546"/>
    </row>
    <row r="547" spans="1:39" s="2" customFormat="1" ht="49.5" customHeight="1" x14ac:dyDescent="0.25">
      <c r="A547" s="41">
        <v>17</v>
      </c>
      <c r="B547" s="52" t="s">
        <v>1945</v>
      </c>
      <c r="C547" s="53" t="s">
        <v>706</v>
      </c>
      <c r="D547" s="54" t="s">
        <v>719</v>
      </c>
      <c r="E547" s="53" t="s">
        <v>146</v>
      </c>
      <c r="F547" s="55">
        <v>920</v>
      </c>
      <c r="G547" s="56">
        <f t="shared" si="198"/>
        <v>64.805229999999995</v>
      </c>
      <c r="H547" s="55">
        <f t="shared" si="197"/>
        <v>80.5</v>
      </c>
      <c r="I547" s="55">
        <f t="shared" si="199"/>
        <v>74060</v>
      </c>
      <c r="J547" s="1"/>
      <c r="K547" s="249">
        <v>64.805229999999995</v>
      </c>
      <c r="L547" s="1"/>
      <c r="M547"/>
      <c r="N547"/>
      <c r="O547"/>
      <c r="P547"/>
      <c r="Q547"/>
      <c r="R547"/>
      <c r="S547"/>
      <c r="T547"/>
      <c r="U547"/>
      <c r="V547"/>
      <c r="W547"/>
      <c r="X547"/>
      <c r="Y547"/>
      <c r="Z547"/>
      <c r="AA547"/>
      <c r="AB547"/>
      <c r="AC547"/>
      <c r="AD547"/>
      <c r="AE547"/>
      <c r="AF547"/>
      <c r="AG547"/>
      <c r="AH547"/>
      <c r="AI547"/>
      <c r="AJ547"/>
      <c r="AK547"/>
      <c r="AL547"/>
      <c r="AM547"/>
    </row>
    <row r="548" spans="1:39" s="2" customFormat="1" x14ac:dyDescent="0.25">
      <c r="A548" s="41">
        <v>17</v>
      </c>
      <c r="B548" s="52" t="s">
        <v>1946</v>
      </c>
      <c r="C548" s="53" t="s">
        <v>707</v>
      </c>
      <c r="D548" s="54" t="s">
        <v>720</v>
      </c>
      <c r="E548" s="53" t="s">
        <v>29</v>
      </c>
      <c r="F548" s="55">
        <v>22</v>
      </c>
      <c r="G548" s="56">
        <f t="shared" si="198"/>
        <v>41.16724</v>
      </c>
      <c r="H548" s="55">
        <f t="shared" si="197"/>
        <v>51.14</v>
      </c>
      <c r="I548" s="55">
        <f t="shared" si="199"/>
        <v>1125.08</v>
      </c>
      <c r="J548" s="1"/>
      <c r="K548" s="249">
        <v>41.16724</v>
      </c>
      <c r="L548" s="1"/>
      <c r="M548"/>
      <c r="N548"/>
      <c r="O548"/>
      <c r="P548"/>
      <c r="Q548"/>
      <c r="R548"/>
      <c r="S548"/>
      <c r="T548"/>
      <c r="U548"/>
      <c r="V548"/>
      <c r="W548"/>
      <c r="X548"/>
      <c r="Y548"/>
      <c r="Z548"/>
      <c r="AA548"/>
      <c r="AB548"/>
      <c r="AC548"/>
      <c r="AD548"/>
      <c r="AE548"/>
      <c r="AF548"/>
      <c r="AG548"/>
      <c r="AH548"/>
      <c r="AI548"/>
      <c r="AJ548"/>
      <c r="AK548"/>
      <c r="AL548"/>
      <c r="AM548"/>
    </row>
    <row r="549" spans="1:39" s="2" customFormat="1" x14ac:dyDescent="0.25">
      <c r="A549" s="41">
        <v>17</v>
      </c>
      <c r="B549" s="52" t="s">
        <v>1947</v>
      </c>
      <c r="C549" s="53" t="s">
        <v>708</v>
      </c>
      <c r="D549" s="54" t="s">
        <v>721</v>
      </c>
      <c r="E549" s="53" t="s">
        <v>82</v>
      </c>
      <c r="F549" s="55">
        <v>148</v>
      </c>
      <c r="G549" s="56">
        <f t="shared" si="198"/>
        <v>87.527999999999992</v>
      </c>
      <c r="H549" s="55">
        <f t="shared" si="197"/>
        <v>108.73</v>
      </c>
      <c r="I549" s="55">
        <f t="shared" si="199"/>
        <v>16092.04</v>
      </c>
      <c r="J549" s="1"/>
      <c r="K549" s="249">
        <v>87.527999999999992</v>
      </c>
      <c r="L549" s="1"/>
      <c r="M549"/>
      <c r="N549"/>
      <c r="O549"/>
      <c r="P549"/>
      <c r="Q549"/>
      <c r="R549"/>
      <c r="S549"/>
      <c r="T549"/>
      <c r="U549"/>
      <c r="V549"/>
      <c r="W549"/>
      <c r="X549"/>
      <c r="Y549"/>
      <c r="Z549"/>
      <c r="AA549"/>
      <c r="AB549"/>
      <c r="AC549"/>
      <c r="AD549"/>
      <c r="AE549"/>
      <c r="AF549"/>
      <c r="AG549"/>
      <c r="AH549"/>
      <c r="AI549"/>
      <c r="AJ549"/>
      <c r="AK549"/>
      <c r="AL549"/>
      <c r="AM549"/>
    </row>
    <row r="550" spans="1:39" s="2" customFormat="1" ht="25.5" customHeight="1" x14ac:dyDescent="0.25">
      <c r="A550" s="41">
        <v>17</v>
      </c>
      <c r="B550" s="52" t="s">
        <v>1948</v>
      </c>
      <c r="C550" s="53" t="s">
        <v>709</v>
      </c>
      <c r="D550" s="54" t="s">
        <v>722</v>
      </c>
      <c r="E550" s="53" t="s">
        <v>82</v>
      </c>
      <c r="F550" s="55">
        <v>84</v>
      </c>
      <c r="G550" s="56">
        <f t="shared" si="198"/>
        <v>3.0035000000000003</v>
      </c>
      <c r="H550" s="55">
        <f t="shared" si="197"/>
        <v>3.73</v>
      </c>
      <c r="I550" s="55">
        <f t="shared" si="199"/>
        <v>313.32</v>
      </c>
      <c r="J550" s="1"/>
      <c r="K550" s="249">
        <v>3.0035000000000003</v>
      </c>
      <c r="L550" s="1"/>
      <c r="M550"/>
      <c r="N550"/>
      <c r="O550"/>
      <c r="P550"/>
      <c r="Q550"/>
      <c r="R550"/>
      <c r="S550"/>
      <c r="T550"/>
      <c r="U550"/>
      <c r="V550"/>
      <c r="W550"/>
      <c r="X550"/>
      <c r="Y550"/>
      <c r="Z550"/>
      <c r="AA550"/>
      <c r="AB550"/>
      <c r="AC550"/>
      <c r="AD550"/>
      <c r="AE550"/>
      <c r="AF550"/>
      <c r="AG550"/>
      <c r="AH550"/>
      <c r="AI550"/>
      <c r="AJ550"/>
      <c r="AK550"/>
      <c r="AL550"/>
      <c r="AM550"/>
    </row>
    <row r="551" spans="1:39" s="2" customFormat="1" ht="25.5" x14ac:dyDescent="0.25">
      <c r="A551" s="41">
        <v>17</v>
      </c>
      <c r="B551" s="52" t="s">
        <v>1949</v>
      </c>
      <c r="C551" s="57">
        <v>90460</v>
      </c>
      <c r="D551" s="54" t="s">
        <v>723</v>
      </c>
      <c r="E551" s="53" t="s">
        <v>29</v>
      </c>
      <c r="F551" s="55">
        <v>48</v>
      </c>
      <c r="G551" s="56">
        <f t="shared" si="198"/>
        <v>27.34</v>
      </c>
      <c r="H551" s="55">
        <f t="shared" si="197"/>
        <v>33.96</v>
      </c>
      <c r="I551" s="55">
        <f t="shared" si="199"/>
        <v>1630.08</v>
      </c>
      <c r="J551" s="1"/>
      <c r="K551" s="249">
        <v>27.34</v>
      </c>
      <c r="L551" s="1"/>
      <c r="M551"/>
      <c r="N551"/>
      <c r="O551"/>
      <c r="P551"/>
      <c r="Q551"/>
      <c r="R551"/>
      <c r="S551"/>
      <c r="T551"/>
      <c r="U551"/>
      <c r="V551"/>
      <c r="W551"/>
      <c r="X551"/>
      <c r="Y551"/>
      <c r="Z551"/>
      <c r="AA551"/>
      <c r="AB551"/>
      <c r="AC551"/>
      <c r="AD551"/>
      <c r="AE551"/>
      <c r="AF551"/>
      <c r="AG551"/>
      <c r="AH551"/>
      <c r="AI551"/>
      <c r="AJ551"/>
      <c r="AK551"/>
      <c r="AL551"/>
      <c r="AM551"/>
    </row>
    <row r="552" spans="1:39" s="2" customFormat="1" x14ac:dyDescent="0.25">
      <c r="A552" s="41"/>
      <c r="B552" s="142" t="s">
        <v>724</v>
      </c>
      <c r="C552" s="143"/>
      <c r="D552" s="144" t="s">
        <v>339</v>
      </c>
      <c r="E552" s="143"/>
      <c r="F552" s="145"/>
      <c r="G552" s="145"/>
      <c r="H552" s="145"/>
      <c r="I552" s="145">
        <f>SUM(I553:I558)</f>
        <v>60517.170000000006</v>
      </c>
      <c r="J552" s="1"/>
      <c r="K552" s="249"/>
      <c r="L552" s="1"/>
      <c r="M552"/>
      <c r="N552"/>
      <c r="O552"/>
      <c r="P552"/>
      <c r="Q552"/>
      <c r="R552"/>
      <c r="S552"/>
      <c r="T552"/>
      <c r="U552"/>
      <c r="V552"/>
      <c r="W552"/>
      <c r="X552"/>
      <c r="Y552"/>
      <c r="Z552"/>
      <c r="AA552"/>
      <c r="AB552"/>
      <c r="AC552"/>
      <c r="AD552"/>
      <c r="AE552"/>
      <c r="AF552"/>
      <c r="AG552"/>
      <c r="AH552"/>
      <c r="AI552"/>
      <c r="AJ552"/>
      <c r="AK552"/>
      <c r="AL552"/>
      <c r="AM552"/>
    </row>
    <row r="553" spans="1:39" s="2" customFormat="1" x14ac:dyDescent="0.25">
      <c r="A553" s="41">
        <v>17</v>
      </c>
      <c r="B553" s="52" t="s">
        <v>725</v>
      </c>
      <c r="C553" s="53" t="s">
        <v>726</v>
      </c>
      <c r="D553" s="54" t="s">
        <v>1262</v>
      </c>
      <c r="E553" s="53" t="s">
        <v>82</v>
      </c>
      <c r="F553" s="55">
        <v>3</v>
      </c>
      <c r="G553" s="56">
        <f t="shared" si="198"/>
        <v>7586.2340700000004</v>
      </c>
      <c r="H553" s="55">
        <f>ROUND((G553*(1+I$6)),2)</f>
        <v>8860.7199999999993</v>
      </c>
      <c r="I553" s="55">
        <f t="shared" si="199"/>
        <v>26582.16</v>
      </c>
      <c r="J553" s="1"/>
      <c r="K553" s="249">
        <v>7586.2340700000004</v>
      </c>
      <c r="L553" s="1"/>
      <c r="M553"/>
      <c r="N553"/>
      <c r="O553"/>
      <c r="P553"/>
      <c r="Q553"/>
      <c r="R553"/>
      <c r="S553"/>
      <c r="T553"/>
      <c r="U553"/>
      <c r="V553"/>
      <c r="W553"/>
      <c r="X553"/>
      <c r="Y553"/>
      <c r="Z553"/>
      <c r="AA553"/>
      <c r="AB553"/>
      <c r="AC553"/>
      <c r="AD553"/>
      <c r="AE553"/>
      <c r="AF553"/>
      <c r="AG553"/>
      <c r="AH553"/>
      <c r="AI553"/>
      <c r="AJ553"/>
      <c r="AK553"/>
      <c r="AL553"/>
      <c r="AM553"/>
    </row>
    <row r="554" spans="1:39" s="2" customFormat="1" x14ac:dyDescent="0.25">
      <c r="A554" s="41">
        <v>17</v>
      </c>
      <c r="B554" s="52" t="s">
        <v>1950</v>
      </c>
      <c r="C554" s="53" t="s">
        <v>727</v>
      </c>
      <c r="D554" s="54" t="s">
        <v>1263</v>
      </c>
      <c r="E554" s="53" t="s">
        <v>82</v>
      </c>
      <c r="F554" s="55">
        <v>1</v>
      </c>
      <c r="G554" s="56">
        <f t="shared" si="198"/>
        <v>6823.6252199999999</v>
      </c>
      <c r="H554" s="55">
        <f>ROUND((G554*(1+I$6)),2)</f>
        <v>7969.99</v>
      </c>
      <c r="I554" s="55">
        <f t="shared" si="199"/>
        <v>7969.99</v>
      </c>
      <c r="J554" s="1"/>
      <c r="K554" s="249">
        <v>6823.6252199999999</v>
      </c>
      <c r="L554" s="1"/>
      <c r="M554"/>
      <c r="N554"/>
      <c r="O554"/>
      <c r="P554"/>
      <c r="Q554"/>
      <c r="R554"/>
      <c r="S554"/>
      <c r="T554"/>
      <c r="U554"/>
      <c r="V554"/>
      <c r="W554"/>
      <c r="X554"/>
      <c r="Y554"/>
      <c r="Z554"/>
      <c r="AA554"/>
      <c r="AB554"/>
      <c r="AC554"/>
      <c r="AD554"/>
      <c r="AE554"/>
      <c r="AF554"/>
      <c r="AG554"/>
      <c r="AH554"/>
      <c r="AI554"/>
      <c r="AJ554"/>
      <c r="AK554"/>
      <c r="AL554"/>
      <c r="AM554"/>
    </row>
    <row r="555" spans="1:39" s="2" customFormat="1" x14ac:dyDescent="0.25">
      <c r="A555" s="41">
        <v>17</v>
      </c>
      <c r="B555" s="52" t="s">
        <v>1951</v>
      </c>
      <c r="C555" s="53" t="s">
        <v>728</v>
      </c>
      <c r="D555" s="54" t="s">
        <v>1264</v>
      </c>
      <c r="E555" s="53" t="s">
        <v>82</v>
      </c>
      <c r="F555" s="55">
        <v>2</v>
      </c>
      <c r="G555" s="56">
        <f t="shared" si="198"/>
        <v>4027.2728000000002</v>
      </c>
      <c r="H555" s="55">
        <f t="shared" ref="H555:H558" si="200">ROUND((G555*(1+I$6)),2)</f>
        <v>4703.8500000000004</v>
      </c>
      <c r="I555" s="55">
        <f t="shared" si="199"/>
        <v>9407.7000000000007</v>
      </c>
      <c r="J555" s="1"/>
      <c r="K555" s="249">
        <v>4027.2728000000002</v>
      </c>
      <c r="L555" s="1"/>
      <c r="M555"/>
      <c r="N555"/>
      <c r="O555"/>
      <c r="P555"/>
      <c r="Q555"/>
      <c r="R555"/>
      <c r="S555"/>
      <c r="T555"/>
      <c r="U555"/>
      <c r="V555"/>
      <c r="W555"/>
      <c r="X555"/>
      <c r="Y555"/>
      <c r="Z555"/>
      <c r="AA555"/>
      <c r="AB555"/>
      <c r="AC555"/>
      <c r="AD555"/>
      <c r="AE555"/>
      <c r="AF555"/>
      <c r="AG555"/>
      <c r="AH555"/>
      <c r="AI555"/>
      <c r="AJ555"/>
      <c r="AK555"/>
      <c r="AL555"/>
      <c r="AM555"/>
    </row>
    <row r="556" spans="1:39" s="2" customFormat="1" x14ac:dyDescent="0.25">
      <c r="A556" s="41">
        <v>17</v>
      </c>
      <c r="B556" s="52" t="s">
        <v>1952</v>
      </c>
      <c r="C556" s="53" t="s">
        <v>729</v>
      </c>
      <c r="D556" s="54" t="s">
        <v>1265</v>
      </c>
      <c r="E556" s="53" t="s">
        <v>82</v>
      </c>
      <c r="F556" s="55">
        <v>2</v>
      </c>
      <c r="G556" s="56">
        <f t="shared" si="198"/>
        <v>4210.4236499999997</v>
      </c>
      <c r="H556" s="55">
        <f t="shared" si="200"/>
        <v>4917.7700000000004</v>
      </c>
      <c r="I556" s="55">
        <f t="shared" si="199"/>
        <v>9835.5400000000009</v>
      </c>
      <c r="J556" s="1"/>
      <c r="K556" s="249">
        <v>4210.4236499999997</v>
      </c>
      <c r="L556" s="1"/>
      <c r="M556"/>
      <c r="N556"/>
      <c r="O556"/>
      <c r="P556"/>
      <c r="Q556"/>
      <c r="R556"/>
      <c r="S556"/>
      <c r="T556"/>
      <c r="U556"/>
      <c r="V556"/>
      <c r="W556"/>
      <c r="X556"/>
      <c r="Y556"/>
      <c r="Z556"/>
      <c r="AA556"/>
      <c r="AB556"/>
      <c r="AC556"/>
      <c r="AD556"/>
      <c r="AE556"/>
      <c r="AF556"/>
      <c r="AG556"/>
      <c r="AH556"/>
      <c r="AI556"/>
      <c r="AJ556"/>
      <c r="AK556"/>
      <c r="AL556"/>
      <c r="AM556"/>
    </row>
    <row r="557" spans="1:39" s="2" customFormat="1" x14ac:dyDescent="0.25">
      <c r="A557" s="41">
        <v>17</v>
      </c>
      <c r="B557" s="52" t="s">
        <v>1953</v>
      </c>
      <c r="C557" s="53" t="s">
        <v>730</v>
      </c>
      <c r="D557" s="54" t="s">
        <v>1266</v>
      </c>
      <c r="E557" s="53" t="s">
        <v>82</v>
      </c>
      <c r="F557" s="55">
        <v>1</v>
      </c>
      <c r="G557" s="56">
        <f t="shared" si="198"/>
        <v>5490.7636199999997</v>
      </c>
      <c r="H557" s="55">
        <f t="shared" si="200"/>
        <v>6413.21</v>
      </c>
      <c r="I557" s="55">
        <f t="shared" si="199"/>
        <v>6413.21</v>
      </c>
      <c r="J557" s="1"/>
      <c r="K557" s="249">
        <v>5490.7636199999997</v>
      </c>
      <c r="L557" s="1"/>
      <c r="M557"/>
      <c r="N557"/>
      <c r="O557"/>
      <c r="P557"/>
      <c r="Q557"/>
      <c r="R557"/>
      <c r="S557"/>
      <c r="T557"/>
      <c r="U557"/>
      <c r="V557"/>
      <c r="W557"/>
      <c r="X557"/>
      <c r="Y557"/>
      <c r="Z557"/>
      <c r="AA557"/>
      <c r="AB557"/>
      <c r="AC557"/>
      <c r="AD557"/>
      <c r="AE557"/>
      <c r="AF557"/>
      <c r="AG557"/>
      <c r="AH557"/>
      <c r="AI557"/>
      <c r="AJ557"/>
      <c r="AK557"/>
      <c r="AL557"/>
      <c r="AM557"/>
    </row>
    <row r="558" spans="1:39" s="2" customFormat="1" x14ac:dyDescent="0.25">
      <c r="A558" s="41">
        <v>17</v>
      </c>
      <c r="B558" s="52" t="s">
        <v>1954</v>
      </c>
      <c r="C558" s="53" t="s">
        <v>731</v>
      </c>
      <c r="D558" s="54" t="s">
        <v>1267</v>
      </c>
      <c r="E558" s="53" t="s">
        <v>82</v>
      </c>
      <c r="F558" s="55">
        <v>1</v>
      </c>
      <c r="G558" s="56">
        <f t="shared" si="198"/>
        <v>264.18473</v>
      </c>
      <c r="H558" s="55">
        <f t="shared" si="200"/>
        <v>308.57</v>
      </c>
      <c r="I558" s="55">
        <f>ROUND(F558*H558,2)</f>
        <v>308.57</v>
      </c>
      <c r="J558" s="1"/>
      <c r="K558" s="249">
        <v>264.18473</v>
      </c>
      <c r="L558" s="1"/>
      <c r="M558"/>
      <c r="N558"/>
      <c r="O558"/>
      <c r="P558"/>
      <c r="Q558"/>
      <c r="R558"/>
      <c r="S558"/>
      <c r="T558"/>
      <c r="U558"/>
      <c r="V558"/>
      <c r="W558"/>
      <c r="X558"/>
      <c r="Y558"/>
      <c r="Z558"/>
      <c r="AA558"/>
      <c r="AB558"/>
      <c r="AC558"/>
      <c r="AD558"/>
      <c r="AE558"/>
      <c r="AF558"/>
      <c r="AG558"/>
      <c r="AH558"/>
      <c r="AI558"/>
      <c r="AJ558"/>
      <c r="AK558"/>
      <c r="AL558"/>
      <c r="AM558"/>
    </row>
    <row r="559" spans="1:39" s="2" customFormat="1" x14ac:dyDescent="0.25">
      <c r="A559" s="41" t="s">
        <v>776</v>
      </c>
      <c r="B559" s="48">
        <v>18</v>
      </c>
      <c r="C559" s="49"/>
      <c r="D559" s="50" t="s">
        <v>738</v>
      </c>
      <c r="E559" s="49"/>
      <c r="F559" s="51"/>
      <c r="G559" s="51"/>
      <c r="H559" s="51"/>
      <c r="I559" s="51">
        <f>SUMIF($A:$A,$B559,$I:$I)</f>
        <v>31265.179999999997</v>
      </c>
      <c r="J559" s="1"/>
      <c r="K559" s="249"/>
      <c r="L559" s="1"/>
      <c r="M559"/>
      <c r="N559"/>
      <c r="O559"/>
      <c r="P559"/>
      <c r="Q559"/>
      <c r="R559"/>
      <c r="S559"/>
      <c r="T559"/>
      <c r="U559"/>
      <c r="V559"/>
      <c r="W559"/>
      <c r="X559"/>
      <c r="Y559"/>
      <c r="Z559"/>
      <c r="AA559"/>
      <c r="AB559"/>
      <c r="AC559"/>
      <c r="AD559"/>
      <c r="AE559"/>
      <c r="AF559"/>
      <c r="AG559"/>
      <c r="AH559"/>
      <c r="AI559"/>
      <c r="AJ559"/>
      <c r="AK559"/>
      <c r="AL559"/>
      <c r="AM559"/>
    </row>
    <row r="560" spans="1:39" s="2" customFormat="1" ht="25.5" x14ac:dyDescent="0.25">
      <c r="A560" s="41">
        <v>18</v>
      </c>
      <c r="B560" s="52" t="s">
        <v>739</v>
      </c>
      <c r="C560" s="57">
        <v>91940</v>
      </c>
      <c r="D560" s="54" t="s">
        <v>576</v>
      </c>
      <c r="E560" s="53" t="s">
        <v>82</v>
      </c>
      <c r="F560" s="55">
        <v>40</v>
      </c>
      <c r="G560" s="56">
        <f t="shared" si="160"/>
        <v>20.170000000000002</v>
      </c>
      <c r="H560" s="55">
        <f t="shared" si="197"/>
        <v>25.06</v>
      </c>
      <c r="I560" s="55">
        <f t="shared" si="91"/>
        <v>1002.4</v>
      </c>
      <c r="J560" s="1"/>
      <c r="K560" s="249">
        <v>20.170000000000002</v>
      </c>
      <c r="L560" s="1"/>
      <c r="M560"/>
      <c r="N560"/>
      <c r="O560"/>
      <c r="P560"/>
      <c r="Q560"/>
      <c r="R560"/>
      <c r="S560"/>
      <c r="T560"/>
      <c r="U560"/>
      <c r="V560"/>
      <c r="W560"/>
      <c r="X560"/>
      <c r="Y560"/>
      <c r="Z560"/>
      <c r="AA560"/>
      <c r="AB560"/>
      <c r="AC560"/>
      <c r="AD560"/>
      <c r="AE560"/>
      <c r="AF560"/>
      <c r="AG560"/>
      <c r="AH560"/>
      <c r="AI560"/>
      <c r="AJ560"/>
      <c r="AK560"/>
      <c r="AL560"/>
      <c r="AM560"/>
    </row>
    <row r="561" spans="1:39" s="2" customFormat="1" x14ac:dyDescent="0.25">
      <c r="A561" s="41">
        <v>18</v>
      </c>
      <c r="B561" s="52" t="s">
        <v>1955</v>
      </c>
      <c r="C561" s="53" t="s">
        <v>542</v>
      </c>
      <c r="D561" s="54" t="s">
        <v>580</v>
      </c>
      <c r="E561" s="53" t="s">
        <v>426</v>
      </c>
      <c r="F561" s="55">
        <v>492</v>
      </c>
      <c r="G561" s="56">
        <f t="shared" si="160"/>
        <v>5.4860399999999991</v>
      </c>
      <c r="H561" s="55">
        <f t="shared" si="197"/>
        <v>6.81</v>
      </c>
      <c r="I561" s="55">
        <f t="shared" si="91"/>
        <v>3350.52</v>
      </c>
      <c r="J561" s="1"/>
      <c r="K561" s="249">
        <v>5.4860399999999991</v>
      </c>
      <c r="L561" s="1"/>
      <c r="M561"/>
      <c r="N561"/>
      <c r="O561"/>
      <c r="P561"/>
      <c r="Q561"/>
      <c r="R561"/>
      <c r="S561"/>
      <c r="T561"/>
      <c r="U561"/>
      <c r="V561"/>
      <c r="W561"/>
      <c r="X561"/>
      <c r="Y561"/>
      <c r="Z561"/>
      <c r="AA561"/>
      <c r="AB561"/>
      <c r="AC561"/>
      <c r="AD561"/>
      <c r="AE561"/>
      <c r="AF561"/>
      <c r="AG561"/>
      <c r="AH561"/>
      <c r="AI561"/>
      <c r="AJ561"/>
      <c r="AK561"/>
      <c r="AL561"/>
      <c r="AM561"/>
    </row>
    <row r="562" spans="1:39" s="2" customFormat="1" x14ac:dyDescent="0.25">
      <c r="A562" s="41">
        <v>18</v>
      </c>
      <c r="B562" s="52" t="s">
        <v>1956</v>
      </c>
      <c r="C562" s="53" t="s">
        <v>543</v>
      </c>
      <c r="D562" s="54" t="s">
        <v>581</v>
      </c>
      <c r="E562" s="53" t="s">
        <v>426</v>
      </c>
      <c r="F562" s="55">
        <v>76</v>
      </c>
      <c r="G562" s="56">
        <f t="shared" si="160"/>
        <v>6.8093500000000002</v>
      </c>
      <c r="H562" s="55">
        <f t="shared" si="197"/>
        <v>8.4600000000000009</v>
      </c>
      <c r="I562" s="55">
        <f t="shared" si="91"/>
        <v>642.96</v>
      </c>
      <c r="J562" s="1"/>
      <c r="K562" s="249">
        <v>6.8093500000000002</v>
      </c>
      <c r="L562" s="1"/>
      <c r="M562"/>
      <c r="N562"/>
      <c r="O562"/>
      <c r="P562"/>
      <c r="Q562"/>
      <c r="R562"/>
      <c r="S562"/>
      <c r="T562"/>
      <c r="U562"/>
      <c r="V562"/>
      <c r="W562"/>
      <c r="X562"/>
      <c r="Y562"/>
      <c r="Z562"/>
      <c r="AA562"/>
      <c r="AB562"/>
      <c r="AC562"/>
      <c r="AD562"/>
      <c r="AE562"/>
      <c r="AF562"/>
      <c r="AG562"/>
      <c r="AH562"/>
      <c r="AI562"/>
      <c r="AJ562"/>
      <c r="AK562"/>
      <c r="AL562"/>
      <c r="AM562"/>
    </row>
    <row r="563" spans="1:39" s="2" customFormat="1" x14ac:dyDescent="0.25">
      <c r="A563" s="41">
        <v>18</v>
      </c>
      <c r="B563" s="52" t="s">
        <v>1957</v>
      </c>
      <c r="C563" s="53" t="s">
        <v>544</v>
      </c>
      <c r="D563" s="54" t="s">
        <v>582</v>
      </c>
      <c r="E563" s="53" t="s">
        <v>82</v>
      </c>
      <c r="F563" s="55">
        <v>76</v>
      </c>
      <c r="G563" s="56">
        <f t="shared" si="160"/>
        <v>13.56434</v>
      </c>
      <c r="H563" s="55">
        <f t="shared" si="197"/>
        <v>16.850000000000001</v>
      </c>
      <c r="I563" s="55">
        <f t="shared" si="91"/>
        <v>1280.5999999999999</v>
      </c>
      <c r="J563" s="1"/>
      <c r="K563" s="249">
        <v>13.56434</v>
      </c>
      <c r="L563" s="1"/>
      <c r="M563"/>
      <c r="N563"/>
      <c r="O563"/>
      <c r="P563"/>
      <c r="Q563"/>
      <c r="R563"/>
      <c r="S563"/>
      <c r="T563"/>
      <c r="U563"/>
      <c r="V563"/>
      <c r="W563"/>
      <c r="X563"/>
      <c r="Y563"/>
      <c r="Z563"/>
      <c r="AA563"/>
      <c r="AB563"/>
      <c r="AC563"/>
      <c r="AD563"/>
      <c r="AE563"/>
      <c r="AF563"/>
      <c r="AG563"/>
      <c r="AH563"/>
      <c r="AI563"/>
      <c r="AJ563"/>
      <c r="AK563"/>
      <c r="AL563"/>
      <c r="AM563"/>
    </row>
    <row r="564" spans="1:39" s="2" customFormat="1" x14ac:dyDescent="0.25">
      <c r="A564" s="41">
        <v>18</v>
      </c>
      <c r="B564" s="52" t="s">
        <v>1958</v>
      </c>
      <c r="C564" s="53" t="s">
        <v>545</v>
      </c>
      <c r="D564" s="54" t="s">
        <v>583</v>
      </c>
      <c r="E564" s="53" t="s">
        <v>82</v>
      </c>
      <c r="F564" s="55">
        <v>280</v>
      </c>
      <c r="G564" s="56">
        <f t="shared" si="160"/>
        <v>1.6729500000000002</v>
      </c>
      <c r="H564" s="55">
        <f t="shared" si="197"/>
        <v>2.08</v>
      </c>
      <c r="I564" s="55">
        <f t="shared" si="91"/>
        <v>582.4</v>
      </c>
      <c r="J564" s="1"/>
      <c r="K564" s="249">
        <v>1.6729500000000002</v>
      </c>
      <c r="L564" s="1"/>
      <c r="M564"/>
      <c r="N564"/>
      <c r="O564"/>
      <c r="P564"/>
      <c r="Q564"/>
      <c r="R564"/>
      <c r="S564"/>
      <c r="T564"/>
      <c r="U564"/>
      <c r="V564"/>
      <c r="W564"/>
      <c r="X564"/>
      <c r="Y564"/>
      <c r="Z564"/>
      <c r="AA564"/>
      <c r="AB564"/>
      <c r="AC564"/>
      <c r="AD564"/>
      <c r="AE564"/>
      <c r="AF564"/>
      <c r="AG564"/>
      <c r="AH564"/>
      <c r="AI564"/>
      <c r="AJ564"/>
      <c r="AK564"/>
      <c r="AL564"/>
      <c r="AM564"/>
    </row>
    <row r="565" spans="1:39" s="2" customFormat="1" x14ac:dyDescent="0.25">
      <c r="A565" s="41">
        <v>18</v>
      </c>
      <c r="B565" s="52" t="s">
        <v>1959</v>
      </c>
      <c r="C565" s="53" t="s">
        <v>546</v>
      </c>
      <c r="D565" s="54" t="s">
        <v>584</v>
      </c>
      <c r="E565" s="53" t="s">
        <v>82</v>
      </c>
      <c r="F565" s="55">
        <v>76</v>
      </c>
      <c r="G565" s="56">
        <f t="shared" si="160"/>
        <v>5.5301499999999999</v>
      </c>
      <c r="H565" s="55">
        <f t="shared" si="197"/>
        <v>6.87</v>
      </c>
      <c r="I565" s="55">
        <f t="shared" si="91"/>
        <v>522.12</v>
      </c>
      <c r="J565" s="1"/>
      <c r="K565" s="249">
        <v>5.5301499999999999</v>
      </c>
      <c r="L565" s="1"/>
      <c r="M565"/>
      <c r="N565"/>
      <c r="O565"/>
      <c r="P565"/>
      <c r="Q565"/>
      <c r="R565"/>
      <c r="S565"/>
      <c r="T565"/>
      <c r="U565"/>
      <c r="V565"/>
      <c r="W565"/>
      <c r="X565"/>
      <c r="Y565"/>
      <c r="Z565"/>
      <c r="AA565"/>
      <c r="AB565"/>
      <c r="AC565"/>
      <c r="AD565"/>
      <c r="AE565"/>
      <c r="AF565"/>
      <c r="AG565"/>
      <c r="AH565"/>
      <c r="AI565"/>
      <c r="AJ565"/>
      <c r="AK565"/>
      <c r="AL565"/>
      <c r="AM565"/>
    </row>
    <row r="566" spans="1:39" s="2" customFormat="1" x14ac:dyDescent="0.25">
      <c r="A566" s="41">
        <v>18</v>
      </c>
      <c r="B566" s="52" t="s">
        <v>1960</v>
      </c>
      <c r="C566" s="53" t="s">
        <v>547</v>
      </c>
      <c r="D566" s="54" t="s">
        <v>585</v>
      </c>
      <c r="E566" s="53" t="s">
        <v>29</v>
      </c>
      <c r="F566" s="55">
        <v>76</v>
      </c>
      <c r="G566" s="56">
        <f t="shared" si="160"/>
        <v>21.309349999999998</v>
      </c>
      <c r="H566" s="55">
        <f t="shared" si="197"/>
        <v>26.47</v>
      </c>
      <c r="I566" s="55">
        <f t="shared" si="91"/>
        <v>2011.72</v>
      </c>
      <c r="J566" s="1"/>
      <c r="K566" s="249">
        <v>21.309349999999998</v>
      </c>
      <c r="L566" s="1"/>
      <c r="M566"/>
      <c r="N566"/>
      <c r="O566"/>
      <c r="P566"/>
      <c r="Q566"/>
      <c r="R566"/>
      <c r="S566"/>
      <c r="T566"/>
      <c r="U566"/>
      <c r="V566"/>
      <c r="W566"/>
      <c r="X566"/>
      <c r="Y566"/>
      <c r="Z566"/>
      <c r="AA566"/>
      <c r="AB566"/>
      <c r="AC566"/>
      <c r="AD566"/>
      <c r="AE566"/>
      <c r="AF566"/>
      <c r="AG566"/>
      <c r="AH566"/>
      <c r="AI566"/>
      <c r="AJ566"/>
      <c r="AK566"/>
      <c r="AL566"/>
      <c r="AM566"/>
    </row>
    <row r="567" spans="1:39" s="2" customFormat="1" x14ac:dyDescent="0.25">
      <c r="A567" s="41">
        <v>18</v>
      </c>
      <c r="B567" s="52" t="s">
        <v>1961</v>
      </c>
      <c r="C567" s="53" t="s">
        <v>550</v>
      </c>
      <c r="D567" s="54" t="s">
        <v>598</v>
      </c>
      <c r="E567" s="53" t="s">
        <v>82</v>
      </c>
      <c r="F567" s="55">
        <v>3</v>
      </c>
      <c r="G567" s="56">
        <f t="shared" si="160"/>
        <v>572.92104999999992</v>
      </c>
      <c r="H567" s="55">
        <f t="shared" si="197"/>
        <v>711.68</v>
      </c>
      <c r="I567" s="55">
        <f t="shared" si="91"/>
        <v>2135.04</v>
      </c>
      <c r="J567" s="1"/>
      <c r="K567" s="249">
        <v>572.92104999999992</v>
      </c>
      <c r="L567" s="1"/>
      <c r="M567"/>
      <c r="N567"/>
      <c r="O567"/>
      <c r="P567"/>
      <c r="Q567"/>
      <c r="R567"/>
      <c r="S567"/>
      <c r="T567"/>
      <c r="U567"/>
      <c r="V567"/>
      <c r="W567"/>
      <c r="X567"/>
      <c r="Y567"/>
      <c r="Z567"/>
      <c r="AA567"/>
      <c r="AB567"/>
      <c r="AC567"/>
      <c r="AD567"/>
      <c r="AE567"/>
      <c r="AF567"/>
      <c r="AG567"/>
      <c r="AH567"/>
      <c r="AI567"/>
      <c r="AJ567"/>
      <c r="AK567"/>
      <c r="AL567"/>
      <c r="AM567"/>
    </row>
    <row r="568" spans="1:39" s="2" customFormat="1" x14ac:dyDescent="0.25">
      <c r="A568" s="41">
        <v>18</v>
      </c>
      <c r="B568" s="52" t="s">
        <v>1962</v>
      </c>
      <c r="C568" s="57">
        <v>98307</v>
      </c>
      <c r="D568" s="54" t="s">
        <v>747</v>
      </c>
      <c r="E568" s="53" t="s">
        <v>82</v>
      </c>
      <c r="F568" s="55">
        <v>27</v>
      </c>
      <c r="G568" s="56">
        <f t="shared" si="160"/>
        <v>54.97</v>
      </c>
      <c r="H568" s="55">
        <f t="shared" si="197"/>
        <v>68.28</v>
      </c>
      <c r="I568" s="55">
        <f t="shared" si="91"/>
        <v>1843.56</v>
      </c>
      <c r="J568" s="1"/>
      <c r="K568" s="249">
        <v>54.97</v>
      </c>
      <c r="L568" s="1"/>
      <c r="M568"/>
      <c r="N568"/>
      <c r="O568"/>
      <c r="P568"/>
      <c r="Q568"/>
      <c r="R568"/>
      <c r="S568"/>
      <c r="T568"/>
      <c r="U568"/>
      <c r="V568"/>
      <c r="W568"/>
      <c r="X568"/>
      <c r="Y568"/>
      <c r="Z568"/>
      <c r="AA568"/>
      <c r="AB568"/>
      <c r="AC568"/>
      <c r="AD568"/>
      <c r="AE568"/>
      <c r="AF568"/>
      <c r="AG568"/>
      <c r="AH568"/>
      <c r="AI568"/>
      <c r="AJ568"/>
      <c r="AK568"/>
      <c r="AL568"/>
      <c r="AM568"/>
    </row>
    <row r="569" spans="1:39" s="2" customFormat="1" x14ac:dyDescent="0.25">
      <c r="A569" s="41">
        <v>18</v>
      </c>
      <c r="B569" s="52" t="s">
        <v>1963</v>
      </c>
      <c r="C569" s="53" t="s">
        <v>563</v>
      </c>
      <c r="D569" s="54" t="s">
        <v>639</v>
      </c>
      <c r="E569" s="53" t="s">
        <v>82</v>
      </c>
      <c r="F569" s="55">
        <v>36</v>
      </c>
      <c r="G569" s="56">
        <f t="shared" si="160"/>
        <v>12.865400000000001</v>
      </c>
      <c r="H569" s="55">
        <f t="shared" si="197"/>
        <v>15.98</v>
      </c>
      <c r="I569" s="55">
        <f t="shared" si="91"/>
        <v>575.28</v>
      </c>
      <c r="J569" s="1"/>
      <c r="K569" s="249">
        <v>12.865400000000001</v>
      </c>
      <c r="L569" s="1"/>
      <c r="M569"/>
      <c r="N569"/>
      <c r="O569"/>
      <c r="P569"/>
      <c r="Q569"/>
      <c r="R569"/>
      <c r="S569"/>
      <c r="T569"/>
      <c r="U569"/>
      <c r="V569"/>
      <c r="W569"/>
      <c r="X569"/>
      <c r="Y569"/>
      <c r="Z569"/>
      <c r="AA569"/>
      <c r="AB569"/>
      <c r="AC569"/>
      <c r="AD569"/>
      <c r="AE569"/>
      <c r="AF569"/>
      <c r="AG569"/>
      <c r="AH569"/>
      <c r="AI569"/>
      <c r="AJ569"/>
      <c r="AK569"/>
      <c r="AL569"/>
      <c r="AM569"/>
    </row>
    <row r="570" spans="1:39" s="2" customFormat="1" ht="25.5" customHeight="1" x14ac:dyDescent="0.25">
      <c r="A570" s="41">
        <v>18</v>
      </c>
      <c r="B570" s="52" t="s">
        <v>1964</v>
      </c>
      <c r="C570" s="53" t="s">
        <v>740</v>
      </c>
      <c r="D570" s="54" t="s">
        <v>748</v>
      </c>
      <c r="E570" s="53" t="s">
        <v>82</v>
      </c>
      <c r="F570" s="55">
        <v>2</v>
      </c>
      <c r="G570" s="56">
        <f t="shared" si="160"/>
        <v>54.853999999999999</v>
      </c>
      <c r="H570" s="55">
        <f t="shared" si="197"/>
        <v>68.14</v>
      </c>
      <c r="I570" s="55">
        <f t="shared" si="91"/>
        <v>136.28</v>
      </c>
      <c r="J570" s="1"/>
      <c r="K570" s="249">
        <v>54.853999999999999</v>
      </c>
      <c r="L570" s="1"/>
      <c r="M570"/>
      <c r="N570"/>
      <c r="O570"/>
      <c r="P570"/>
      <c r="Q570"/>
      <c r="R570"/>
      <c r="S570"/>
      <c r="T570"/>
      <c r="U570"/>
      <c r="V570"/>
      <c r="W570"/>
      <c r="X570"/>
      <c r="Y570"/>
      <c r="Z570"/>
      <c r="AA570"/>
      <c r="AB570"/>
      <c r="AC570"/>
      <c r="AD570"/>
      <c r="AE570"/>
      <c r="AF570"/>
      <c r="AG570"/>
      <c r="AH570"/>
      <c r="AI570"/>
      <c r="AJ570"/>
      <c r="AK570"/>
      <c r="AL570"/>
      <c r="AM570"/>
    </row>
    <row r="571" spans="1:39" s="2" customFormat="1" ht="25.5" x14ac:dyDescent="0.25">
      <c r="A571" s="41">
        <v>18</v>
      </c>
      <c r="B571" s="52" t="s">
        <v>1965</v>
      </c>
      <c r="C571" s="53" t="s">
        <v>741</v>
      </c>
      <c r="D571" s="54" t="s">
        <v>749</v>
      </c>
      <c r="E571" s="53" t="s">
        <v>82</v>
      </c>
      <c r="F571" s="55">
        <v>72.8</v>
      </c>
      <c r="G571" s="56">
        <f t="shared" si="160"/>
        <v>80.900999999999996</v>
      </c>
      <c r="H571" s="55">
        <f t="shared" si="197"/>
        <v>100.5</v>
      </c>
      <c r="I571" s="55">
        <f t="shared" si="91"/>
        <v>7316.4</v>
      </c>
      <c r="J571" s="1"/>
      <c r="K571" s="249">
        <v>80.900999999999996</v>
      </c>
      <c r="L571" s="1"/>
      <c r="M571"/>
      <c r="N571"/>
      <c r="O571"/>
      <c r="P571"/>
      <c r="Q571"/>
      <c r="R571"/>
      <c r="S571"/>
      <c r="T571"/>
      <c r="U571"/>
      <c r="V571"/>
      <c r="W571"/>
      <c r="X571"/>
      <c r="Y571"/>
      <c r="Z571"/>
      <c r="AA571"/>
      <c r="AB571"/>
      <c r="AC571"/>
      <c r="AD571"/>
      <c r="AE571"/>
      <c r="AF571"/>
      <c r="AG571"/>
      <c r="AH571"/>
      <c r="AI571"/>
      <c r="AJ571"/>
      <c r="AK571"/>
      <c r="AL571"/>
      <c r="AM571"/>
    </row>
    <row r="572" spans="1:39" s="2" customFormat="1" ht="27" customHeight="1" x14ac:dyDescent="0.25">
      <c r="A572" s="41">
        <v>18</v>
      </c>
      <c r="B572" s="52" t="s">
        <v>1966</v>
      </c>
      <c r="C572" s="53" t="s">
        <v>742</v>
      </c>
      <c r="D572" s="54" t="s">
        <v>750</v>
      </c>
      <c r="E572" s="53" t="s">
        <v>82</v>
      </c>
      <c r="F572" s="55">
        <v>76</v>
      </c>
      <c r="G572" s="56">
        <f t="shared" si="160"/>
        <v>16.744</v>
      </c>
      <c r="H572" s="55">
        <f t="shared" si="197"/>
        <v>20.8</v>
      </c>
      <c r="I572" s="55">
        <f t="shared" si="91"/>
        <v>1580.8</v>
      </c>
      <c r="J572" s="1"/>
      <c r="K572" s="249">
        <v>16.744</v>
      </c>
      <c r="L572" s="1"/>
      <c r="M572"/>
      <c r="N572"/>
      <c r="O572"/>
      <c r="P572"/>
      <c r="Q572"/>
      <c r="R572"/>
      <c r="S572"/>
      <c r="T572"/>
      <c r="U572"/>
      <c r="V572"/>
      <c r="W572"/>
      <c r="X572"/>
      <c r="Y572"/>
      <c r="Z572"/>
      <c r="AA572"/>
      <c r="AB572"/>
      <c r="AC572"/>
      <c r="AD572"/>
      <c r="AE572"/>
      <c r="AF572"/>
      <c r="AG572"/>
      <c r="AH572"/>
      <c r="AI572"/>
      <c r="AJ572"/>
      <c r="AK572"/>
      <c r="AL572"/>
      <c r="AM572"/>
    </row>
    <row r="573" spans="1:39" s="2" customFormat="1" ht="19.5" customHeight="1" x14ac:dyDescent="0.25">
      <c r="A573" s="41">
        <v>18</v>
      </c>
      <c r="B573" s="52" t="s">
        <v>1967</v>
      </c>
      <c r="C573" s="53" t="s">
        <v>743</v>
      </c>
      <c r="D573" s="54" t="s">
        <v>751</v>
      </c>
      <c r="E573" s="53" t="s">
        <v>82</v>
      </c>
      <c r="F573" s="55">
        <v>3</v>
      </c>
      <c r="G573" s="56">
        <f t="shared" si="160"/>
        <v>27.753999999999998</v>
      </c>
      <c r="H573" s="55">
        <f t="shared" si="197"/>
        <v>34.479999999999997</v>
      </c>
      <c r="I573" s="55">
        <f t="shared" si="91"/>
        <v>103.44</v>
      </c>
      <c r="J573" s="1"/>
      <c r="K573" s="249">
        <v>27.753999999999998</v>
      </c>
      <c r="L573" s="1"/>
      <c r="M573"/>
      <c r="N573"/>
      <c r="O573"/>
      <c r="P573"/>
      <c r="Q573"/>
      <c r="R573"/>
      <c r="S573"/>
      <c r="T573"/>
      <c r="U573"/>
      <c r="V573"/>
      <c r="W573"/>
      <c r="X573"/>
      <c r="Y573"/>
      <c r="Z573"/>
      <c r="AA573"/>
      <c r="AB573"/>
      <c r="AC573"/>
      <c r="AD573"/>
      <c r="AE573"/>
      <c r="AF573"/>
      <c r="AG573"/>
      <c r="AH573"/>
      <c r="AI573"/>
      <c r="AJ573"/>
      <c r="AK573"/>
      <c r="AL573"/>
      <c r="AM573"/>
    </row>
    <row r="574" spans="1:39" s="2" customFormat="1" x14ac:dyDescent="0.25">
      <c r="A574" s="41">
        <v>18</v>
      </c>
      <c r="B574" s="52" t="s">
        <v>1968</v>
      </c>
      <c r="C574" s="53" t="s">
        <v>744</v>
      </c>
      <c r="D574" s="54" t="s">
        <v>752</v>
      </c>
      <c r="E574" s="53" t="s">
        <v>82</v>
      </c>
      <c r="F574" s="55">
        <v>70</v>
      </c>
      <c r="G574" s="56">
        <f t="shared" ref="G574:G616" si="201">K574-(K574*I$7)</f>
        <v>11.9796</v>
      </c>
      <c r="H574" s="55">
        <f t="shared" si="197"/>
        <v>14.88</v>
      </c>
      <c r="I574" s="55">
        <f t="shared" ref="I574:I616" si="202">ROUND(F574*H574,2)</f>
        <v>1041.5999999999999</v>
      </c>
      <c r="J574" s="1"/>
      <c r="K574" s="249">
        <v>11.9796</v>
      </c>
      <c r="L574" s="1"/>
      <c r="M574"/>
      <c r="N574"/>
      <c r="O574"/>
      <c r="P574"/>
      <c r="Q574"/>
      <c r="R574"/>
      <c r="S574"/>
      <c r="T574"/>
      <c r="U574"/>
      <c r="V574"/>
      <c r="W574"/>
      <c r="X574"/>
      <c r="Y574"/>
      <c r="Z574"/>
      <c r="AA574"/>
      <c r="AB574"/>
      <c r="AC574"/>
      <c r="AD574"/>
      <c r="AE574"/>
      <c r="AF574"/>
      <c r="AG574"/>
      <c r="AH574"/>
      <c r="AI574"/>
      <c r="AJ574"/>
      <c r="AK574"/>
      <c r="AL574"/>
      <c r="AM574"/>
    </row>
    <row r="575" spans="1:39" s="2" customFormat="1" ht="25.5" customHeight="1" x14ac:dyDescent="0.25">
      <c r="A575" s="41">
        <v>18</v>
      </c>
      <c r="B575" s="52" t="s">
        <v>1969</v>
      </c>
      <c r="C575" s="53" t="s">
        <v>745</v>
      </c>
      <c r="D575" s="54" t="s">
        <v>753</v>
      </c>
      <c r="E575" s="53" t="s">
        <v>82</v>
      </c>
      <c r="F575" s="55">
        <v>4</v>
      </c>
      <c r="G575" s="56">
        <f t="shared" si="201"/>
        <v>21.294499999999999</v>
      </c>
      <c r="H575" s="55">
        <f t="shared" si="197"/>
        <v>26.45</v>
      </c>
      <c r="I575" s="55">
        <f t="shared" si="202"/>
        <v>105.8</v>
      </c>
      <c r="J575" s="1"/>
      <c r="K575" s="249">
        <v>21.294499999999999</v>
      </c>
      <c r="L575" s="1"/>
      <c r="M575"/>
      <c r="N575"/>
      <c r="O575"/>
      <c r="P575"/>
      <c r="Q575"/>
      <c r="R575"/>
      <c r="S575"/>
      <c r="T575"/>
      <c r="U575"/>
      <c r="V575"/>
      <c r="W575"/>
      <c r="X575"/>
      <c r="Y575"/>
      <c r="Z575"/>
      <c r="AA575"/>
      <c r="AB575"/>
      <c r="AC575"/>
      <c r="AD575"/>
      <c r="AE575"/>
      <c r="AF575"/>
      <c r="AG575"/>
      <c r="AH575"/>
      <c r="AI575"/>
      <c r="AJ575"/>
      <c r="AK575"/>
      <c r="AL575"/>
      <c r="AM575"/>
    </row>
    <row r="576" spans="1:39" s="2" customFormat="1" ht="25.5" x14ac:dyDescent="0.25">
      <c r="A576" s="41">
        <v>18</v>
      </c>
      <c r="B576" s="52" t="s">
        <v>1970</v>
      </c>
      <c r="C576" s="57">
        <v>91837</v>
      </c>
      <c r="D576" s="54" t="s">
        <v>646</v>
      </c>
      <c r="E576" s="53" t="s">
        <v>29</v>
      </c>
      <c r="F576" s="55">
        <v>129.1</v>
      </c>
      <c r="G576" s="56">
        <f t="shared" si="201"/>
        <v>25.21</v>
      </c>
      <c r="H576" s="55">
        <f t="shared" si="197"/>
        <v>31.32</v>
      </c>
      <c r="I576" s="55">
        <f t="shared" si="202"/>
        <v>4043.41</v>
      </c>
      <c r="J576" s="1"/>
      <c r="K576" s="249">
        <v>25.21</v>
      </c>
      <c r="L576" s="1"/>
      <c r="M576"/>
      <c r="N576"/>
      <c r="O576"/>
      <c r="P576"/>
      <c r="Q576"/>
      <c r="R576"/>
      <c r="S576"/>
      <c r="T576"/>
      <c r="U576"/>
      <c r="V576"/>
      <c r="W576"/>
      <c r="X576"/>
      <c r="Y576"/>
      <c r="Z576"/>
      <c r="AA576"/>
      <c r="AB576"/>
      <c r="AC576"/>
      <c r="AD576"/>
      <c r="AE576"/>
      <c r="AF576"/>
      <c r="AG576"/>
      <c r="AH576"/>
      <c r="AI576"/>
      <c r="AJ576"/>
      <c r="AK576"/>
      <c r="AL576"/>
      <c r="AM576"/>
    </row>
    <row r="577" spans="1:39" s="2" customFormat="1" ht="25.5" x14ac:dyDescent="0.25">
      <c r="A577" s="41">
        <v>18</v>
      </c>
      <c r="B577" s="52" t="s">
        <v>1971</v>
      </c>
      <c r="C577" s="57">
        <v>91835</v>
      </c>
      <c r="D577" s="54" t="s">
        <v>647</v>
      </c>
      <c r="E577" s="53" t="s">
        <v>29</v>
      </c>
      <c r="F577" s="55">
        <v>85.7</v>
      </c>
      <c r="G577" s="56">
        <f t="shared" si="201"/>
        <v>20.170000000000002</v>
      </c>
      <c r="H577" s="55">
        <f t="shared" si="197"/>
        <v>25.06</v>
      </c>
      <c r="I577" s="55">
        <f t="shared" si="202"/>
        <v>2147.64</v>
      </c>
      <c r="J577" s="1"/>
      <c r="K577" s="249">
        <v>20.170000000000002</v>
      </c>
      <c r="L577" s="1"/>
      <c r="M577"/>
      <c r="N577"/>
      <c r="O577"/>
      <c r="P577"/>
      <c r="Q577"/>
      <c r="R577"/>
      <c r="S577"/>
      <c r="T577"/>
      <c r="U577"/>
      <c r="V577"/>
      <c r="W577"/>
      <c r="X577"/>
      <c r="Y577"/>
      <c r="Z577"/>
      <c r="AA577"/>
      <c r="AB577"/>
      <c r="AC577"/>
      <c r="AD577"/>
      <c r="AE577"/>
      <c r="AF577"/>
      <c r="AG577"/>
      <c r="AH577"/>
      <c r="AI577"/>
      <c r="AJ577"/>
      <c r="AK577"/>
      <c r="AL577"/>
      <c r="AM577"/>
    </row>
    <row r="578" spans="1:39" s="2" customFormat="1" ht="25.5" x14ac:dyDescent="0.25">
      <c r="A578" s="41">
        <v>18</v>
      </c>
      <c r="B578" s="52" t="s">
        <v>1972</v>
      </c>
      <c r="C578" s="57">
        <v>93008</v>
      </c>
      <c r="D578" s="54" t="s">
        <v>648</v>
      </c>
      <c r="E578" s="53" t="s">
        <v>29</v>
      </c>
      <c r="F578" s="55">
        <v>14.6</v>
      </c>
      <c r="G578" s="56">
        <f t="shared" si="201"/>
        <v>19.45</v>
      </c>
      <c r="H578" s="55">
        <f t="shared" si="197"/>
        <v>24.16</v>
      </c>
      <c r="I578" s="55">
        <f t="shared" si="202"/>
        <v>352.74</v>
      </c>
      <c r="J578" s="1"/>
      <c r="K578" s="249">
        <v>19.45</v>
      </c>
      <c r="L578" s="1"/>
      <c r="M578"/>
      <c r="N578"/>
      <c r="O578"/>
      <c r="P578"/>
      <c r="Q578"/>
      <c r="R578"/>
      <c r="S578"/>
      <c r="T578"/>
      <c r="U578"/>
      <c r="V578"/>
      <c r="W578"/>
      <c r="X578"/>
      <c r="Y578"/>
      <c r="Z578"/>
      <c r="AA578"/>
      <c r="AB578"/>
      <c r="AC578"/>
      <c r="AD578"/>
      <c r="AE578"/>
      <c r="AF578"/>
      <c r="AG578"/>
      <c r="AH578"/>
      <c r="AI578"/>
      <c r="AJ578"/>
      <c r="AK578"/>
      <c r="AL578"/>
      <c r="AM578"/>
    </row>
    <row r="579" spans="1:39" s="2" customFormat="1" ht="25.5" x14ac:dyDescent="0.25">
      <c r="A579" s="41">
        <v>18</v>
      </c>
      <c r="B579" s="52" t="s">
        <v>1973</v>
      </c>
      <c r="C579" s="57">
        <v>91865</v>
      </c>
      <c r="D579" s="54" t="s">
        <v>649</v>
      </c>
      <c r="E579" s="53" t="s">
        <v>29</v>
      </c>
      <c r="F579" s="55">
        <v>5.4</v>
      </c>
      <c r="G579" s="56">
        <f t="shared" si="201"/>
        <v>20.23</v>
      </c>
      <c r="H579" s="55">
        <f t="shared" si="197"/>
        <v>25.13</v>
      </c>
      <c r="I579" s="55">
        <f t="shared" si="202"/>
        <v>135.69999999999999</v>
      </c>
      <c r="J579" s="1"/>
      <c r="K579" s="249">
        <v>20.23</v>
      </c>
      <c r="L579" s="1"/>
      <c r="M579"/>
      <c r="N579"/>
      <c r="O579"/>
      <c r="P579"/>
      <c r="Q579"/>
      <c r="R579"/>
      <c r="S579"/>
      <c r="T579"/>
      <c r="U579"/>
      <c r="V579"/>
      <c r="W579"/>
      <c r="X579"/>
      <c r="Y579"/>
      <c r="Z579"/>
      <c r="AA579"/>
      <c r="AB579"/>
      <c r="AC579"/>
      <c r="AD579"/>
      <c r="AE579"/>
      <c r="AF579"/>
      <c r="AG579"/>
      <c r="AH579"/>
      <c r="AI579"/>
      <c r="AJ579"/>
      <c r="AK579"/>
      <c r="AL579"/>
      <c r="AM579"/>
    </row>
    <row r="580" spans="1:39" s="2" customFormat="1" x14ac:dyDescent="0.25">
      <c r="A580" s="41">
        <v>18</v>
      </c>
      <c r="B580" s="52" t="s">
        <v>1974</v>
      </c>
      <c r="C580" s="53" t="s">
        <v>746</v>
      </c>
      <c r="D580" s="54" t="s">
        <v>754</v>
      </c>
      <c r="E580" s="53" t="s">
        <v>82</v>
      </c>
      <c r="F580" s="55">
        <v>13</v>
      </c>
      <c r="G580" s="56">
        <f t="shared" si="201"/>
        <v>21.972000000000001</v>
      </c>
      <c r="H580" s="55">
        <f t="shared" si="197"/>
        <v>27.29</v>
      </c>
      <c r="I580" s="55">
        <f t="shared" si="202"/>
        <v>354.77</v>
      </c>
      <c r="J580" s="1"/>
      <c r="K580" s="249">
        <v>21.972000000000001</v>
      </c>
      <c r="L580" s="1"/>
      <c r="M580"/>
      <c r="N580"/>
      <c r="O580"/>
      <c r="P580"/>
      <c r="Q580"/>
      <c r="R580"/>
      <c r="S580"/>
      <c r="T580"/>
      <c r="U580"/>
      <c r="V580"/>
      <c r="W580"/>
      <c r="X580"/>
      <c r="Y580"/>
      <c r="Z580"/>
      <c r="AA580"/>
      <c r="AB580"/>
      <c r="AC580"/>
      <c r="AD580"/>
      <c r="AE580"/>
      <c r="AF580"/>
      <c r="AG580"/>
      <c r="AH580"/>
      <c r="AI580"/>
      <c r="AJ580"/>
      <c r="AK580"/>
      <c r="AL580"/>
      <c r="AM580"/>
    </row>
    <row r="581" spans="1:39" s="2" customFormat="1" x14ac:dyDescent="0.25">
      <c r="A581" s="41" t="s">
        <v>776</v>
      </c>
      <c r="B581" s="48">
        <v>19</v>
      </c>
      <c r="C581" s="49"/>
      <c r="D581" s="50" t="s">
        <v>756</v>
      </c>
      <c r="E581" s="49"/>
      <c r="F581" s="51"/>
      <c r="G581" s="51"/>
      <c r="H581" s="51"/>
      <c r="I581" s="51">
        <f>SUMIF($A:$A,$B581,$I:$I)</f>
        <v>61306.700000000012</v>
      </c>
      <c r="J581" s="1"/>
      <c r="K581" s="249"/>
      <c r="L581" s="1"/>
      <c r="M581"/>
      <c r="N581"/>
      <c r="O581"/>
      <c r="P581"/>
      <c r="Q581"/>
      <c r="R581"/>
      <c r="S581"/>
      <c r="T581"/>
      <c r="U581"/>
      <c r="V581"/>
      <c r="W581"/>
      <c r="X581"/>
      <c r="Y581"/>
      <c r="Z581"/>
      <c r="AA581"/>
      <c r="AB581"/>
      <c r="AC581"/>
      <c r="AD581"/>
      <c r="AE581"/>
      <c r="AF581"/>
      <c r="AG581"/>
      <c r="AH581"/>
      <c r="AI581"/>
      <c r="AJ581"/>
      <c r="AK581"/>
      <c r="AL581"/>
      <c r="AM581"/>
    </row>
    <row r="582" spans="1:39" s="2" customFormat="1" x14ac:dyDescent="0.25">
      <c r="A582" s="41"/>
      <c r="B582" s="142" t="s">
        <v>755</v>
      </c>
      <c r="C582" s="143"/>
      <c r="D582" s="144" t="s">
        <v>757</v>
      </c>
      <c r="E582" s="143"/>
      <c r="F582" s="145"/>
      <c r="G582" s="145"/>
      <c r="H582" s="145"/>
      <c r="I582" s="145">
        <f>SUM(I583)</f>
        <v>538.72</v>
      </c>
      <c r="J582" s="1"/>
      <c r="K582" s="249"/>
      <c r="L582" s="1"/>
      <c r="M582"/>
      <c r="N582"/>
      <c r="O582"/>
      <c r="P582"/>
      <c r="Q582"/>
      <c r="R582"/>
      <c r="S582"/>
      <c r="T582"/>
      <c r="U582"/>
      <c r="V582"/>
      <c r="W582"/>
      <c r="X582"/>
      <c r="Y582"/>
      <c r="Z582"/>
      <c r="AA582"/>
      <c r="AB582"/>
      <c r="AC582"/>
      <c r="AD582"/>
      <c r="AE582"/>
      <c r="AF582"/>
      <c r="AG582"/>
      <c r="AH582"/>
      <c r="AI582"/>
      <c r="AJ582"/>
      <c r="AK582"/>
      <c r="AL582"/>
      <c r="AM582"/>
    </row>
    <row r="583" spans="1:39" s="2" customFormat="1" ht="28.5" customHeight="1" x14ac:dyDescent="0.25">
      <c r="A583" s="41">
        <v>19</v>
      </c>
      <c r="B583" s="52" t="s">
        <v>758</v>
      </c>
      <c r="C583" s="57">
        <v>104658</v>
      </c>
      <c r="D583" s="54" t="s">
        <v>759</v>
      </c>
      <c r="E583" s="53" t="s">
        <v>14</v>
      </c>
      <c r="F583" s="55">
        <f>1.56+1.15</f>
        <v>2.71</v>
      </c>
      <c r="G583" s="56">
        <f t="shared" si="201"/>
        <v>160.03</v>
      </c>
      <c r="H583" s="55">
        <f t="shared" ref="H583" si="203">ROUND((G583*(1+I$5)),2)</f>
        <v>198.79</v>
      </c>
      <c r="I583" s="55">
        <f t="shared" si="202"/>
        <v>538.72</v>
      </c>
      <c r="J583" s="1"/>
      <c r="K583" s="249">
        <v>160.03</v>
      </c>
      <c r="L583" s="1"/>
      <c r="M583"/>
      <c r="N583"/>
      <c r="O583"/>
      <c r="P583"/>
      <c r="Q583"/>
      <c r="R583"/>
      <c r="S583"/>
      <c r="T583"/>
      <c r="U583"/>
      <c r="V583"/>
      <c r="W583"/>
      <c r="X583"/>
      <c r="Y583"/>
      <c r="Z583"/>
      <c r="AA583"/>
      <c r="AB583"/>
      <c r="AC583"/>
      <c r="AD583"/>
      <c r="AE583"/>
      <c r="AF583"/>
      <c r="AG583"/>
      <c r="AH583"/>
      <c r="AI583"/>
      <c r="AJ583"/>
      <c r="AK583"/>
      <c r="AL583"/>
      <c r="AM583"/>
    </row>
    <row r="584" spans="1:39" s="2" customFormat="1" x14ac:dyDescent="0.25">
      <c r="A584" s="41"/>
      <c r="B584" s="142" t="s">
        <v>760</v>
      </c>
      <c r="C584" s="143"/>
      <c r="D584" s="144" t="s">
        <v>761</v>
      </c>
      <c r="E584" s="143"/>
      <c r="F584" s="145"/>
      <c r="G584" s="145"/>
      <c r="H584" s="145"/>
      <c r="I584" s="145">
        <f>SUM(I585:I593)</f>
        <v>51926.960000000006</v>
      </c>
      <c r="J584" s="1"/>
      <c r="K584" s="249"/>
      <c r="L584" s="1"/>
      <c r="M584"/>
      <c r="N584"/>
      <c r="O584"/>
      <c r="P584"/>
      <c r="Q584"/>
      <c r="R584"/>
      <c r="S584"/>
      <c r="T584"/>
      <c r="U584"/>
      <c r="V584"/>
      <c r="W584"/>
      <c r="X584"/>
      <c r="Y584"/>
      <c r="Z584"/>
      <c r="AA584"/>
      <c r="AB584"/>
      <c r="AC584"/>
      <c r="AD584"/>
      <c r="AE584"/>
      <c r="AF584"/>
      <c r="AG584"/>
      <c r="AH584"/>
      <c r="AI584"/>
      <c r="AJ584"/>
      <c r="AK584"/>
      <c r="AL584"/>
      <c r="AM584"/>
    </row>
    <row r="585" spans="1:39" s="42" customFormat="1" x14ac:dyDescent="0.25">
      <c r="A585" s="41">
        <v>19</v>
      </c>
      <c r="B585" s="52" t="s">
        <v>762</v>
      </c>
      <c r="C585" s="57">
        <v>103946</v>
      </c>
      <c r="D585" s="54" t="s">
        <v>941</v>
      </c>
      <c r="E585" s="53" t="s">
        <v>117</v>
      </c>
      <c r="F585" s="55">
        <v>34.28</v>
      </c>
      <c r="G585" s="56">
        <f t="shared" ref="G585" si="204">K585-(K585*I$7)</f>
        <v>17.559999999999999</v>
      </c>
      <c r="H585" s="55">
        <f t="shared" ref="H585" si="205">ROUND((G585*(1+I$5)),2)</f>
        <v>21.81</v>
      </c>
      <c r="I585" s="55">
        <f t="shared" ref="I585" si="206">ROUND(F585*H585,2)</f>
        <v>747.65</v>
      </c>
      <c r="J585" s="1"/>
      <c r="K585" s="249">
        <v>17.559999999999999</v>
      </c>
      <c r="L585" s="1"/>
      <c r="M585"/>
      <c r="N585"/>
      <c r="O585"/>
      <c r="P585"/>
      <c r="Q585"/>
      <c r="R585"/>
      <c r="S585"/>
      <c r="T585"/>
      <c r="U585"/>
      <c r="V585"/>
      <c r="W585"/>
      <c r="X585"/>
      <c r="Y585"/>
      <c r="Z585"/>
      <c r="AA585"/>
      <c r="AB585"/>
      <c r="AC585"/>
      <c r="AD585"/>
      <c r="AE585"/>
      <c r="AF585"/>
      <c r="AG585"/>
      <c r="AH585"/>
      <c r="AI585"/>
      <c r="AJ585"/>
      <c r="AK585"/>
      <c r="AL585"/>
      <c r="AM585"/>
    </row>
    <row r="586" spans="1:39" s="42" customFormat="1" x14ac:dyDescent="0.25">
      <c r="A586" s="41">
        <v>19</v>
      </c>
      <c r="B586" s="52" t="s">
        <v>1975</v>
      </c>
      <c r="C586" s="57" t="s">
        <v>1423</v>
      </c>
      <c r="D586" s="54" t="s">
        <v>1431</v>
      </c>
      <c r="E586" s="53" t="s">
        <v>117</v>
      </c>
      <c r="F586" s="55">
        <v>174.25</v>
      </c>
      <c r="G586" s="56">
        <f t="shared" ref="G586:G593" si="207">K586-(K586*I$7)</f>
        <v>47.41</v>
      </c>
      <c r="H586" s="55">
        <f t="shared" ref="H586:H593" si="208">ROUND((G586*(1+I$5)),2)</f>
        <v>58.89</v>
      </c>
      <c r="I586" s="55">
        <f t="shared" ref="I586:I593" si="209">ROUND(F586*H586,2)</f>
        <v>10261.58</v>
      </c>
      <c r="J586" s="1"/>
      <c r="K586" s="249">
        <v>47.41</v>
      </c>
      <c r="L586" s="1"/>
      <c r="M586"/>
      <c r="N586"/>
      <c r="O586"/>
      <c r="P586"/>
      <c r="Q586"/>
      <c r="R586"/>
      <c r="S586"/>
      <c r="T586"/>
      <c r="U586"/>
      <c r="V586"/>
      <c r="W586"/>
      <c r="X586"/>
      <c r="Y586"/>
      <c r="Z586"/>
      <c r="AA586"/>
      <c r="AB586"/>
      <c r="AC586"/>
      <c r="AD586"/>
      <c r="AE586"/>
      <c r="AF586"/>
      <c r="AG586"/>
      <c r="AH586"/>
      <c r="AI586"/>
      <c r="AJ586"/>
      <c r="AK586"/>
      <c r="AL586"/>
      <c r="AM586"/>
    </row>
    <row r="587" spans="1:39" s="42" customFormat="1" x14ac:dyDescent="0.25">
      <c r="A587" s="41">
        <v>19</v>
      </c>
      <c r="B587" s="52" t="s">
        <v>1976</v>
      </c>
      <c r="C587" s="57" t="s">
        <v>1424</v>
      </c>
      <c r="D587" s="54" t="s">
        <v>1432</v>
      </c>
      <c r="E587" s="53" t="s">
        <v>117</v>
      </c>
      <c r="F587" s="55">
        <v>49.16</v>
      </c>
      <c r="G587" s="56">
        <f t="shared" si="207"/>
        <v>77.260000000000005</v>
      </c>
      <c r="H587" s="55">
        <f t="shared" si="208"/>
        <v>95.97</v>
      </c>
      <c r="I587" s="55">
        <f t="shared" si="209"/>
        <v>4717.8900000000003</v>
      </c>
      <c r="J587" s="1"/>
      <c r="K587" s="249">
        <v>77.260000000000005</v>
      </c>
      <c r="L587" s="1"/>
      <c r="M587"/>
      <c r="N587"/>
      <c r="O587"/>
      <c r="P587"/>
      <c r="Q587"/>
      <c r="R587"/>
      <c r="S587"/>
      <c r="T587"/>
      <c r="U587"/>
      <c r="V587"/>
      <c r="W587"/>
      <c r="X587"/>
      <c r="Y587"/>
      <c r="Z587"/>
      <c r="AA587"/>
      <c r="AB587"/>
      <c r="AC587"/>
      <c r="AD587"/>
      <c r="AE587"/>
      <c r="AF587"/>
      <c r="AG587"/>
      <c r="AH587"/>
      <c r="AI587"/>
      <c r="AJ587"/>
      <c r="AK587"/>
      <c r="AL587"/>
      <c r="AM587"/>
    </row>
    <row r="588" spans="1:39" s="42" customFormat="1" x14ac:dyDescent="0.25">
      <c r="A588" s="41">
        <v>19</v>
      </c>
      <c r="B588" s="52" t="s">
        <v>1977</v>
      </c>
      <c r="C588" s="57" t="s">
        <v>1425</v>
      </c>
      <c r="D588" s="54" t="s">
        <v>1433</v>
      </c>
      <c r="E588" s="53" t="s">
        <v>117</v>
      </c>
      <c r="F588" s="55">
        <v>16</v>
      </c>
      <c r="G588" s="56">
        <f t="shared" si="207"/>
        <v>74.540000000000006</v>
      </c>
      <c r="H588" s="55">
        <f t="shared" si="208"/>
        <v>92.59</v>
      </c>
      <c r="I588" s="55">
        <f t="shared" si="209"/>
        <v>1481.44</v>
      </c>
      <c r="J588" s="1"/>
      <c r="K588" s="249">
        <v>74.540000000000006</v>
      </c>
      <c r="L588" s="1"/>
      <c r="M588"/>
      <c r="N588"/>
      <c r="O588"/>
      <c r="P588"/>
      <c r="Q588"/>
      <c r="R588"/>
      <c r="S588"/>
      <c r="T588"/>
      <c r="U588"/>
      <c r="V588"/>
      <c r="W588"/>
      <c r="X588"/>
      <c r="Y588"/>
      <c r="Z588"/>
      <c r="AA588"/>
      <c r="AB588"/>
      <c r="AC588"/>
      <c r="AD588"/>
      <c r="AE588"/>
      <c r="AF588"/>
      <c r="AG588"/>
      <c r="AH588"/>
      <c r="AI588"/>
      <c r="AJ588"/>
      <c r="AK588"/>
      <c r="AL588"/>
      <c r="AM588"/>
    </row>
    <row r="589" spans="1:39" s="42" customFormat="1" x14ac:dyDescent="0.25">
      <c r="A589" s="41">
        <v>19</v>
      </c>
      <c r="B589" s="52" t="s">
        <v>1978</v>
      </c>
      <c r="C589" s="57" t="s">
        <v>1426</v>
      </c>
      <c r="D589" s="54" t="s">
        <v>1434</v>
      </c>
      <c r="E589" s="53" t="s">
        <v>1285</v>
      </c>
      <c r="F589" s="55">
        <v>2</v>
      </c>
      <c r="G589" s="56">
        <f t="shared" si="207"/>
        <v>248.22</v>
      </c>
      <c r="H589" s="55">
        <f t="shared" si="208"/>
        <v>308.33999999999997</v>
      </c>
      <c r="I589" s="55">
        <f t="shared" si="209"/>
        <v>616.67999999999995</v>
      </c>
      <c r="J589" s="1"/>
      <c r="K589" s="249">
        <v>248.22</v>
      </c>
      <c r="L589" s="1"/>
      <c r="M589"/>
      <c r="N589"/>
      <c r="O589"/>
      <c r="P589"/>
      <c r="Q589"/>
      <c r="R589"/>
      <c r="S589"/>
      <c r="T589"/>
      <c r="U589"/>
      <c r="V589"/>
      <c r="W589"/>
      <c r="X589"/>
      <c r="Y589"/>
      <c r="Z589"/>
      <c r="AA589"/>
      <c r="AB589"/>
      <c r="AC589"/>
      <c r="AD589"/>
      <c r="AE589"/>
      <c r="AF589"/>
      <c r="AG589"/>
      <c r="AH589"/>
      <c r="AI589"/>
      <c r="AJ589"/>
      <c r="AK589"/>
      <c r="AL589"/>
      <c r="AM589"/>
    </row>
    <row r="590" spans="1:39" s="42" customFormat="1" x14ac:dyDescent="0.25">
      <c r="A590" s="41">
        <v>19</v>
      </c>
      <c r="B590" s="52" t="s">
        <v>1979</v>
      </c>
      <c r="C590" s="57" t="s">
        <v>1427</v>
      </c>
      <c r="D590" s="54" t="s">
        <v>1435</v>
      </c>
      <c r="E590" s="53" t="s">
        <v>1285</v>
      </c>
      <c r="F590" s="55">
        <v>14</v>
      </c>
      <c r="G590" s="56">
        <f t="shared" si="207"/>
        <v>109.82</v>
      </c>
      <c r="H590" s="55">
        <f t="shared" si="208"/>
        <v>136.41999999999999</v>
      </c>
      <c r="I590" s="55">
        <f t="shared" si="209"/>
        <v>1909.88</v>
      </c>
      <c r="J590" s="1"/>
      <c r="K590" s="249">
        <v>109.82</v>
      </c>
      <c r="L590" s="1"/>
      <c r="M590"/>
      <c r="N590"/>
      <c r="O590"/>
      <c r="P590"/>
      <c r="Q590"/>
      <c r="R590"/>
      <c r="S590"/>
      <c r="T590"/>
      <c r="U590"/>
      <c r="V590"/>
      <c r="W590"/>
      <c r="X590"/>
      <c r="Y590"/>
      <c r="Z590"/>
      <c r="AA590"/>
      <c r="AB590"/>
      <c r="AC590"/>
      <c r="AD590"/>
      <c r="AE590"/>
      <c r="AF590"/>
      <c r="AG590"/>
      <c r="AH590"/>
      <c r="AI590"/>
      <c r="AJ590"/>
      <c r="AK590"/>
      <c r="AL590"/>
      <c r="AM590"/>
    </row>
    <row r="591" spans="1:39" s="42" customFormat="1" x14ac:dyDescent="0.25">
      <c r="A591" s="41">
        <v>19</v>
      </c>
      <c r="B591" s="52" t="s">
        <v>1980</v>
      </c>
      <c r="C591" s="57" t="s">
        <v>1428</v>
      </c>
      <c r="D591" s="54" t="s">
        <v>1436</v>
      </c>
      <c r="E591" s="53" t="s">
        <v>1285</v>
      </c>
      <c r="F591" s="55">
        <v>444</v>
      </c>
      <c r="G591" s="56">
        <f t="shared" si="207"/>
        <v>54.82</v>
      </c>
      <c r="H591" s="55">
        <f t="shared" si="208"/>
        <v>68.099999999999994</v>
      </c>
      <c r="I591" s="55">
        <f t="shared" si="209"/>
        <v>30236.400000000001</v>
      </c>
      <c r="J591" s="1"/>
      <c r="K591" s="249">
        <v>54.82</v>
      </c>
      <c r="L591" s="1"/>
      <c r="M591"/>
      <c r="N591"/>
      <c r="O591"/>
      <c r="P591"/>
      <c r="Q591"/>
      <c r="R591"/>
      <c r="S591"/>
      <c r="T591"/>
      <c r="U591"/>
      <c r="V591"/>
      <c r="W591"/>
      <c r="X591"/>
      <c r="Y591"/>
      <c r="Z591"/>
      <c r="AA591"/>
      <c r="AB591"/>
      <c r="AC591"/>
      <c r="AD591"/>
      <c r="AE591"/>
      <c r="AF591"/>
      <c r="AG591"/>
      <c r="AH591"/>
      <c r="AI591"/>
      <c r="AJ591"/>
      <c r="AK591"/>
      <c r="AL591"/>
      <c r="AM591"/>
    </row>
    <row r="592" spans="1:39" s="42" customFormat="1" x14ac:dyDescent="0.25">
      <c r="A592" s="41">
        <v>19</v>
      </c>
      <c r="B592" s="52" t="s">
        <v>1981</v>
      </c>
      <c r="C592" s="57" t="s">
        <v>1429</v>
      </c>
      <c r="D592" s="54" t="s">
        <v>1437</v>
      </c>
      <c r="E592" s="53" t="s">
        <v>1285</v>
      </c>
      <c r="F592" s="55">
        <v>1</v>
      </c>
      <c r="G592" s="56">
        <f t="shared" si="207"/>
        <v>139.82</v>
      </c>
      <c r="H592" s="55">
        <f t="shared" si="208"/>
        <v>173.68</v>
      </c>
      <c r="I592" s="55">
        <f t="shared" si="209"/>
        <v>173.68</v>
      </c>
      <c r="J592" s="1"/>
      <c r="K592" s="249">
        <v>139.82</v>
      </c>
      <c r="L592" s="1"/>
      <c r="M592"/>
      <c r="N592"/>
      <c r="O592"/>
      <c r="P592"/>
      <c r="Q592"/>
      <c r="R592"/>
      <c r="S592"/>
      <c r="T592"/>
      <c r="U592"/>
      <c r="V592"/>
      <c r="W592"/>
      <c r="X592"/>
      <c r="Y592"/>
      <c r="Z592"/>
      <c r="AA592"/>
      <c r="AB592"/>
      <c r="AC592"/>
      <c r="AD592"/>
      <c r="AE592"/>
      <c r="AF592"/>
      <c r="AG592"/>
      <c r="AH592"/>
      <c r="AI592"/>
      <c r="AJ592"/>
      <c r="AK592"/>
      <c r="AL592"/>
      <c r="AM592"/>
    </row>
    <row r="593" spans="1:39" s="42" customFormat="1" x14ac:dyDescent="0.25">
      <c r="A593" s="41">
        <v>19</v>
      </c>
      <c r="B593" s="52" t="s">
        <v>1982</v>
      </c>
      <c r="C593" s="57" t="s">
        <v>1430</v>
      </c>
      <c r="D593" s="54" t="s">
        <v>1438</v>
      </c>
      <c r="E593" s="53" t="s">
        <v>1285</v>
      </c>
      <c r="F593" s="55">
        <v>32</v>
      </c>
      <c r="G593" s="56">
        <f t="shared" si="207"/>
        <v>44.82</v>
      </c>
      <c r="H593" s="55">
        <f t="shared" si="208"/>
        <v>55.68</v>
      </c>
      <c r="I593" s="55">
        <f t="shared" si="209"/>
        <v>1781.76</v>
      </c>
      <c r="J593" s="1"/>
      <c r="K593" s="249">
        <v>44.82</v>
      </c>
      <c r="L593" s="1"/>
      <c r="M593"/>
      <c r="N593"/>
      <c r="O593"/>
      <c r="P593"/>
      <c r="Q593"/>
      <c r="R593"/>
      <c r="S593"/>
      <c r="T593"/>
      <c r="U593"/>
      <c r="V593"/>
      <c r="W593"/>
      <c r="X593"/>
      <c r="Y593"/>
      <c r="Z593"/>
      <c r="AA593"/>
      <c r="AB593"/>
      <c r="AC593"/>
      <c r="AD593"/>
      <c r="AE593"/>
      <c r="AF593"/>
      <c r="AG593"/>
      <c r="AH593"/>
      <c r="AI593"/>
      <c r="AJ593"/>
      <c r="AK593"/>
      <c r="AL593"/>
      <c r="AM593"/>
    </row>
    <row r="594" spans="1:39" s="2" customFormat="1" x14ac:dyDescent="0.25">
      <c r="A594" s="41"/>
      <c r="B594" s="142" t="s">
        <v>763</v>
      </c>
      <c r="C594" s="143"/>
      <c r="D594" s="144" t="s">
        <v>764</v>
      </c>
      <c r="E594" s="143"/>
      <c r="F594" s="145"/>
      <c r="G594" s="145"/>
      <c r="H594" s="145"/>
      <c r="I594" s="145">
        <f>SUM(I595:I596)</f>
        <v>4528.3099999999995</v>
      </c>
      <c r="J594" s="1"/>
      <c r="K594" s="249"/>
      <c r="L594" s="1"/>
      <c r="M594"/>
      <c r="N594"/>
      <c r="O594"/>
      <c r="P594"/>
      <c r="Q594"/>
      <c r="R594"/>
      <c r="S594"/>
      <c r="T594"/>
      <c r="U594"/>
      <c r="V594"/>
      <c r="W594"/>
      <c r="X594"/>
      <c r="Y594"/>
      <c r="Z594"/>
      <c r="AA594"/>
      <c r="AB594"/>
      <c r="AC594"/>
      <c r="AD594"/>
      <c r="AE594"/>
      <c r="AF594"/>
      <c r="AG594"/>
      <c r="AH594"/>
      <c r="AI594"/>
      <c r="AJ594"/>
      <c r="AK594"/>
      <c r="AL594"/>
      <c r="AM594"/>
    </row>
    <row r="595" spans="1:39" s="2" customFormat="1" x14ac:dyDescent="0.25">
      <c r="A595" s="41">
        <v>19</v>
      </c>
      <c r="B595" s="52" t="s">
        <v>765</v>
      </c>
      <c r="C595" s="53" t="s">
        <v>766</v>
      </c>
      <c r="D595" s="54" t="s">
        <v>769</v>
      </c>
      <c r="E595" s="53" t="s">
        <v>82</v>
      </c>
      <c r="F595" s="55">
        <v>27</v>
      </c>
      <c r="G595" s="56">
        <f t="shared" si="201"/>
        <v>127.55249999999999</v>
      </c>
      <c r="H595" s="55">
        <f t="shared" ref="H595:H596" si="210">ROUND((G595*(1+I$5)),2)</f>
        <v>158.44999999999999</v>
      </c>
      <c r="I595" s="55">
        <f t="shared" si="202"/>
        <v>4278.1499999999996</v>
      </c>
      <c r="J595" s="1"/>
      <c r="K595" s="249">
        <v>127.55249999999999</v>
      </c>
      <c r="L595" s="1"/>
      <c r="M595"/>
      <c r="N595"/>
      <c r="O595"/>
      <c r="P595"/>
      <c r="Q595"/>
      <c r="R595"/>
      <c r="S595"/>
      <c r="T595"/>
      <c r="U595"/>
      <c r="V595"/>
      <c r="W595"/>
      <c r="X595"/>
      <c r="Y595"/>
      <c r="Z595"/>
      <c r="AA595"/>
      <c r="AB595"/>
      <c r="AC595"/>
      <c r="AD595"/>
      <c r="AE595"/>
      <c r="AF595"/>
      <c r="AG595"/>
      <c r="AH595"/>
      <c r="AI595"/>
      <c r="AJ595"/>
      <c r="AK595"/>
      <c r="AL595"/>
      <c r="AM595"/>
    </row>
    <row r="596" spans="1:39" s="2" customFormat="1" x14ac:dyDescent="0.25">
      <c r="A596" s="41">
        <v>19</v>
      </c>
      <c r="B596" s="52" t="s">
        <v>767</v>
      </c>
      <c r="C596" s="53" t="s">
        <v>768</v>
      </c>
      <c r="D596" s="54" t="s">
        <v>770</v>
      </c>
      <c r="E596" s="53" t="s">
        <v>29</v>
      </c>
      <c r="F596" s="55">
        <v>3.6</v>
      </c>
      <c r="G596" s="56">
        <f t="shared" si="201"/>
        <v>55.94</v>
      </c>
      <c r="H596" s="55">
        <f t="shared" si="210"/>
        <v>69.489999999999995</v>
      </c>
      <c r="I596" s="55">
        <f t="shared" si="202"/>
        <v>250.16</v>
      </c>
      <c r="J596" s="1"/>
      <c r="K596" s="249">
        <v>55.94</v>
      </c>
      <c r="L596" s="1"/>
      <c r="M596"/>
      <c r="N596"/>
      <c r="O596"/>
      <c r="P596"/>
      <c r="Q596"/>
      <c r="R596"/>
      <c r="S596"/>
      <c r="T596"/>
      <c r="U596"/>
      <c r="V596"/>
      <c r="W596"/>
      <c r="X596"/>
      <c r="Y596"/>
      <c r="Z596"/>
      <c r="AA596"/>
      <c r="AB596"/>
      <c r="AC596"/>
      <c r="AD596"/>
      <c r="AE596"/>
      <c r="AF596"/>
      <c r="AG596"/>
      <c r="AH596"/>
      <c r="AI596"/>
      <c r="AJ596"/>
      <c r="AK596"/>
      <c r="AL596"/>
      <c r="AM596"/>
    </row>
    <row r="597" spans="1:39" s="39" customFormat="1" x14ac:dyDescent="0.25">
      <c r="A597" s="41"/>
      <c r="B597" s="142" t="s">
        <v>1328</v>
      </c>
      <c r="C597" s="143"/>
      <c r="D597" s="144" t="s">
        <v>1329</v>
      </c>
      <c r="E597" s="143"/>
      <c r="F597" s="145"/>
      <c r="G597" s="145"/>
      <c r="H597" s="145"/>
      <c r="I597" s="145">
        <f>SUM(I598:I599)</f>
        <v>4312.71</v>
      </c>
      <c r="J597" s="1"/>
      <c r="K597" s="249"/>
      <c r="L597" s="1"/>
      <c r="M597"/>
      <c r="N597"/>
      <c r="O597"/>
      <c r="P597"/>
      <c r="Q597"/>
      <c r="R597"/>
      <c r="S597"/>
      <c r="T597"/>
      <c r="U597"/>
      <c r="V597"/>
      <c r="W597"/>
      <c r="X597"/>
      <c r="Y597"/>
      <c r="Z597"/>
      <c r="AA597"/>
      <c r="AB597"/>
      <c r="AC597"/>
      <c r="AD597"/>
      <c r="AE597"/>
      <c r="AF597"/>
      <c r="AG597"/>
      <c r="AH597"/>
      <c r="AI597"/>
      <c r="AJ597"/>
      <c r="AK597"/>
      <c r="AL597"/>
      <c r="AM597"/>
    </row>
    <row r="598" spans="1:39" s="39" customFormat="1" x14ac:dyDescent="0.25">
      <c r="A598" s="41">
        <v>19</v>
      </c>
      <c r="B598" s="52" t="s">
        <v>1330</v>
      </c>
      <c r="C598" s="53" t="str">
        <f>COMPOSIÇÕES!B1131</f>
        <v>COMP.20</v>
      </c>
      <c r="D598" s="54" t="s">
        <v>1332</v>
      </c>
      <c r="E598" s="53" t="s">
        <v>82</v>
      </c>
      <c r="F598" s="55">
        <f>'Memória de Cálculo'!Y43</f>
        <v>3</v>
      </c>
      <c r="G598" s="56">
        <f t="shared" ref="G598:G599" si="211">K598-(K598*I$7)</f>
        <v>959.10475379999991</v>
      </c>
      <c r="H598" s="55">
        <f t="shared" ref="H598:H599" si="212">ROUND((G598*(1+I$5)),2)</f>
        <v>1191.4000000000001</v>
      </c>
      <c r="I598" s="55">
        <f t="shared" ref="I598:I599" si="213">ROUND(F598*H598,2)</f>
        <v>3574.2</v>
      </c>
      <c r="J598" s="1"/>
      <c r="K598" s="249">
        <v>959.10475379999991</v>
      </c>
      <c r="L598" s="1"/>
      <c r="M598"/>
      <c r="N598"/>
      <c r="O598"/>
      <c r="P598"/>
      <c r="Q598"/>
      <c r="R598"/>
      <c r="S598"/>
      <c r="T598"/>
      <c r="U598"/>
      <c r="V598"/>
      <c r="W598"/>
      <c r="X598"/>
      <c r="Y598"/>
      <c r="Z598"/>
      <c r="AA598"/>
      <c r="AB598"/>
      <c r="AC598"/>
      <c r="AD598"/>
      <c r="AE598"/>
      <c r="AF598"/>
      <c r="AG598"/>
      <c r="AH598"/>
      <c r="AI598"/>
      <c r="AJ598"/>
      <c r="AK598"/>
      <c r="AL598"/>
      <c r="AM598"/>
    </row>
    <row r="599" spans="1:39" s="39" customFormat="1" x14ac:dyDescent="0.25">
      <c r="A599" s="41">
        <v>19</v>
      </c>
      <c r="B599" s="52" t="s">
        <v>1331</v>
      </c>
      <c r="C599" s="53" t="str">
        <f>COMPOSIÇÕES!B1118</f>
        <v>COMP.19</v>
      </c>
      <c r="D599" s="54" t="s">
        <v>1333</v>
      </c>
      <c r="E599" s="53" t="s">
        <v>82</v>
      </c>
      <c r="F599" s="55">
        <f>'Memória de Cálculo'!Y44</f>
        <v>1</v>
      </c>
      <c r="G599" s="56">
        <f t="shared" si="211"/>
        <v>594.51475379999999</v>
      </c>
      <c r="H599" s="55">
        <f t="shared" si="212"/>
        <v>738.51</v>
      </c>
      <c r="I599" s="55">
        <f t="shared" si="213"/>
        <v>738.51</v>
      </c>
      <c r="J599" s="1"/>
      <c r="K599" s="249">
        <v>594.51475379999999</v>
      </c>
      <c r="L599" s="1"/>
      <c r="M599"/>
      <c r="N599"/>
      <c r="O599"/>
      <c r="P599"/>
      <c r="Q599"/>
      <c r="R599"/>
      <c r="S599"/>
      <c r="T599"/>
      <c r="U599"/>
      <c r="V599"/>
      <c r="W599"/>
      <c r="X599"/>
      <c r="Y599"/>
      <c r="Z599"/>
      <c r="AA599"/>
      <c r="AB599"/>
      <c r="AC599"/>
      <c r="AD599"/>
      <c r="AE599"/>
      <c r="AF599"/>
      <c r="AG599"/>
      <c r="AH599"/>
      <c r="AI599"/>
      <c r="AJ599"/>
      <c r="AK599"/>
      <c r="AL599"/>
      <c r="AM599"/>
    </row>
    <row r="600" spans="1:39" s="39" customFormat="1" x14ac:dyDescent="0.25">
      <c r="A600" s="41" t="s">
        <v>776</v>
      </c>
      <c r="B600" s="48">
        <v>20</v>
      </c>
      <c r="C600" s="49"/>
      <c r="D600" s="50" t="s">
        <v>1260</v>
      </c>
      <c r="E600" s="49"/>
      <c r="F600" s="51"/>
      <c r="G600" s="51"/>
      <c r="H600" s="51"/>
      <c r="I600" s="51">
        <f>SUMIF($A:$A,$B600,$I:$I)</f>
        <v>112230.34</v>
      </c>
      <c r="J600" s="1"/>
      <c r="K600" s="249"/>
      <c r="L600" s="1"/>
      <c r="M600"/>
      <c r="N600"/>
      <c r="O600"/>
      <c r="P600"/>
      <c r="Q600"/>
      <c r="R600"/>
      <c r="S600"/>
      <c r="T600"/>
      <c r="U600"/>
      <c r="V600"/>
      <c r="W600"/>
      <c r="X600"/>
      <c r="Y600"/>
      <c r="Z600"/>
      <c r="AA600"/>
      <c r="AB600"/>
      <c r="AC600"/>
      <c r="AD600"/>
      <c r="AE600"/>
      <c r="AF600"/>
      <c r="AG600"/>
      <c r="AH600"/>
      <c r="AI600"/>
      <c r="AJ600"/>
      <c r="AK600"/>
      <c r="AL600"/>
      <c r="AM600"/>
    </row>
    <row r="601" spans="1:39" s="39" customFormat="1" x14ac:dyDescent="0.25">
      <c r="A601" s="41" t="s">
        <v>1324</v>
      </c>
      <c r="B601" s="142" t="s">
        <v>1261</v>
      </c>
      <c r="C601" s="143"/>
      <c r="D601" s="144" t="s">
        <v>1349</v>
      </c>
      <c r="E601" s="143"/>
      <c r="F601" s="145"/>
      <c r="G601" s="145"/>
      <c r="H601" s="145"/>
      <c r="I601" s="145">
        <f>SUM(I602:I608)</f>
        <v>34991.259999999995</v>
      </c>
      <c r="J601" s="1"/>
      <c r="K601" s="249"/>
      <c r="L601" s="1"/>
      <c r="M601"/>
      <c r="N601"/>
      <c r="O601"/>
      <c r="P601"/>
      <c r="Q601"/>
      <c r="R601"/>
      <c r="S601"/>
      <c r="T601"/>
      <c r="U601"/>
      <c r="V601"/>
      <c r="W601"/>
      <c r="X601"/>
      <c r="Y601"/>
      <c r="Z601"/>
      <c r="AA601"/>
      <c r="AB601"/>
      <c r="AC601"/>
      <c r="AD601"/>
      <c r="AE601"/>
      <c r="AF601"/>
      <c r="AG601"/>
      <c r="AH601"/>
      <c r="AI601"/>
      <c r="AJ601"/>
      <c r="AK601"/>
      <c r="AL601"/>
      <c r="AM601"/>
    </row>
    <row r="602" spans="1:39" s="195" customFormat="1" ht="38.25" x14ac:dyDescent="0.25">
      <c r="A602" s="41">
        <f t="shared" ref="A602:A608" si="214">$B$600</f>
        <v>20</v>
      </c>
      <c r="B602" s="52" t="s">
        <v>1366</v>
      </c>
      <c r="C602" s="57" t="str">
        <f>COMPOSIÇÕES!B1144</f>
        <v>COMP.21</v>
      </c>
      <c r="D602" s="54" t="s">
        <v>1582</v>
      </c>
      <c r="E602" s="53" t="s">
        <v>82</v>
      </c>
      <c r="F602" s="55">
        <v>1</v>
      </c>
      <c r="G602" s="56">
        <f t="shared" ref="G602:G604" si="215">K602-(K602*I$7)</f>
        <v>2265.2785599999997</v>
      </c>
      <c r="H602" s="55">
        <f t="shared" ref="H602:H605" si="216">ROUND((G602*(1+I$5)),2)</f>
        <v>2813.93</v>
      </c>
      <c r="I602" s="55">
        <f>ROUND(F602*H602,2)</f>
        <v>2813.93</v>
      </c>
      <c r="J602" s="1"/>
      <c r="K602" s="249">
        <v>2265.2785599999997</v>
      </c>
      <c r="L602" s="1"/>
      <c r="M602"/>
      <c r="N602"/>
      <c r="O602"/>
      <c r="P602"/>
      <c r="Q602"/>
      <c r="R602"/>
      <c r="S602"/>
      <c r="T602"/>
      <c r="U602"/>
      <c r="V602"/>
      <c r="W602"/>
      <c r="X602"/>
      <c r="Y602"/>
      <c r="Z602"/>
      <c r="AA602"/>
      <c r="AB602"/>
      <c r="AC602"/>
      <c r="AD602"/>
      <c r="AE602"/>
      <c r="AF602"/>
      <c r="AG602"/>
      <c r="AH602"/>
      <c r="AI602"/>
      <c r="AJ602"/>
      <c r="AK602"/>
      <c r="AL602"/>
      <c r="AM602"/>
    </row>
    <row r="603" spans="1:39" s="195" customFormat="1" ht="25.5" x14ac:dyDescent="0.25">
      <c r="A603" s="41">
        <f t="shared" si="214"/>
        <v>20</v>
      </c>
      <c r="B603" s="52" t="s">
        <v>1367</v>
      </c>
      <c r="C603" s="53">
        <v>100982</v>
      </c>
      <c r="D603" s="54" t="s">
        <v>1295</v>
      </c>
      <c r="E603" s="53" t="s">
        <v>777</v>
      </c>
      <c r="F603" s="55">
        <f>'Memória de Cálculo'!AB75*1.3</f>
        <v>0.624</v>
      </c>
      <c r="G603" s="56">
        <f t="shared" si="215"/>
        <v>9.2899999999999991</v>
      </c>
      <c r="H603" s="55">
        <f t="shared" si="216"/>
        <v>11.54</v>
      </c>
      <c r="I603" s="55">
        <f t="shared" ref="I603:I605" si="217">ROUND(F603*H603,2)</f>
        <v>7.2</v>
      </c>
      <c r="J603" s="1"/>
      <c r="K603" s="249">
        <v>9.2899999999999991</v>
      </c>
      <c r="L603" s="1"/>
      <c r="M603"/>
      <c r="N603"/>
      <c r="O603"/>
      <c r="P603"/>
      <c r="Q603"/>
      <c r="R603"/>
      <c r="S603"/>
      <c r="T603"/>
      <c r="U603"/>
      <c r="V603"/>
      <c r="W603"/>
      <c r="X603"/>
      <c r="Y603"/>
      <c r="Z603"/>
      <c r="AA603"/>
      <c r="AB603"/>
      <c r="AC603"/>
      <c r="AD603"/>
      <c r="AE603"/>
      <c r="AF603"/>
      <c r="AG603"/>
      <c r="AH603"/>
      <c r="AI603"/>
      <c r="AJ603"/>
      <c r="AK603"/>
      <c r="AL603"/>
      <c r="AM603"/>
    </row>
    <row r="604" spans="1:39" s="195" customFormat="1" ht="25.5" x14ac:dyDescent="0.25">
      <c r="A604" s="41">
        <f t="shared" si="214"/>
        <v>20</v>
      </c>
      <c r="B604" s="52" t="s">
        <v>1368</v>
      </c>
      <c r="C604" s="53">
        <v>95875</v>
      </c>
      <c r="D604" s="54" t="s">
        <v>1296</v>
      </c>
      <c r="E604" s="53" t="s">
        <v>954</v>
      </c>
      <c r="F604" s="55">
        <f>F603*5.2</f>
        <v>3.2448000000000001</v>
      </c>
      <c r="G604" s="56">
        <f t="shared" si="215"/>
        <v>2.54</v>
      </c>
      <c r="H604" s="55">
        <f t="shared" si="216"/>
        <v>3.16</v>
      </c>
      <c r="I604" s="55">
        <f t="shared" si="217"/>
        <v>10.25</v>
      </c>
      <c r="J604" s="1"/>
      <c r="K604" s="249">
        <v>2.54</v>
      </c>
      <c r="L604" s="1"/>
      <c r="M604"/>
      <c r="N604"/>
      <c r="O604"/>
      <c r="P604"/>
      <c r="Q604"/>
      <c r="R604"/>
      <c r="S604"/>
      <c r="T604"/>
      <c r="U604"/>
      <c r="V604"/>
      <c r="W604"/>
      <c r="X604"/>
      <c r="Y604"/>
      <c r="Z604"/>
      <c r="AA604"/>
      <c r="AB604"/>
      <c r="AC604"/>
      <c r="AD604"/>
      <c r="AE604"/>
      <c r="AF604"/>
      <c r="AG604"/>
      <c r="AH604"/>
      <c r="AI604"/>
      <c r="AJ604"/>
      <c r="AK604"/>
      <c r="AL604"/>
      <c r="AM604"/>
    </row>
    <row r="605" spans="1:39" s="195" customFormat="1" ht="25.5" x14ac:dyDescent="0.25">
      <c r="A605" s="41">
        <f t="shared" si="214"/>
        <v>20</v>
      </c>
      <c r="B605" s="52" t="s">
        <v>1983</v>
      </c>
      <c r="C605" s="53" t="s">
        <v>1294</v>
      </c>
      <c r="D605" s="54" t="s">
        <v>1297</v>
      </c>
      <c r="E605" s="53" t="s">
        <v>777</v>
      </c>
      <c r="F605" s="55">
        <f>F603</f>
        <v>0.624</v>
      </c>
      <c r="G605" s="56">
        <f>K605-(K605*I$7)</f>
        <v>21.95</v>
      </c>
      <c r="H605" s="55">
        <f t="shared" si="216"/>
        <v>27.27</v>
      </c>
      <c r="I605" s="55">
        <f t="shared" si="217"/>
        <v>17.02</v>
      </c>
      <c r="J605" s="1"/>
      <c r="K605" s="249">
        <v>21.95</v>
      </c>
      <c r="L605" s="1"/>
      <c r="M605"/>
      <c r="N605"/>
      <c r="O605"/>
      <c r="P605"/>
      <c r="Q605"/>
      <c r="R605"/>
      <c r="S605"/>
      <c r="T605"/>
      <c r="U605"/>
      <c r="V605"/>
      <c r="W605"/>
      <c r="X605"/>
      <c r="Y605"/>
      <c r="Z605"/>
      <c r="AA605"/>
      <c r="AB605"/>
      <c r="AC605"/>
      <c r="AD605"/>
      <c r="AE605"/>
      <c r="AF605"/>
      <c r="AG605"/>
      <c r="AH605"/>
      <c r="AI605"/>
      <c r="AJ605"/>
      <c r="AK605"/>
      <c r="AL605"/>
      <c r="AM605"/>
    </row>
    <row r="606" spans="1:39" s="39" customFormat="1" ht="25.5" x14ac:dyDescent="0.25">
      <c r="A606" s="41">
        <f t="shared" si="214"/>
        <v>20</v>
      </c>
      <c r="B606" s="52" t="s">
        <v>1984</v>
      </c>
      <c r="C606" s="57">
        <v>103324</v>
      </c>
      <c r="D606" s="54" t="s">
        <v>179</v>
      </c>
      <c r="E606" s="53" t="s">
        <v>14</v>
      </c>
      <c r="F606" s="55">
        <f>SUM('Memória de Cálculo'!$AA$56:$AA$57)</f>
        <v>194.947</v>
      </c>
      <c r="G606" s="56">
        <f t="shared" ref="G606:G608" si="218">K606-(K606*I$7)</f>
        <v>83.06</v>
      </c>
      <c r="H606" s="55">
        <f t="shared" ref="H606:H608" si="219">ROUND((G606*(1+I$5)),2)</f>
        <v>103.18</v>
      </c>
      <c r="I606" s="55">
        <f t="shared" ref="I606" si="220">ROUND(F606*H606,2)</f>
        <v>20114.63</v>
      </c>
      <c r="J606" s="1"/>
      <c r="K606" s="249">
        <v>83.06</v>
      </c>
      <c r="L606" s="1"/>
      <c r="M606"/>
      <c r="N606"/>
      <c r="O606"/>
      <c r="P606"/>
      <c r="Q606"/>
      <c r="R606"/>
      <c r="S606"/>
      <c r="T606"/>
      <c r="U606"/>
      <c r="V606"/>
      <c r="W606"/>
      <c r="X606"/>
      <c r="Y606"/>
      <c r="Z606"/>
      <c r="AA606"/>
      <c r="AB606"/>
      <c r="AC606"/>
      <c r="AD606"/>
      <c r="AE606"/>
      <c r="AF606"/>
      <c r="AG606"/>
      <c r="AH606"/>
      <c r="AI606"/>
      <c r="AJ606"/>
      <c r="AK606"/>
      <c r="AL606"/>
      <c r="AM606"/>
    </row>
    <row r="607" spans="1:39" s="39" customFormat="1" ht="25.5" x14ac:dyDescent="0.25">
      <c r="A607" s="41">
        <f t="shared" si="214"/>
        <v>20</v>
      </c>
      <c r="B607" s="52" t="s">
        <v>1985</v>
      </c>
      <c r="C607" s="57">
        <v>95305</v>
      </c>
      <c r="D607" s="54" t="s">
        <v>1351</v>
      </c>
      <c r="E607" s="53" t="s">
        <v>14</v>
      </c>
      <c r="F607" s="55">
        <f>'Memória de Cálculo'!$AA$59*2</f>
        <v>389.89400000000001</v>
      </c>
      <c r="G607" s="56">
        <f t="shared" si="218"/>
        <v>14.68</v>
      </c>
      <c r="H607" s="55">
        <f t="shared" si="219"/>
        <v>18.239999999999998</v>
      </c>
      <c r="I607" s="55">
        <f>ROUND(F607*H607,2)</f>
        <v>7111.67</v>
      </c>
      <c r="J607" s="1"/>
      <c r="K607" s="249">
        <v>14.68</v>
      </c>
      <c r="L607" s="1"/>
      <c r="M607"/>
      <c r="N607"/>
      <c r="O607"/>
      <c r="P607"/>
      <c r="Q607"/>
      <c r="R607"/>
      <c r="S607"/>
      <c r="T607"/>
      <c r="U607"/>
      <c r="V607"/>
      <c r="W607"/>
      <c r="X607"/>
      <c r="Y607"/>
      <c r="Z607"/>
      <c r="AA607"/>
      <c r="AB607"/>
      <c r="AC607"/>
      <c r="AD607"/>
      <c r="AE607"/>
      <c r="AF607"/>
      <c r="AG607"/>
      <c r="AH607"/>
      <c r="AI607"/>
      <c r="AJ607"/>
      <c r="AK607"/>
      <c r="AL607"/>
      <c r="AM607"/>
    </row>
    <row r="608" spans="1:39" s="39" customFormat="1" ht="23.25" customHeight="1" x14ac:dyDescent="0.25">
      <c r="A608" s="41">
        <f t="shared" si="214"/>
        <v>20</v>
      </c>
      <c r="B608" s="52" t="s">
        <v>1986</v>
      </c>
      <c r="C608" s="57">
        <v>104641</v>
      </c>
      <c r="D608" s="54" t="s">
        <v>318</v>
      </c>
      <c r="E608" s="53" t="s">
        <v>14</v>
      </c>
      <c r="F608" s="55">
        <f>$F$607</f>
        <v>389.89400000000001</v>
      </c>
      <c r="G608" s="56">
        <f t="shared" si="218"/>
        <v>10.15</v>
      </c>
      <c r="H608" s="55">
        <f t="shared" si="219"/>
        <v>12.61</v>
      </c>
      <c r="I608" s="55">
        <f>ROUND(F608*H608,2)</f>
        <v>4916.5600000000004</v>
      </c>
      <c r="J608" s="1"/>
      <c r="K608" s="249">
        <v>10.15</v>
      </c>
      <c r="L608" s="1"/>
      <c r="M608"/>
      <c r="N608"/>
      <c r="O608"/>
      <c r="P608"/>
      <c r="Q608"/>
      <c r="R608"/>
      <c r="S608"/>
      <c r="T608"/>
      <c r="U608"/>
      <c r="V608"/>
      <c r="W608"/>
      <c r="X608"/>
      <c r="Y608"/>
      <c r="Z608"/>
      <c r="AA608"/>
      <c r="AB608"/>
      <c r="AC608"/>
      <c r="AD608"/>
      <c r="AE608"/>
      <c r="AF608"/>
      <c r="AG608"/>
      <c r="AH608"/>
      <c r="AI608"/>
      <c r="AJ608"/>
      <c r="AK608"/>
      <c r="AL608"/>
      <c r="AM608"/>
    </row>
    <row r="609" spans="1:39" s="39" customFormat="1" x14ac:dyDescent="0.25">
      <c r="A609" s="41" t="s">
        <v>1324</v>
      </c>
      <c r="B609" s="142" t="s">
        <v>1369</v>
      </c>
      <c r="C609" s="143"/>
      <c r="D609" s="144" t="s">
        <v>1364</v>
      </c>
      <c r="E609" s="143"/>
      <c r="F609" s="145"/>
      <c r="G609" s="145"/>
      <c r="H609" s="145"/>
      <c r="I609" s="145">
        <f>SUM(I610:I611)</f>
        <v>71136.42</v>
      </c>
      <c r="J609" s="1"/>
      <c r="K609" s="249"/>
      <c r="L609" s="1"/>
      <c r="M609"/>
      <c r="N609"/>
      <c r="O609"/>
      <c r="P609"/>
      <c r="Q609"/>
      <c r="R609"/>
      <c r="S609"/>
      <c r="T609"/>
      <c r="U609"/>
      <c r="V609"/>
      <c r="W609"/>
      <c r="X609"/>
      <c r="Y609"/>
      <c r="Z609"/>
      <c r="AA609"/>
      <c r="AB609"/>
      <c r="AC609"/>
      <c r="AD609"/>
      <c r="AE609"/>
      <c r="AF609"/>
      <c r="AG609"/>
      <c r="AH609"/>
      <c r="AI609"/>
      <c r="AJ609"/>
      <c r="AK609"/>
      <c r="AL609"/>
      <c r="AM609"/>
    </row>
    <row r="610" spans="1:39" s="39" customFormat="1" ht="66" customHeight="1" x14ac:dyDescent="0.25">
      <c r="A610" s="41">
        <f>$B$600</f>
        <v>20</v>
      </c>
      <c r="B610" s="52" t="s">
        <v>1370</v>
      </c>
      <c r="C610" s="53" t="str">
        <f>COMPOSIÇÕES!B1151</f>
        <v>COMP.22</v>
      </c>
      <c r="D610" s="54" t="s">
        <v>1376</v>
      </c>
      <c r="E610" s="53" t="s">
        <v>29</v>
      </c>
      <c r="F610" s="55">
        <f>'Memória de Cálculo'!Z70</f>
        <v>39.730000000000004</v>
      </c>
      <c r="G610" s="56">
        <f t="shared" ref="G610" si="221">K610-(K610*I$7)</f>
        <v>1384.3752500000001</v>
      </c>
      <c r="H610" s="55">
        <f t="shared" ref="H610" si="222">ROUND((G610*(1+I$5)),2)</f>
        <v>1719.67</v>
      </c>
      <c r="I610" s="55">
        <f>ROUND(F610*H610,2)</f>
        <v>68322.490000000005</v>
      </c>
      <c r="J610" s="1"/>
      <c r="K610" s="249">
        <v>1384.3752500000001</v>
      </c>
      <c r="L610" s="1"/>
      <c r="M610"/>
      <c r="N610"/>
      <c r="O610"/>
      <c r="P610"/>
      <c r="Q610"/>
      <c r="R610"/>
      <c r="S610"/>
      <c r="T610"/>
      <c r="U610"/>
      <c r="V610"/>
      <c r="W610"/>
      <c r="X610"/>
      <c r="Y610"/>
      <c r="Z610"/>
      <c r="AA610"/>
      <c r="AB610"/>
      <c r="AC610"/>
      <c r="AD610"/>
      <c r="AE610"/>
      <c r="AF610"/>
      <c r="AG610"/>
      <c r="AH610"/>
      <c r="AI610"/>
      <c r="AJ610"/>
      <c r="AK610"/>
      <c r="AL610"/>
      <c r="AM610"/>
    </row>
    <row r="611" spans="1:39" s="39" customFormat="1" ht="38.25" x14ac:dyDescent="0.25">
      <c r="A611" s="41">
        <f>$B$600</f>
        <v>20</v>
      </c>
      <c r="B611" s="52" t="s">
        <v>1372</v>
      </c>
      <c r="C611" s="53" t="str">
        <f>COMPOSIÇÕES!B1172</f>
        <v>COMP.23</v>
      </c>
      <c r="D611" s="54" t="s">
        <v>1583</v>
      </c>
      <c r="E611" s="53" t="s">
        <v>82</v>
      </c>
      <c r="F611" s="55">
        <v>1</v>
      </c>
      <c r="G611" s="56">
        <f t="shared" ref="G611" si="223">K611-(K611*I$7)</f>
        <v>2265.2785599999997</v>
      </c>
      <c r="H611" s="55">
        <f t="shared" ref="H611" si="224">ROUND((G611*(1+I$5)),2)</f>
        <v>2813.93</v>
      </c>
      <c r="I611" s="55">
        <f>ROUND(F611*H611,2)</f>
        <v>2813.93</v>
      </c>
      <c r="J611" s="1"/>
      <c r="K611" s="249">
        <v>2265.2785599999997</v>
      </c>
      <c r="L611" s="1"/>
      <c r="M611"/>
      <c r="N611"/>
      <c r="O611"/>
      <c r="P611"/>
      <c r="Q611"/>
      <c r="R611"/>
      <c r="S611"/>
      <c r="T611"/>
      <c r="U611"/>
      <c r="V611"/>
      <c r="W611"/>
      <c r="X611"/>
      <c r="Y611"/>
      <c r="Z611"/>
      <c r="AA611"/>
      <c r="AB611"/>
      <c r="AC611"/>
      <c r="AD611"/>
      <c r="AE611"/>
      <c r="AF611"/>
      <c r="AG611"/>
      <c r="AH611"/>
      <c r="AI611"/>
      <c r="AJ611"/>
      <c r="AK611"/>
      <c r="AL611"/>
      <c r="AM611"/>
    </row>
    <row r="612" spans="1:39" s="195" customFormat="1" x14ac:dyDescent="0.25">
      <c r="A612" s="41" t="s">
        <v>1324</v>
      </c>
      <c r="B612" s="142" t="s">
        <v>1567</v>
      </c>
      <c r="C612" s="143"/>
      <c r="D612" s="144" t="s">
        <v>1568</v>
      </c>
      <c r="E612" s="143"/>
      <c r="F612" s="145"/>
      <c r="G612" s="145"/>
      <c r="H612" s="145"/>
      <c r="I612" s="145">
        <f>SUM(I613:I613)</f>
        <v>6102.66</v>
      </c>
      <c r="J612" s="1"/>
      <c r="K612" s="249"/>
      <c r="L612" s="1"/>
      <c r="M612"/>
      <c r="N612"/>
      <c r="O612"/>
      <c r="P612"/>
      <c r="Q612"/>
      <c r="R612"/>
      <c r="S612"/>
      <c r="T612"/>
      <c r="U612"/>
      <c r="V612"/>
      <c r="W612"/>
      <c r="X612"/>
      <c r="Y612"/>
      <c r="Z612"/>
      <c r="AA612"/>
      <c r="AB612"/>
      <c r="AC612"/>
      <c r="AD612"/>
      <c r="AE612"/>
      <c r="AF612"/>
      <c r="AG612"/>
      <c r="AH612"/>
      <c r="AI612"/>
      <c r="AJ612"/>
      <c r="AK612"/>
      <c r="AL612"/>
      <c r="AM612"/>
    </row>
    <row r="613" spans="1:39" s="195" customFormat="1" ht="40.5" customHeight="1" x14ac:dyDescent="0.25">
      <c r="A613" s="41">
        <f>$B$600</f>
        <v>20</v>
      </c>
      <c r="B613" s="52" t="s">
        <v>1987</v>
      </c>
      <c r="C613" s="53" t="str">
        <f>COMPOSIÇÕES!B1179</f>
        <v>COMP.24</v>
      </c>
      <c r="D613" s="54" t="s">
        <v>1569</v>
      </c>
      <c r="E613" s="53" t="s">
        <v>29</v>
      </c>
      <c r="F613" s="55">
        <f>2.04*2+1.02</f>
        <v>5.0999999999999996</v>
      </c>
      <c r="G613" s="56">
        <f t="shared" ref="G613" si="225">K613-(K613*I$7)</f>
        <v>963.2886299999999</v>
      </c>
      <c r="H613" s="55">
        <f t="shared" ref="H613" si="226">ROUND((G613*(1+I$5)),2)</f>
        <v>1196.5999999999999</v>
      </c>
      <c r="I613" s="55">
        <f t="shared" ref="I613" si="227">ROUND(F613*H613,2)</f>
        <v>6102.66</v>
      </c>
      <c r="J613" s="1"/>
      <c r="K613" s="249">
        <v>963.2886299999999</v>
      </c>
      <c r="L613" s="1"/>
      <c r="M613"/>
      <c r="N613"/>
      <c r="O613"/>
      <c r="P613"/>
      <c r="Q613"/>
      <c r="R613"/>
      <c r="S613"/>
      <c r="T613"/>
      <c r="U613"/>
      <c r="V613"/>
      <c r="W613"/>
      <c r="X613"/>
      <c r="Y613"/>
      <c r="Z613"/>
      <c r="AA613"/>
      <c r="AB613"/>
      <c r="AC613"/>
      <c r="AD613"/>
      <c r="AE613"/>
      <c r="AF613"/>
      <c r="AG613"/>
      <c r="AH613"/>
      <c r="AI613"/>
      <c r="AJ613"/>
      <c r="AK613"/>
      <c r="AL613"/>
      <c r="AM613"/>
    </row>
    <row r="614" spans="1:39" s="2" customFormat="1" x14ac:dyDescent="0.25">
      <c r="A614" s="41" t="s">
        <v>776</v>
      </c>
      <c r="B614" s="48">
        <v>21</v>
      </c>
      <c r="C614" s="49"/>
      <c r="D614" s="50" t="s">
        <v>771</v>
      </c>
      <c r="E614" s="49"/>
      <c r="F614" s="51"/>
      <c r="G614" s="51"/>
      <c r="H614" s="51"/>
      <c r="I614" s="51">
        <f>SUMIF($A:$A,$B614,$I:$I)</f>
        <v>16986.760000000002</v>
      </c>
      <c r="J614" s="1"/>
      <c r="K614" s="249"/>
      <c r="L614" s="1"/>
      <c r="M614"/>
      <c r="N614"/>
      <c r="O614"/>
      <c r="P614"/>
      <c r="Q614"/>
      <c r="R614"/>
      <c r="S614"/>
      <c r="T614"/>
      <c r="U614"/>
      <c r="V614"/>
      <c r="W614"/>
      <c r="X614"/>
      <c r="Y614"/>
      <c r="Z614"/>
      <c r="AA614"/>
      <c r="AB614"/>
      <c r="AC614"/>
      <c r="AD614"/>
      <c r="AE614"/>
      <c r="AF614"/>
      <c r="AG614"/>
      <c r="AH614"/>
      <c r="AI614"/>
      <c r="AJ614"/>
      <c r="AK614"/>
      <c r="AL614"/>
      <c r="AM614"/>
    </row>
    <row r="615" spans="1:39" s="2" customFormat="1" x14ac:dyDescent="0.25">
      <c r="A615" s="41">
        <f>$B$614</f>
        <v>21</v>
      </c>
      <c r="B615" s="52" t="s">
        <v>1258</v>
      </c>
      <c r="C615" s="53" t="s">
        <v>772</v>
      </c>
      <c r="D615" s="54" t="s">
        <v>774</v>
      </c>
      <c r="E615" s="53" t="s">
        <v>14</v>
      </c>
      <c r="F615" s="55">
        <v>721</v>
      </c>
      <c r="G615" s="56">
        <f t="shared" si="201"/>
        <v>14.033600000000002</v>
      </c>
      <c r="H615" s="55">
        <f t="shared" ref="H615:H616" si="228">ROUND((G615*(1+I$5)),2)</f>
        <v>17.43</v>
      </c>
      <c r="I615" s="55">
        <f t="shared" si="202"/>
        <v>12567.03</v>
      </c>
      <c r="J615" s="1"/>
      <c r="K615" s="249">
        <v>14.033600000000002</v>
      </c>
      <c r="L615" s="1"/>
      <c r="M615"/>
      <c r="N615"/>
      <c r="O615"/>
      <c r="P615"/>
      <c r="Q615"/>
      <c r="R615"/>
      <c r="S615"/>
      <c r="T615"/>
      <c r="U615"/>
      <c r="V615"/>
      <c r="W615"/>
      <c r="X615"/>
      <c r="Y615"/>
      <c r="Z615"/>
      <c r="AA615"/>
      <c r="AB615"/>
      <c r="AC615"/>
      <c r="AD615"/>
      <c r="AE615"/>
      <c r="AF615"/>
      <c r="AG615"/>
      <c r="AH615"/>
      <c r="AI615"/>
      <c r="AJ615"/>
      <c r="AK615"/>
      <c r="AL615"/>
      <c r="AM615"/>
    </row>
    <row r="616" spans="1:39" s="2" customFormat="1" x14ac:dyDescent="0.25">
      <c r="A616" s="41">
        <f>$B$614</f>
        <v>21</v>
      </c>
      <c r="B616" s="52" t="s">
        <v>1259</v>
      </c>
      <c r="C616" s="53" t="s">
        <v>773</v>
      </c>
      <c r="D616" s="54" t="s">
        <v>775</v>
      </c>
      <c r="E616" s="53" t="s">
        <v>14</v>
      </c>
      <c r="F616" s="55">
        <v>721</v>
      </c>
      <c r="G616" s="56">
        <f t="shared" si="201"/>
        <v>4.9382500000000009</v>
      </c>
      <c r="H616" s="55">
        <f t="shared" si="228"/>
        <v>6.13</v>
      </c>
      <c r="I616" s="55">
        <f t="shared" si="202"/>
        <v>4419.7299999999996</v>
      </c>
      <c r="J616" s="1"/>
      <c r="K616" s="249">
        <v>4.9382500000000009</v>
      </c>
      <c r="L616" s="1"/>
      <c r="M616"/>
      <c r="N616"/>
      <c r="O616"/>
      <c r="P616"/>
      <c r="Q616"/>
      <c r="R616"/>
      <c r="S616"/>
      <c r="T616"/>
      <c r="U616"/>
      <c r="V616"/>
      <c r="W616"/>
      <c r="X616"/>
      <c r="Y616"/>
      <c r="Z616"/>
      <c r="AA616"/>
      <c r="AB616"/>
      <c r="AC616"/>
      <c r="AD616"/>
      <c r="AE616"/>
      <c r="AF616"/>
      <c r="AG616"/>
      <c r="AH616"/>
      <c r="AI616"/>
      <c r="AJ616"/>
      <c r="AK616"/>
      <c r="AL616"/>
      <c r="AM616"/>
    </row>
    <row r="617" spans="1:39" x14ac:dyDescent="0.25">
      <c r="A617"/>
      <c r="K617" s="252"/>
    </row>
    <row r="618" spans="1:39" x14ac:dyDescent="0.25">
      <c r="A618"/>
      <c r="K618" s="252"/>
    </row>
    <row r="619" spans="1:39" ht="15.75" customHeight="1" x14ac:dyDescent="0.25">
      <c r="B619" s="59"/>
      <c r="C619" s="59"/>
      <c r="D619" s="59"/>
      <c r="E619" s="60"/>
      <c r="F619" s="59"/>
      <c r="G619" s="59"/>
      <c r="H619" s="59"/>
      <c r="I619" s="59"/>
      <c r="J619" s="1"/>
      <c r="K619" s="248"/>
      <c r="L619" s="1"/>
    </row>
    <row r="620" spans="1:39" ht="15.75" customHeight="1" x14ac:dyDescent="0.25">
      <c r="B620" s="59"/>
      <c r="C620" s="59"/>
      <c r="D620" s="59"/>
      <c r="E620" s="60"/>
      <c r="F620" s="59"/>
      <c r="G620" s="59"/>
      <c r="H620" s="59"/>
      <c r="I620" s="59"/>
      <c r="J620" s="1"/>
      <c r="K620" s="248"/>
      <c r="L620" s="1"/>
    </row>
    <row r="621" spans="1:39" ht="15.75" customHeight="1" x14ac:dyDescent="0.25">
      <c r="B621" s="59"/>
      <c r="C621" s="59"/>
      <c r="D621" s="59"/>
      <c r="E621" s="60"/>
      <c r="F621" s="59"/>
      <c r="G621" s="59"/>
      <c r="H621" s="59"/>
      <c r="I621" s="59"/>
      <c r="J621" s="1"/>
      <c r="K621" s="248"/>
      <c r="L621" s="1"/>
    </row>
    <row r="622" spans="1:39" ht="15.75" customHeight="1" x14ac:dyDescent="0.25">
      <c r="B622" s="59"/>
      <c r="C622" s="59"/>
      <c r="D622" s="59"/>
      <c r="E622" s="60"/>
      <c r="F622" s="59"/>
      <c r="G622" s="59"/>
      <c r="H622" s="59"/>
      <c r="I622" s="59"/>
      <c r="J622" s="1"/>
      <c r="K622" s="248"/>
      <c r="L622" s="1"/>
    </row>
    <row r="623" spans="1:39" ht="15.75" customHeight="1" x14ac:dyDescent="0.25">
      <c r="B623" s="59"/>
      <c r="C623" s="59"/>
      <c r="D623" s="59"/>
      <c r="E623" s="60"/>
      <c r="F623" s="59"/>
      <c r="G623" s="59"/>
      <c r="H623" s="59"/>
      <c r="I623" s="59"/>
      <c r="J623" s="1"/>
      <c r="K623" s="248"/>
      <c r="L623" s="1"/>
    </row>
    <row r="624" spans="1:39" ht="15.75" customHeight="1" x14ac:dyDescent="0.25">
      <c r="B624" s="59"/>
      <c r="C624" s="59"/>
      <c r="D624" s="59"/>
      <c r="E624" s="60"/>
      <c r="F624" s="59"/>
      <c r="G624" s="59"/>
      <c r="H624" s="59"/>
      <c r="I624" s="59"/>
      <c r="J624" s="1"/>
      <c r="K624" s="248"/>
      <c r="L624" s="1"/>
    </row>
    <row r="625" spans="2:12" ht="15.75" customHeight="1" x14ac:dyDescent="0.25">
      <c r="B625" s="59"/>
      <c r="C625" s="59"/>
      <c r="D625" s="59"/>
      <c r="E625" s="60"/>
      <c r="F625" s="59"/>
      <c r="G625" s="59"/>
      <c r="H625" s="59"/>
      <c r="I625" s="59"/>
      <c r="J625" s="1"/>
      <c r="K625" s="248"/>
      <c r="L625" s="1"/>
    </row>
    <row r="626" spans="2:12" ht="15.75" customHeight="1" x14ac:dyDescent="0.25">
      <c r="B626" s="59"/>
      <c r="C626" s="59"/>
      <c r="D626" s="59"/>
      <c r="E626" s="60"/>
      <c r="F626" s="59"/>
      <c r="G626" s="59"/>
      <c r="H626" s="59"/>
      <c r="I626" s="59"/>
      <c r="J626" s="1"/>
      <c r="K626" s="248"/>
      <c r="L626" s="1"/>
    </row>
    <row r="627" spans="2:12" ht="15.75" customHeight="1" x14ac:dyDescent="0.25">
      <c r="B627" s="59"/>
      <c r="C627" s="59"/>
      <c r="D627" s="59"/>
      <c r="E627" s="60"/>
      <c r="F627" s="59"/>
      <c r="G627" s="59"/>
      <c r="H627" s="59"/>
      <c r="I627" s="59"/>
      <c r="J627" s="1"/>
      <c r="K627" s="248"/>
      <c r="L627" s="1"/>
    </row>
    <row r="628" spans="2:12" ht="15.75" customHeight="1" x14ac:dyDescent="0.25">
      <c r="B628" s="59"/>
      <c r="C628" s="59"/>
      <c r="D628" s="59"/>
      <c r="E628" s="60"/>
      <c r="F628" s="59"/>
      <c r="G628" s="59"/>
      <c r="H628" s="59"/>
      <c r="I628" s="59"/>
      <c r="J628" s="1"/>
      <c r="K628" s="248"/>
      <c r="L628" s="1"/>
    </row>
    <row r="629" spans="2:12" ht="15.75" customHeight="1" x14ac:dyDescent="0.25">
      <c r="B629" s="59"/>
      <c r="C629" s="59"/>
      <c r="D629" s="59"/>
      <c r="E629" s="60"/>
      <c r="F629" s="59"/>
      <c r="G629" s="59"/>
      <c r="H629" s="59"/>
      <c r="I629" s="59"/>
      <c r="J629" s="1"/>
      <c r="K629" s="248"/>
      <c r="L629" s="1"/>
    </row>
    <row r="630" spans="2:12" ht="15.75" customHeight="1" x14ac:dyDescent="0.25">
      <c r="B630" s="59"/>
      <c r="C630" s="59"/>
      <c r="D630" s="59"/>
      <c r="E630" s="60"/>
      <c r="F630" s="59"/>
      <c r="G630" s="59"/>
      <c r="H630" s="59"/>
      <c r="I630" s="59"/>
      <c r="J630" s="1"/>
      <c r="K630" s="248"/>
      <c r="L630" s="1"/>
    </row>
    <row r="631" spans="2:12" ht="15.75" customHeight="1" x14ac:dyDescent="0.25">
      <c r="B631" s="59"/>
      <c r="C631" s="59"/>
      <c r="D631" s="59"/>
      <c r="E631" s="60"/>
      <c r="F631" s="59"/>
      <c r="G631" s="59"/>
      <c r="H631" s="59"/>
      <c r="I631" s="59"/>
      <c r="J631" s="1"/>
      <c r="K631" s="248"/>
      <c r="L631" s="1"/>
    </row>
    <row r="632" spans="2:12" ht="15.75" customHeight="1" x14ac:dyDescent="0.25">
      <c r="B632" s="59"/>
      <c r="C632" s="59"/>
      <c r="D632" s="59"/>
      <c r="E632" s="60"/>
      <c r="F632" s="59"/>
      <c r="G632" s="59"/>
      <c r="H632" s="59"/>
      <c r="I632" s="59"/>
      <c r="J632" s="1"/>
      <c r="K632" s="248"/>
      <c r="L632" s="1"/>
    </row>
    <row r="633" spans="2:12" ht="15.75" customHeight="1" x14ac:dyDescent="0.25">
      <c r="B633" s="59"/>
      <c r="C633" s="59"/>
      <c r="D633" s="59"/>
      <c r="E633" s="60"/>
      <c r="F633" s="59"/>
      <c r="G633" s="59"/>
      <c r="H633" s="59"/>
      <c r="I633" s="59"/>
      <c r="J633" s="1"/>
      <c r="K633" s="248"/>
      <c r="L633" s="1"/>
    </row>
    <row r="634" spans="2:12" ht="15.75" customHeight="1" x14ac:dyDescent="0.25">
      <c r="B634" s="59"/>
      <c r="C634" s="59"/>
      <c r="D634" s="59"/>
      <c r="E634" s="60"/>
      <c r="F634" s="59"/>
      <c r="G634" s="59"/>
      <c r="H634" s="59"/>
      <c r="I634" s="59"/>
      <c r="J634" s="1"/>
      <c r="K634" s="248"/>
      <c r="L634" s="1"/>
    </row>
    <row r="635" spans="2:12" ht="15.75" customHeight="1" x14ac:dyDescent="0.25">
      <c r="B635" s="59"/>
      <c r="C635" s="59"/>
      <c r="D635" s="59"/>
      <c r="E635" s="60"/>
      <c r="F635" s="59"/>
      <c r="G635" s="59"/>
      <c r="H635" s="59"/>
      <c r="I635" s="59"/>
      <c r="J635" s="1"/>
      <c r="K635" s="248"/>
      <c r="L635" s="1"/>
    </row>
    <row r="636" spans="2:12" ht="15.75" customHeight="1" x14ac:dyDescent="0.25">
      <c r="B636" s="59"/>
      <c r="C636" s="59"/>
      <c r="D636" s="59"/>
      <c r="E636" s="60"/>
      <c r="F636" s="59"/>
      <c r="G636" s="59"/>
      <c r="H636" s="59"/>
      <c r="I636" s="59"/>
      <c r="J636" s="1"/>
      <c r="K636" s="248"/>
      <c r="L636" s="1"/>
    </row>
    <row r="637" spans="2:12" ht="15.75" customHeight="1" x14ac:dyDescent="0.25">
      <c r="B637" s="59"/>
      <c r="C637" s="59"/>
      <c r="D637" s="59"/>
      <c r="E637" s="60"/>
      <c r="F637" s="59"/>
      <c r="G637" s="59"/>
      <c r="H637" s="59"/>
      <c r="I637" s="59"/>
      <c r="J637" s="1"/>
      <c r="K637" s="248"/>
      <c r="L637" s="1"/>
    </row>
    <row r="638" spans="2:12" ht="15.75" customHeight="1" x14ac:dyDescent="0.25">
      <c r="B638" s="59"/>
      <c r="C638" s="59"/>
      <c r="D638" s="59"/>
      <c r="E638" s="60"/>
      <c r="F638" s="59"/>
      <c r="G638" s="59"/>
      <c r="H638" s="59"/>
      <c r="I638" s="59"/>
      <c r="J638" s="1"/>
      <c r="K638" s="248"/>
      <c r="L638" s="1"/>
    </row>
    <row r="639" spans="2:12" ht="15.75" customHeight="1" x14ac:dyDescent="0.25">
      <c r="B639" s="59"/>
      <c r="C639" s="59"/>
      <c r="D639" s="59"/>
      <c r="E639" s="60"/>
      <c r="F639" s="59"/>
      <c r="G639" s="59"/>
      <c r="H639" s="59"/>
      <c r="I639" s="59"/>
      <c r="J639" s="1"/>
      <c r="K639" s="248"/>
      <c r="L639" s="1"/>
    </row>
    <row r="640" spans="2:12" ht="15.75" customHeight="1" x14ac:dyDescent="0.25">
      <c r="B640" s="59"/>
      <c r="C640" s="59"/>
      <c r="D640" s="59"/>
      <c r="E640" s="60"/>
      <c r="F640" s="59"/>
      <c r="G640" s="59"/>
      <c r="H640" s="59"/>
      <c r="I640" s="59"/>
      <c r="J640" s="1"/>
      <c r="K640" s="248"/>
      <c r="L640" s="1"/>
    </row>
    <row r="641" spans="2:12" ht="15.75" customHeight="1" x14ac:dyDescent="0.25">
      <c r="B641" s="59"/>
      <c r="C641" s="59"/>
      <c r="D641" s="59"/>
      <c r="E641" s="60"/>
      <c r="F641" s="59"/>
      <c r="G641" s="59"/>
      <c r="H641" s="59"/>
      <c r="I641" s="59"/>
      <c r="J641" s="1"/>
      <c r="K641" s="248"/>
      <c r="L641" s="1"/>
    </row>
    <row r="642" spans="2:12" ht="15.75" customHeight="1" x14ac:dyDescent="0.25">
      <c r="B642" s="59"/>
      <c r="C642" s="59"/>
      <c r="D642" s="59"/>
      <c r="E642" s="60"/>
      <c r="F642" s="59"/>
      <c r="G642" s="59"/>
      <c r="H642" s="59"/>
      <c r="I642" s="59"/>
      <c r="J642" s="1"/>
      <c r="K642" s="248"/>
      <c r="L642" s="1"/>
    </row>
    <row r="643" spans="2:12" ht="15.75" customHeight="1" x14ac:dyDescent="0.25">
      <c r="B643" s="59"/>
      <c r="C643" s="59"/>
      <c r="D643" s="59"/>
      <c r="E643" s="60"/>
      <c r="F643" s="59"/>
      <c r="G643" s="59"/>
      <c r="H643" s="59"/>
      <c r="I643" s="59"/>
      <c r="J643" s="1"/>
      <c r="K643" s="248"/>
      <c r="L643" s="1"/>
    </row>
    <row r="644" spans="2:12" ht="15.75" customHeight="1" x14ac:dyDescent="0.25">
      <c r="B644" s="59"/>
      <c r="C644" s="59"/>
      <c r="D644" s="59"/>
      <c r="E644" s="60"/>
      <c r="F644" s="59"/>
      <c r="G644" s="59"/>
      <c r="H644" s="59"/>
      <c r="I644" s="59"/>
      <c r="J644" s="1"/>
      <c r="K644" s="248"/>
      <c r="L644" s="1"/>
    </row>
    <row r="645" spans="2:12" ht="15.75" customHeight="1" x14ac:dyDescent="0.25">
      <c r="B645" s="59"/>
      <c r="C645" s="59"/>
      <c r="D645" s="59"/>
      <c r="E645" s="60"/>
      <c r="F645" s="59"/>
      <c r="G645" s="59"/>
      <c r="H645" s="59"/>
      <c r="I645" s="59"/>
      <c r="J645" s="1"/>
      <c r="K645" s="248"/>
      <c r="L645" s="1"/>
    </row>
    <row r="646" spans="2:12" ht="15.75" customHeight="1" x14ac:dyDescent="0.25">
      <c r="B646" s="59"/>
      <c r="C646" s="59"/>
      <c r="D646" s="59"/>
      <c r="E646" s="60"/>
      <c r="F646" s="59"/>
      <c r="G646" s="59"/>
      <c r="H646" s="59"/>
      <c r="I646" s="59"/>
      <c r="J646" s="1"/>
      <c r="K646" s="248"/>
      <c r="L646" s="1"/>
    </row>
    <row r="647" spans="2:12" ht="15.75" customHeight="1" x14ac:dyDescent="0.25">
      <c r="B647" s="59"/>
      <c r="C647" s="59"/>
      <c r="D647" s="59"/>
      <c r="E647" s="60"/>
      <c r="F647" s="59"/>
      <c r="G647" s="59"/>
      <c r="H647" s="59"/>
      <c r="I647" s="59"/>
      <c r="J647" s="1"/>
      <c r="K647" s="248"/>
      <c r="L647" s="1"/>
    </row>
    <row r="648" spans="2:12" ht="15.75" customHeight="1" x14ac:dyDescent="0.25">
      <c r="B648" s="59"/>
      <c r="C648" s="59"/>
      <c r="D648" s="59"/>
      <c r="E648" s="60"/>
      <c r="F648" s="59"/>
      <c r="G648" s="59"/>
      <c r="H648" s="59"/>
      <c r="I648" s="59"/>
      <c r="J648" s="1"/>
      <c r="K648" s="248"/>
      <c r="L648" s="1"/>
    </row>
    <row r="649" spans="2:12" ht="15.75" customHeight="1" x14ac:dyDescent="0.25">
      <c r="B649" s="59"/>
      <c r="C649" s="59"/>
      <c r="D649" s="59"/>
      <c r="E649" s="60"/>
      <c r="F649" s="59"/>
      <c r="G649" s="59"/>
      <c r="H649" s="59"/>
      <c r="I649" s="59"/>
      <c r="J649" s="1"/>
      <c r="K649" s="248"/>
      <c r="L649" s="1"/>
    </row>
    <row r="650" spans="2:12" ht="15.75" customHeight="1" x14ac:dyDescent="0.25">
      <c r="B650" s="59"/>
      <c r="C650" s="59"/>
      <c r="D650" s="59"/>
      <c r="E650" s="60"/>
      <c r="F650" s="59"/>
      <c r="G650" s="59"/>
      <c r="H650" s="59"/>
      <c r="I650" s="59"/>
      <c r="J650" s="1"/>
      <c r="K650" s="248"/>
      <c r="L650" s="1"/>
    </row>
    <row r="651" spans="2:12" ht="15.75" customHeight="1" x14ac:dyDescent="0.25">
      <c r="B651" s="59"/>
      <c r="C651" s="59"/>
      <c r="D651" s="59"/>
      <c r="E651" s="60"/>
      <c r="F651" s="59"/>
      <c r="G651" s="59"/>
      <c r="H651" s="59"/>
      <c r="I651" s="59"/>
      <c r="J651" s="1"/>
      <c r="K651" s="248"/>
      <c r="L651" s="1"/>
    </row>
    <row r="652" spans="2:12" ht="15.75" customHeight="1" x14ac:dyDescent="0.25">
      <c r="B652" s="59"/>
      <c r="C652" s="59"/>
      <c r="D652" s="59"/>
      <c r="E652" s="60"/>
      <c r="F652" s="59"/>
      <c r="G652" s="59"/>
      <c r="H652" s="59"/>
      <c r="I652" s="59"/>
      <c r="J652" s="1"/>
      <c r="K652" s="248"/>
      <c r="L652" s="1"/>
    </row>
    <row r="653" spans="2:12" ht="15.75" customHeight="1" x14ac:dyDescent="0.25">
      <c r="B653" s="59"/>
      <c r="C653" s="59"/>
      <c r="D653" s="59"/>
      <c r="E653" s="60"/>
      <c r="F653" s="59"/>
      <c r="G653" s="59"/>
      <c r="H653" s="59"/>
      <c r="I653" s="59"/>
      <c r="J653" s="1"/>
      <c r="K653" s="248"/>
      <c r="L653" s="1"/>
    </row>
    <row r="654" spans="2:12" ht="15.75" customHeight="1" x14ac:dyDescent="0.25">
      <c r="B654" s="59"/>
      <c r="C654" s="59"/>
      <c r="D654" s="59"/>
      <c r="E654" s="60"/>
      <c r="F654" s="59"/>
      <c r="G654" s="59"/>
      <c r="H654" s="59"/>
      <c r="I654" s="59"/>
      <c r="J654" s="1"/>
      <c r="K654" s="248"/>
      <c r="L654" s="1"/>
    </row>
    <row r="655" spans="2:12" ht="15.75" customHeight="1" x14ac:dyDescent="0.25">
      <c r="B655" s="59"/>
      <c r="C655" s="59"/>
      <c r="D655" s="59"/>
      <c r="E655" s="60"/>
      <c r="F655" s="59"/>
      <c r="G655" s="59"/>
      <c r="H655" s="59"/>
      <c r="I655" s="59"/>
      <c r="J655" s="1"/>
      <c r="K655" s="248"/>
      <c r="L655" s="1"/>
    </row>
    <row r="656" spans="2:12" ht="15.75" customHeight="1" x14ac:dyDescent="0.25">
      <c r="B656" s="59"/>
      <c r="C656" s="59"/>
      <c r="D656" s="59"/>
      <c r="E656" s="60"/>
      <c r="F656" s="59"/>
      <c r="G656" s="59"/>
      <c r="H656" s="59"/>
      <c r="I656" s="59"/>
      <c r="J656" s="1"/>
      <c r="K656" s="248"/>
      <c r="L656" s="1"/>
    </row>
    <row r="657" spans="2:12" ht="15.75" customHeight="1" x14ac:dyDescent="0.25">
      <c r="B657" s="59"/>
      <c r="C657" s="59"/>
      <c r="D657" s="59"/>
      <c r="E657" s="60"/>
      <c r="F657" s="59"/>
      <c r="G657" s="59"/>
      <c r="H657" s="59"/>
      <c r="I657" s="59"/>
      <c r="J657" s="1"/>
      <c r="K657" s="248"/>
      <c r="L657" s="1"/>
    </row>
    <row r="658" spans="2:12" ht="15.75" customHeight="1" x14ac:dyDescent="0.25">
      <c r="B658" s="59"/>
      <c r="C658" s="59"/>
      <c r="D658" s="59"/>
      <c r="E658" s="60"/>
      <c r="F658" s="59"/>
      <c r="G658" s="59"/>
      <c r="H658" s="59"/>
      <c r="I658" s="59"/>
      <c r="J658" s="1"/>
      <c r="K658" s="248"/>
      <c r="L658" s="1"/>
    </row>
    <row r="659" spans="2:12" ht="15.75" customHeight="1" x14ac:dyDescent="0.25">
      <c r="B659" s="59"/>
      <c r="C659" s="59"/>
      <c r="D659" s="59"/>
      <c r="E659" s="60"/>
      <c r="F659" s="59"/>
      <c r="G659" s="59"/>
      <c r="H659" s="59"/>
      <c r="I659" s="59"/>
      <c r="J659" s="1"/>
      <c r="K659" s="248"/>
      <c r="L659" s="1"/>
    </row>
    <row r="660" spans="2:12" ht="15.75" customHeight="1" x14ac:dyDescent="0.25">
      <c r="B660" s="59"/>
      <c r="C660" s="59"/>
      <c r="D660" s="59"/>
      <c r="E660" s="60"/>
      <c r="F660" s="59"/>
      <c r="G660" s="59"/>
      <c r="H660" s="59"/>
      <c r="I660" s="59"/>
      <c r="J660" s="1"/>
      <c r="K660" s="248"/>
      <c r="L660" s="1"/>
    </row>
    <row r="661" spans="2:12" ht="15.75" customHeight="1" x14ac:dyDescent="0.25">
      <c r="B661" s="59"/>
      <c r="C661" s="59"/>
      <c r="D661" s="59"/>
      <c r="E661" s="60"/>
      <c r="F661" s="59"/>
      <c r="G661" s="59"/>
      <c r="H661" s="59"/>
      <c r="I661" s="59"/>
      <c r="J661" s="1"/>
      <c r="K661" s="248"/>
      <c r="L661" s="1"/>
    </row>
    <row r="662" spans="2:12" ht="15.75" customHeight="1" x14ac:dyDescent="0.25">
      <c r="B662" s="59"/>
      <c r="C662" s="59"/>
      <c r="D662" s="59"/>
      <c r="E662" s="60"/>
      <c r="F662" s="59"/>
      <c r="G662" s="59"/>
      <c r="H662" s="59"/>
      <c r="I662" s="59"/>
      <c r="J662" s="1"/>
      <c r="K662" s="248"/>
      <c r="L662" s="1"/>
    </row>
    <row r="663" spans="2:12" ht="15.75" customHeight="1" x14ac:dyDescent="0.25">
      <c r="B663" s="59"/>
      <c r="C663" s="59"/>
      <c r="D663" s="59"/>
      <c r="E663" s="60"/>
      <c r="F663" s="59"/>
      <c r="G663" s="59"/>
      <c r="H663" s="59"/>
      <c r="I663" s="59"/>
      <c r="J663" s="1"/>
      <c r="K663" s="248"/>
      <c r="L663" s="1"/>
    </row>
    <row r="664" spans="2:12" ht="15.75" customHeight="1" x14ac:dyDescent="0.25">
      <c r="B664" s="59"/>
      <c r="C664" s="59"/>
      <c r="D664" s="59"/>
      <c r="E664" s="60"/>
      <c r="F664" s="59"/>
      <c r="G664" s="59"/>
      <c r="H664" s="59"/>
      <c r="I664" s="59"/>
      <c r="J664" s="1"/>
      <c r="K664" s="248"/>
      <c r="L664" s="1"/>
    </row>
    <row r="665" spans="2:12" ht="15.75" customHeight="1" x14ac:dyDescent="0.25">
      <c r="B665" s="59"/>
      <c r="C665" s="59"/>
      <c r="D665" s="59"/>
      <c r="E665" s="60"/>
      <c r="F665" s="59"/>
      <c r="G665" s="59"/>
      <c r="H665" s="59"/>
      <c r="I665" s="59"/>
      <c r="J665" s="1"/>
      <c r="K665" s="248"/>
      <c r="L665" s="1"/>
    </row>
    <row r="666" spans="2:12" ht="15.75" customHeight="1" x14ac:dyDescent="0.25">
      <c r="B666" s="59"/>
      <c r="C666" s="59"/>
      <c r="D666" s="59"/>
      <c r="E666" s="60"/>
      <c r="F666" s="59"/>
      <c r="G666" s="59"/>
      <c r="H666" s="59"/>
      <c r="I666" s="59"/>
      <c r="J666" s="1"/>
      <c r="K666" s="248"/>
      <c r="L666" s="1"/>
    </row>
    <row r="667" spans="2:12" ht="15.75" customHeight="1" x14ac:dyDescent="0.25">
      <c r="B667" s="59"/>
      <c r="C667" s="59"/>
      <c r="D667" s="59"/>
      <c r="E667" s="60"/>
      <c r="F667" s="59"/>
      <c r="G667" s="59"/>
      <c r="H667" s="59"/>
      <c r="I667" s="59"/>
      <c r="J667" s="1"/>
      <c r="K667" s="248"/>
      <c r="L667" s="1"/>
    </row>
    <row r="668" spans="2:12" ht="15.75" customHeight="1" x14ac:dyDescent="0.25">
      <c r="B668" s="59"/>
      <c r="C668" s="59"/>
      <c r="D668" s="59"/>
      <c r="E668" s="60"/>
      <c r="F668" s="59"/>
      <c r="G668" s="59"/>
      <c r="H668" s="59"/>
      <c r="I668" s="59"/>
      <c r="J668" s="1"/>
      <c r="K668" s="248"/>
      <c r="L668" s="1"/>
    </row>
    <row r="669" spans="2:12" ht="15.75" customHeight="1" x14ac:dyDescent="0.25">
      <c r="B669" s="59"/>
      <c r="C669" s="59"/>
      <c r="D669" s="59"/>
      <c r="E669" s="60"/>
      <c r="F669" s="59"/>
      <c r="G669" s="59"/>
      <c r="H669" s="59"/>
      <c r="I669" s="59"/>
      <c r="J669" s="1"/>
      <c r="K669" s="248"/>
      <c r="L669" s="1"/>
    </row>
    <row r="670" spans="2:12" ht="15.75" customHeight="1" x14ac:dyDescent="0.25">
      <c r="B670" s="59"/>
      <c r="C670" s="59"/>
      <c r="D670" s="59"/>
      <c r="E670" s="60"/>
      <c r="F670" s="59"/>
      <c r="G670" s="59"/>
      <c r="H670" s="59"/>
      <c r="I670" s="59"/>
      <c r="J670" s="1"/>
      <c r="K670" s="248"/>
      <c r="L670" s="1"/>
    </row>
    <row r="671" spans="2:12" ht="15.75" customHeight="1" x14ac:dyDescent="0.25">
      <c r="B671" s="59"/>
      <c r="C671" s="59"/>
      <c r="D671" s="59"/>
      <c r="E671" s="60"/>
      <c r="F671" s="59"/>
      <c r="G671" s="59"/>
      <c r="H671" s="59"/>
      <c r="I671" s="59"/>
      <c r="J671" s="1"/>
      <c r="K671" s="248"/>
      <c r="L671" s="1"/>
    </row>
    <row r="672" spans="2:12" ht="15.75" customHeight="1" x14ac:dyDescent="0.25">
      <c r="B672" s="59"/>
      <c r="C672" s="59"/>
      <c r="D672" s="59"/>
      <c r="E672" s="60"/>
      <c r="F672" s="59"/>
      <c r="G672" s="59"/>
      <c r="H672" s="59"/>
      <c r="I672" s="59"/>
      <c r="J672" s="1"/>
      <c r="K672" s="248"/>
      <c r="L672" s="1"/>
    </row>
    <row r="673" spans="2:12" ht="15.75" customHeight="1" x14ac:dyDescent="0.25">
      <c r="B673" s="59"/>
      <c r="C673" s="59"/>
      <c r="D673" s="59"/>
      <c r="E673" s="60"/>
      <c r="F673" s="59"/>
      <c r="G673" s="59"/>
      <c r="H673" s="59"/>
      <c r="I673" s="59"/>
      <c r="J673" s="1"/>
      <c r="K673" s="248"/>
      <c r="L673" s="1"/>
    </row>
    <row r="674" spans="2:12" ht="15.75" customHeight="1" x14ac:dyDescent="0.25">
      <c r="B674" s="59"/>
      <c r="C674" s="59"/>
      <c r="D674" s="59"/>
      <c r="E674" s="60"/>
      <c r="F674" s="59"/>
      <c r="G674" s="59"/>
      <c r="H674" s="59"/>
      <c r="I674" s="59"/>
      <c r="J674" s="1"/>
      <c r="K674" s="248"/>
      <c r="L674" s="1"/>
    </row>
    <row r="675" spans="2:12" ht="15.75" customHeight="1" x14ac:dyDescent="0.25">
      <c r="B675" s="59"/>
      <c r="C675" s="59"/>
      <c r="D675" s="59"/>
      <c r="E675" s="60"/>
      <c r="F675" s="59"/>
      <c r="G675" s="59"/>
      <c r="H675" s="59"/>
      <c r="I675" s="59"/>
      <c r="J675" s="1"/>
      <c r="K675" s="248"/>
      <c r="L675" s="1"/>
    </row>
    <row r="676" spans="2:12" ht="15.75" customHeight="1" x14ac:dyDescent="0.25">
      <c r="B676" s="59"/>
      <c r="C676" s="59"/>
      <c r="D676" s="59"/>
      <c r="E676" s="60"/>
      <c r="F676" s="59"/>
      <c r="G676" s="59"/>
      <c r="H676" s="59"/>
      <c r="I676" s="59"/>
      <c r="J676" s="1"/>
      <c r="K676" s="248"/>
      <c r="L676" s="1"/>
    </row>
    <row r="677" spans="2:12" ht="15.75" customHeight="1" x14ac:dyDescent="0.25">
      <c r="B677" s="59"/>
      <c r="C677" s="59"/>
      <c r="D677" s="59"/>
      <c r="E677" s="60"/>
      <c r="F677" s="59"/>
      <c r="G677" s="59"/>
      <c r="H677" s="59"/>
      <c r="I677" s="59"/>
      <c r="J677" s="1"/>
      <c r="K677" s="248"/>
      <c r="L677" s="1"/>
    </row>
    <row r="678" spans="2:12" ht="15.75" customHeight="1" x14ac:dyDescent="0.25">
      <c r="B678" s="59"/>
      <c r="C678" s="59"/>
      <c r="D678" s="59"/>
      <c r="E678" s="60"/>
      <c r="F678" s="59"/>
      <c r="G678" s="59"/>
      <c r="H678" s="59"/>
      <c r="I678" s="59"/>
      <c r="J678" s="1"/>
      <c r="K678" s="248"/>
      <c r="L678" s="1"/>
    </row>
    <row r="679" spans="2:12" ht="15.75" customHeight="1" x14ac:dyDescent="0.25">
      <c r="B679" s="59"/>
      <c r="C679" s="59"/>
      <c r="D679" s="59"/>
      <c r="E679" s="60"/>
      <c r="F679" s="59"/>
      <c r="G679" s="59"/>
      <c r="H679" s="59"/>
      <c r="I679" s="59"/>
      <c r="J679" s="1"/>
      <c r="K679" s="248"/>
      <c r="L679" s="1"/>
    </row>
    <row r="680" spans="2:12" ht="15.75" customHeight="1" x14ac:dyDescent="0.25">
      <c r="B680" s="59"/>
      <c r="C680" s="59"/>
      <c r="D680" s="59"/>
      <c r="E680" s="60"/>
      <c r="F680" s="59"/>
      <c r="G680" s="59"/>
      <c r="H680" s="59"/>
      <c r="I680" s="59"/>
      <c r="J680" s="1"/>
      <c r="K680" s="248"/>
      <c r="L680" s="1"/>
    </row>
    <row r="681" spans="2:12" ht="15.75" customHeight="1" x14ac:dyDescent="0.25">
      <c r="B681" s="59"/>
      <c r="C681" s="59"/>
      <c r="D681" s="59"/>
      <c r="E681" s="60"/>
      <c r="F681" s="59"/>
      <c r="G681" s="59"/>
      <c r="H681" s="59"/>
      <c r="I681" s="59"/>
      <c r="J681" s="1"/>
      <c r="K681" s="248"/>
      <c r="L681" s="1"/>
    </row>
    <row r="682" spans="2:12" ht="15.75" customHeight="1" x14ac:dyDescent="0.25">
      <c r="B682" s="59"/>
      <c r="C682" s="59"/>
      <c r="D682" s="59"/>
      <c r="E682" s="60"/>
      <c r="F682" s="59"/>
      <c r="G682" s="59"/>
      <c r="H682" s="59"/>
      <c r="I682" s="59"/>
      <c r="J682" s="1"/>
      <c r="K682" s="248"/>
      <c r="L682" s="1"/>
    </row>
    <row r="683" spans="2:12" ht="15.75" customHeight="1" x14ac:dyDescent="0.25">
      <c r="B683" s="59"/>
      <c r="C683" s="59"/>
      <c r="D683" s="59"/>
      <c r="E683" s="60"/>
      <c r="F683" s="59"/>
      <c r="G683" s="59"/>
      <c r="H683" s="59"/>
      <c r="I683" s="59"/>
      <c r="J683" s="1"/>
      <c r="K683" s="248"/>
      <c r="L683" s="1"/>
    </row>
    <row r="684" spans="2:12" ht="15.75" customHeight="1" x14ac:dyDescent="0.25">
      <c r="B684" s="59"/>
      <c r="C684" s="59"/>
      <c r="D684" s="59"/>
      <c r="E684" s="60"/>
      <c r="F684" s="59"/>
      <c r="G684" s="59"/>
      <c r="H684" s="59"/>
      <c r="I684" s="59"/>
      <c r="J684" s="1"/>
      <c r="K684" s="248"/>
      <c r="L684" s="1"/>
    </row>
    <row r="685" spans="2:12" ht="15.75" customHeight="1" x14ac:dyDescent="0.25">
      <c r="B685" s="59"/>
      <c r="C685" s="59"/>
      <c r="D685" s="59"/>
      <c r="E685" s="60"/>
      <c r="F685" s="59"/>
      <c r="G685" s="59"/>
      <c r="H685" s="59"/>
      <c r="I685" s="59"/>
      <c r="J685" s="1"/>
      <c r="K685" s="248"/>
      <c r="L685" s="1"/>
    </row>
    <row r="686" spans="2:12" ht="15.75" customHeight="1" x14ac:dyDescent="0.25">
      <c r="B686" s="59"/>
      <c r="C686" s="59"/>
      <c r="D686" s="59"/>
      <c r="E686" s="60"/>
      <c r="F686" s="59"/>
      <c r="G686" s="59"/>
      <c r="H686" s="59"/>
      <c r="I686" s="59"/>
      <c r="J686" s="1"/>
      <c r="K686" s="248"/>
      <c r="L686" s="1"/>
    </row>
    <row r="687" spans="2:12" ht="15.75" customHeight="1" x14ac:dyDescent="0.25">
      <c r="B687" s="59"/>
      <c r="C687" s="59"/>
      <c r="D687" s="59"/>
      <c r="E687" s="60"/>
      <c r="F687" s="59"/>
      <c r="G687" s="59"/>
      <c r="H687" s="59"/>
      <c r="I687" s="59"/>
      <c r="J687" s="1"/>
      <c r="K687" s="248"/>
      <c r="L687" s="1"/>
    </row>
    <row r="688" spans="2:12" ht="15.75" customHeight="1" x14ac:dyDescent="0.25">
      <c r="B688" s="59"/>
      <c r="C688" s="59"/>
      <c r="D688" s="59"/>
      <c r="E688" s="60"/>
      <c r="F688" s="59"/>
      <c r="G688" s="59"/>
      <c r="H688" s="59"/>
      <c r="I688" s="59"/>
      <c r="J688" s="1"/>
      <c r="K688" s="248"/>
      <c r="L688" s="1"/>
    </row>
    <row r="689" spans="2:12" ht="15.75" customHeight="1" x14ac:dyDescent="0.25">
      <c r="B689" s="59"/>
      <c r="C689" s="59"/>
      <c r="D689" s="59"/>
      <c r="E689" s="60"/>
      <c r="F689" s="59"/>
      <c r="G689" s="59"/>
      <c r="H689" s="59"/>
      <c r="I689" s="59"/>
      <c r="J689" s="1"/>
      <c r="K689" s="248"/>
      <c r="L689" s="1"/>
    </row>
    <row r="690" spans="2:12" ht="15.75" customHeight="1" x14ac:dyDescent="0.25">
      <c r="B690" s="59"/>
      <c r="C690" s="59"/>
      <c r="D690" s="59"/>
      <c r="E690" s="60"/>
      <c r="F690" s="59"/>
      <c r="G690" s="59"/>
      <c r="H690" s="59"/>
      <c r="I690" s="59"/>
      <c r="J690" s="1"/>
      <c r="K690" s="248"/>
      <c r="L690" s="1"/>
    </row>
    <row r="691" spans="2:12" ht="15.75" customHeight="1" x14ac:dyDescent="0.25">
      <c r="B691" s="59"/>
      <c r="C691" s="59"/>
      <c r="D691" s="59"/>
      <c r="E691" s="60"/>
      <c r="F691" s="59"/>
      <c r="G691" s="59"/>
      <c r="H691" s="59"/>
      <c r="I691" s="59"/>
      <c r="J691" s="1"/>
      <c r="K691" s="248"/>
      <c r="L691" s="1"/>
    </row>
    <row r="692" spans="2:12" ht="15.75" customHeight="1" x14ac:dyDescent="0.25">
      <c r="B692" s="59"/>
      <c r="C692" s="59"/>
      <c r="D692" s="59"/>
      <c r="E692" s="60"/>
      <c r="F692" s="59"/>
      <c r="G692" s="59"/>
      <c r="H692" s="59"/>
      <c r="I692" s="59"/>
      <c r="J692" s="1"/>
      <c r="K692" s="248"/>
      <c r="L692" s="1"/>
    </row>
    <row r="693" spans="2:12" ht="15.75" customHeight="1" x14ac:dyDescent="0.25">
      <c r="B693" s="59"/>
      <c r="C693" s="59"/>
      <c r="D693" s="59"/>
      <c r="E693" s="60"/>
      <c r="F693" s="59"/>
      <c r="G693" s="59"/>
      <c r="H693" s="59"/>
      <c r="I693" s="59"/>
      <c r="J693" s="1"/>
      <c r="K693" s="248"/>
      <c r="L693" s="1"/>
    </row>
    <row r="694" spans="2:12" ht="15.75" customHeight="1" x14ac:dyDescent="0.25">
      <c r="B694" s="59"/>
      <c r="C694" s="59"/>
      <c r="D694" s="59"/>
      <c r="E694" s="60"/>
      <c r="F694" s="59"/>
      <c r="G694" s="59"/>
      <c r="H694" s="59"/>
      <c r="I694" s="59"/>
      <c r="J694" s="1"/>
      <c r="K694" s="248"/>
      <c r="L694" s="1"/>
    </row>
    <row r="695" spans="2:12" ht="15.75" customHeight="1" x14ac:dyDescent="0.25">
      <c r="B695" s="59"/>
      <c r="C695" s="59"/>
      <c r="D695" s="59"/>
      <c r="E695" s="60"/>
      <c r="F695" s="59"/>
      <c r="G695" s="59"/>
      <c r="H695" s="59"/>
      <c r="I695" s="59"/>
      <c r="J695" s="1"/>
      <c r="K695" s="248"/>
      <c r="L695" s="1"/>
    </row>
    <row r="696" spans="2:12" ht="15.75" customHeight="1" x14ac:dyDescent="0.25">
      <c r="B696" s="59"/>
      <c r="C696" s="59"/>
      <c r="D696" s="59"/>
      <c r="E696" s="60"/>
      <c r="F696" s="59"/>
      <c r="G696" s="59"/>
      <c r="H696" s="59"/>
      <c r="I696" s="59"/>
      <c r="J696" s="1"/>
      <c r="K696" s="248"/>
      <c r="L696" s="1"/>
    </row>
    <row r="697" spans="2:12" ht="15.75" customHeight="1" x14ac:dyDescent="0.25">
      <c r="B697" s="59"/>
      <c r="C697" s="59"/>
      <c r="D697" s="59"/>
      <c r="E697" s="60"/>
      <c r="F697" s="59"/>
      <c r="G697" s="59"/>
      <c r="H697" s="59"/>
      <c r="I697" s="59"/>
      <c r="J697" s="1"/>
      <c r="K697" s="248"/>
      <c r="L697" s="1"/>
    </row>
    <row r="698" spans="2:12" ht="15.75" customHeight="1" x14ac:dyDescent="0.25">
      <c r="B698" s="59"/>
      <c r="C698" s="59"/>
      <c r="D698" s="59"/>
      <c r="E698" s="60"/>
      <c r="F698" s="59"/>
      <c r="G698" s="59"/>
      <c r="H698" s="59"/>
      <c r="I698" s="59"/>
      <c r="J698" s="1"/>
      <c r="K698" s="248"/>
      <c r="L698" s="1"/>
    </row>
    <row r="699" spans="2:12" ht="15.75" customHeight="1" x14ac:dyDescent="0.25">
      <c r="B699" s="59"/>
      <c r="C699" s="59"/>
      <c r="D699" s="59"/>
      <c r="E699" s="60"/>
      <c r="F699" s="59"/>
      <c r="G699" s="59"/>
      <c r="H699" s="59"/>
      <c r="I699" s="59"/>
      <c r="J699" s="1"/>
      <c r="K699" s="248"/>
      <c r="L699" s="1"/>
    </row>
    <row r="700" spans="2:12" ht="15.75" customHeight="1" x14ac:dyDescent="0.25">
      <c r="B700" s="59"/>
      <c r="C700" s="59"/>
      <c r="D700" s="59"/>
      <c r="E700" s="60"/>
      <c r="F700" s="59"/>
      <c r="G700" s="59"/>
      <c r="H700" s="59"/>
      <c r="I700" s="59"/>
      <c r="J700" s="1"/>
      <c r="K700" s="248"/>
      <c r="L700" s="1"/>
    </row>
    <row r="701" spans="2:12" ht="15.75" customHeight="1" x14ac:dyDescent="0.25">
      <c r="B701" s="59"/>
      <c r="C701" s="59"/>
      <c r="D701" s="59"/>
      <c r="E701" s="60"/>
      <c r="F701" s="59"/>
      <c r="G701" s="59"/>
      <c r="H701" s="59"/>
      <c r="I701" s="59"/>
      <c r="J701" s="1"/>
      <c r="K701" s="248"/>
      <c r="L701" s="1"/>
    </row>
    <row r="702" spans="2:12" ht="15.75" customHeight="1" x14ac:dyDescent="0.25">
      <c r="B702" s="59"/>
      <c r="C702" s="59"/>
      <c r="D702" s="59"/>
      <c r="E702" s="60"/>
      <c r="F702" s="59"/>
      <c r="G702" s="59"/>
      <c r="H702" s="59"/>
      <c r="I702" s="59"/>
      <c r="J702" s="1"/>
      <c r="K702" s="248"/>
      <c r="L702" s="1"/>
    </row>
    <row r="703" spans="2:12" ht="15.75" customHeight="1" x14ac:dyDescent="0.25">
      <c r="B703" s="59"/>
      <c r="C703" s="59"/>
      <c r="D703" s="59"/>
      <c r="E703" s="60"/>
      <c r="F703" s="59"/>
      <c r="G703" s="59"/>
      <c r="H703" s="59"/>
      <c r="I703" s="59"/>
      <c r="J703" s="1"/>
      <c r="K703" s="248"/>
      <c r="L703" s="1"/>
    </row>
    <row r="704" spans="2:12" ht="15.75" customHeight="1" x14ac:dyDescent="0.25">
      <c r="B704" s="59"/>
      <c r="C704" s="59"/>
      <c r="D704" s="59"/>
      <c r="E704" s="60"/>
      <c r="F704" s="59"/>
      <c r="G704" s="59"/>
      <c r="H704" s="59"/>
      <c r="I704" s="59"/>
      <c r="J704" s="1"/>
      <c r="K704" s="248"/>
      <c r="L704" s="1"/>
    </row>
    <row r="705" spans="2:12" ht="15.75" customHeight="1" x14ac:dyDescent="0.25">
      <c r="B705" s="59"/>
      <c r="C705" s="59"/>
      <c r="D705" s="59"/>
      <c r="E705" s="60"/>
      <c r="F705" s="59"/>
      <c r="G705" s="59"/>
      <c r="H705" s="59"/>
      <c r="I705" s="59"/>
      <c r="J705" s="1"/>
      <c r="K705" s="248"/>
      <c r="L705" s="1"/>
    </row>
    <row r="706" spans="2:12" ht="15.75" customHeight="1" x14ac:dyDescent="0.25">
      <c r="B706" s="59"/>
      <c r="C706" s="59"/>
      <c r="D706" s="59"/>
      <c r="E706" s="60"/>
      <c r="F706" s="59"/>
      <c r="G706" s="59"/>
      <c r="H706" s="59"/>
      <c r="I706" s="59"/>
      <c r="J706" s="1"/>
      <c r="K706" s="248"/>
      <c r="L706" s="1"/>
    </row>
    <row r="707" spans="2:12" ht="15.75" customHeight="1" x14ac:dyDescent="0.25">
      <c r="B707" s="59"/>
      <c r="C707" s="59"/>
      <c r="D707" s="59"/>
      <c r="E707" s="60"/>
      <c r="F707" s="59"/>
      <c r="G707" s="59"/>
      <c r="H707" s="59"/>
      <c r="I707" s="59"/>
      <c r="J707" s="1"/>
      <c r="K707" s="248"/>
      <c r="L707" s="1"/>
    </row>
    <row r="708" spans="2:12" ht="15.75" customHeight="1" x14ac:dyDescent="0.25">
      <c r="B708" s="59"/>
      <c r="C708" s="59"/>
      <c r="D708" s="59"/>
      <c r="E708" s="60"/>
      <c r="F708" s="59"/>
      <c r="G708" s="59"/>
      <c r="H708" s="59"/>
      <c r="I708" s="59"/>
      <c r="J708" s="1"/>
      <c r="K708" s="248"/>
      <c r="L708" s="1"/>
    </row>
    <row r="709" spans="2:12" ht="15.75" customHeight="1" x14ac:dyDescent="0.25">
      <c r="B709" s="59"/>
      <c r="C709" s="59"/>
      <c r="D709" s="59"/>
      <c r="E709" s="60"/>
      <c r="F709" s="59"/>
      <c r="G709" s="59"/>
      <c r="H709" s="59"/>
      <c r="I709" s="59"/>
      <c r="J709" s="1"/>
      <c r="K709" s="248"/>
      <c r="L709" s="1"/>
    </row>
    <row r="710" spans="2:12" ht="15.75" customHeight="1" x14ac:dyDescent="0.25">
      <c r="B710" s="59"/>
      <c r="C710" s="59"/>
      <c r="D710" s="59"/>
      <c r="E710" s="60"/>
      <c r="F710" s="59"/>
      <c r="G710" s="59"/>
      <c r="H710" s="59"/>
      <c r="I710" s="59"/>
      <c r="J710" s="1"/>
      <c r="K710" s="248"/>
      <c r="L710" s="1"/>
    </row>
    <row r="711" spans="2:12" ht="15.75" customHeight="1" x14ac:dyDescent="0.25">
      <c r="B711" s="59"/>
      <c r="C711" s="59"/>
      <c r="D711" s="59"/>
      <c r="E711" s="60"/>
      <c r="F711" s="59"/>
      <c r="G711" s="59"/>
      <c r="H711" s="59"/>
      <c r="I711" s="59"/>
      <c r="J711" s="1"/>
      <c r="K711" s="248"/>
      <c r="L711" s="1"/>
    </row>
    <row r="712" spans="2:12" ht="15.75" customHeight="1" x14ac:dyDescent="0.25">
      <c r="B712" s="59"/>
      <c r="C712" s="59"/>
      <c r="D712" s="59"/>
      <c r="E712" s="60"/>
      <c r="F712" s="59"/>
      <c r="G712" s="59"/>
      <c r="H712" s="59"/>
      <c r="I712" s="59"/>
      <c r="J712" s="1"/>
      <c r="K712" s="248"/>
      <c r="L712" s="1"/>
    </row>
    <row r="713" spans="2:12" ht="15.75" customHeight="1" x14ac:dyDescent="0.25">
      <c r="B713" s="59"/>
      <c r="C713" s="59"/>
      <c r="D713" s="59"/>
      <c r="E713" s="60"/>
      <c r="F713" s="59"/>
      <c r="G713" s="59"/>
      <c r="H713" s="59"/>
      <c r="I713" s="59"/>
      <c r="J713" s="1"/>
      <c r="K713" s="248"/>
      <c r="L713" s="1"/>
    </row>
    <row r="714" spans="2:12" ht="15.75" customHeight="1" x14ac:dyDescent="0.25">
      <c r="B714" s="59"/>
      <c r="C714" s="59"/>
      <c r="D714" s="59"/>
      <c r="E714" s="60"/>
      <c r="F714" s="59"/>
      <c r="G714" s="59"/>
      <c r="H714" s="59"/>
      <c r="I714" s="59"/>
      <c r="J714" s="1"/>
      <c r="K714" s="248"/>
      <c r="L714" s="1"/>
    </row>
    <row r="715" spans="2:12" ht="15.75" customHeight="1" x14ac:dyDescent="0.25">
      <c r="B715" s="59"/>
      <c r="C715" s="59"/>
      <c r="D715" s="59"/>
      <c r="E715" s="60"/>
      <c r="F715" s="59"/>
      <c r="G715" s="59"/>
      <c r="H715" s="59"/>
      <c r="I715" s="59"/>
      <c r="J715" s="1"/>
      <c r="K715" s="248"/>
      <c r="L715" s="1"/>
    </row>
    <row r="716" spans="2:12" ht="15.75" customHeight="1" x14ac:dyDescent="0.25">
      <c r="B716" s="59"/>
      <c r="C716" s="59"/>
      <c r="D716" s="59"/>
      <c r="E716" s="60"/>
      <c r="F716" s="59"/>
      <c r="G716" s="59"/>
      <c r="H716" s="59"/>
      <c r="I716" s="59"/>
      <c r="J716" s="1"/>
      <c r="K716" s="248"/>
      <c r="L716" s="1"/>
    </row>
    <row r="717" spans="2:12" ht="15.75" customHeight="1" x14ac:dyDescent="0.25">
      <c r="B717" s="59"/>
      <c r="C717" s="59"/>
      <c r="D717" s="59"/>
      <c r="E717" s="60"/>
      <c r="F717" s="59"/>
      <c r="G717" s="59"/>
      <c r="H717" s="59"/>
      <c r="I717" s="59"/>
      <c r="J717" s="1"/>
      <c r="K717" s="248"/>
      <c r="L717" s="1"/>
    </row>
    <row r="718" spans="2:12" ht="15.75" customHeight="1" x14ac:dyDescent="0.25">
      <c r="B718" s="59"/>
      <c r="C718" s="59"/>
      <c r="D718" s="59"/>
      <c r="E718" s="60"/>
      <c r="F718" s="59"/>
      <c r="G718" s="59"/>
      <c r="H718" s="59"/>
      <c r="I718" s="59"/>
      <c r="J718" s="1"/>
      <c r="K718" s="248"/>
      <c r="L718" s="1"/>
    </row>
    <row r="719" spans="2:12" ht="15.75" customHeight="1" x14ac:dyDescent="0.25">
      <c r="B719" s="59"/>
      <c r="C719" s="59"/>
      <c r="D719" s="59"/>
      <c r="E719" s="60"/>
      <c r="F719" s="59"/>
      <c r="G719" s="59"/>
      <c r="H719" s="59"/>
      <c r="I719" s="59"/>
      <c r="J719" s="1"/>
      <c r="K719" s="248"/>
      <c r="L719" s="1"/>
    </row>
    <row r="720" spans="2:12" ht="15.75" customHeight="1" x14ac:dyDescent="0.25">
      <c r="B720" s="59"/>
      <c r="C720" s="59"/>
      <c r="D720" s="59"/>
      <c r="E720" s="60"/>
      <c r="F720" s="59"/>
      <c r="G720" s="59"/>
      <c r="H720" s="59"/>
      <c r="I720" s="59"/>
      <c r="J720" s="1"/>
      <c r="K720" s="248"/>
      <c r="L720" s="1"/>
    </row>
    <row r="721" spans="2:12" ht="15.75" customHeight="1" x14ac:dyDescent="0.25">
      <c r="B721" s="59"/>
      <c r="C721" s="59"/>
      <c r="D721" s="59"/>
      <c r="E721" s="60"/>
      <c r="F721" s="59"/>
      <c r="G721" s="59"/>
      <c r="H721" s="59"/>
      <c r="I721" s="59"/>
      <c r="J721" s="1"/>
      <c r="K721" s="248"/>
      <c r="L721" s="1"/>
    </row>
    <row r="722" spans="2:12" ht="15.75" customHeight="1" x14ac:dyDescent="0.25">
      <c r="B722" s="59"/>
      <c r="C722" s="59"/>
      <c r="D722" s="59"/>
      <c r="E722" s="60"/>
      <c r="F722" s="59"/>
      <c r="G722" s="59"/>
      <c r="H722" s="59"/>
      <c r="I722" s="59"/>
      <c r="J722" s="1"/>
      <c r="K722" s="248"/>
      <c r="L722" s="1"/>
    </row>
    <row r="723" spans="2:12" ht="15.75" customHeight="1" x14ac:dyDescent="0.25">
      <c r="B723" s="59"/>
      <c r="C723" s="59"/>
      <c r="D723" s="59"/>
      <c r="E723" s="60"/>
      <c r="F723" s="59"/>
      <c r="G723" s="59"/>
      <c r="H723" s="59"/>
      <c r="I723" s="59"/>
      <c r="J723" s="1"/>
      <c r="K723" s="248"/>
      <c r="L723" s="1"/>
    </row>
    <row r="724" spans="2:12" ht="15.75" customHeight="1" x14ac:dyDescent="0.25">
      <c r="B724" s="59"/>
      <c r="C724" s="59"/>
      <c r="D724" s="59"/>
      <c r="E724" s="60"/>
      <c r="F724" s="59"/>
      <c r="G724" s="59"/>
      <c r="H724" s="59"/>
      <c r="I724" s="59"/>
      <c r="J724" s="1"/>
      <c r="K724" s="248"/>
      <c r="L724" s="1"/>
    </row>
    <row r="725" spans="2:12" ht="15.75" customHeight="1" x14ac:dyDescent="0.25">
      <c r="B725" s="59"/>
      <c r="C725" s="59"/>
      <c r="D725" s="59"/>
      <c r="E725" s="60"/>
      <c r="F725" s="59"/>
      <c r="G725" s="59"/>
      <c r="H725" s="59"/>
      <c r="I725" s="59"/>
      <c r="J725" s="1"/>
      <c r="K725" s="248"/>
      <c r="L725" s="1"/>
    </row>
    <row r="726" spans="2:12" ht="15.75" customHeight="1" x14ac:dyDescent="0.25">
      <c r="B726" s="59"/>
      <c r="C726" s="59"/>
      <c r="D726" s="59"/>
      <c r="E726" s="60"/>
      <c r="F726" s="59"/>
      <c r="G726" s="59"/>
      <c r="H726" s="59"/>
      <c r="I726" s="59"/>
      <c r="J726" s="1"/>
      <c r="K726" s="248"/>
      <c r="L726" s="1"/>
    </row>
    <row r="727" spans="2:12" ht="15.75" customHeight="1" x14ac:dyDescent="0.25">
      <c r="B727" s="59"/>
      <c r="C727" s="59"/>
      <c r="D727" s="59"/>
      <c r="E727" s="60"/>
      <c r="F727" s="59"/>
      <c r="G727" s="59"/>
      <c r="H727" s="59"/>
      <c r="I727" s="59"/>
      <c r="J727" s="1"/>
      <c r="K727" s="248"/>
      <c r="L727" s="1"/>
    </row>
    <row r="728" spans="2:12" ht="15.75" customHeight="1" x14ac:dyDescent="0.25">
      <c r="B728" s="59"/>
      <c r="C728" s="59"/>
      <c r="D728" s="59"/>
      <c r="E728" s="60"/>
      <c r="F728" s="59"/>
      <c r="G728" s="59"/>
      <c r="H728" s="59"/>
      <c r="I728" s="59"/>
      <c r="J728" s="1"/>
      <c r="K728" s="248"/>
      <c r="L728" s="1"/>
    </row>
    <row r="729" spans="2:12" ht="15.75" customHeight="1" x14ac:dyDescent="0.25">
      <c r="B729" s="59"/>
      <c r="C729" s="59"/>
      <c r="D729" s="59"/>
      <c r="E729" s="60"/>
      <c r="F729" s="59"/>
      <c r="G729" s="59"/>
      <c r="H729" s="59"/>
      <c r="I729" s="59"/>
      <c r="J729" s="1"/>
      <c r="K729" s="248"/>
      <c r="L729" s="1"/>
    </row>
    <row r="730" spans="2:12" ht="15.75" customHeight="1" x14ac:dyDescent="0.25">
      <c r="B730" s="59"/>
      <c r="C730" s="59"/>
      <c r="D730" s="59"/>
      <c r="E730" s="60"/>
      <c r="F730" s="59"/>
      <c r="G730" s="59"/>
      <c r="H730" s="59"/>
      <c r="I730" s="59"/>
      <c r="J730" s="1"/>
      <c r="K730" s="248"/>
      <c r="L730" s="1"/>
    </row>
    <row r="731" spans="2:12" ht="15.75" customHeight="1" x14ac:dyDescent="0.25">
      <c r="B731" s="59"/>
      <c r="C731" s="59"/>
      <c r="D731" s="59"/>
      <c r="E731" s="60"/>
      <c r="F731" s="59"/>
      <c r="G731" s="59"/>
      <c r="H731" s="59"/>
      <c r="I731" s="59"/>
      <c r="J731" s="1"/>
      <c r="K731" s="248"/>
      <c r="L731" s="1"/>
    </row>
    <row r="732" spans="2:12" ht="15.75" customHeight="1" x14ac:dyDescent="0.25">
      <c r="B732" s="59"/>
      <c r="C732" s="59"/>
      <c r="D732" s="59"/>
      <c r="E732" s="60"/>
      <c r="F732" s="59"/>
      <c r="G732" s="59"/>
      <c r="H732" s="59"/>
      <c r="I732" s="59"/>
      <c r="J732" s="1"/>
      <c r="K732" s="248"/>
      <c r="L732" s="1"/>
    </row>
    <row r="733" spans="2:12" ht="15.75" customHeight="1" x14ac:dyDescent="0.25">
      <c r="B733" s="59"/>
      <c r="C733" s="59"/>
      <c r="D733" s="59"/>
      <c r="E733" s="60"/>
      <c r="F733" s="59"/>
      <c r="G733" s="59"/>
      <c r="H733" s="59"/>
      <c r="I733" s="59"/>
      <c r="J733" s="1"/>
      <c r="K733" s="248"/>
      <c r="L733" s="1"/>
    </row>
    <row r="734" spans="2:12" ht="15.75" customHeight="1" x14ac:dyDescent="0.25">
      <c r="B734" s="59"/>
      <c r="C734" s="59"/>
      <c r="D734" s="59"/>
      <c r="E734" s="60"/>
      <c r="F734" s="59"/>
      <c r="G734" s="59"/>
      <c r="H734" s="59"/>
      <c r="I734" s="59"/>
      <c r="J734" s="1"/>
      <c r="K734" s="248"/>
      <c r="L734" s="1"/>
    </row>
    <row r="735" spans="2:12" ht="15.75" customHeight="1" x14ac:dyDescent="0.25">
      <c r="B735" s="59"/>
      <c r="C735" s="59"/>
      <c r="D735" s="59"/>
      <c r="E735" s="60"/>
      <c r="F735" s="59"/>
      <c r="G735" s="59"/>
      <c r="H735" s="59"/>
      <c r="I735" s="59"/>
      <c r="J735" s="1"/>
      <c r="K735" s="248"/>
      <c r="L735" s="1"/>
    </row>
    <row r="736" spans="2:12" ht="15.75" customHeight="1" x14ac:dyDescent="0.25">
      <c r="B736" s="59"/>
      <c r="C736" s="59"/>
      <c r="D736" s="59"/>
      <c r="E736" s="60"/>
      <c r="F736" s="59"/>
      <c r="G736" s="59"/>
      <c r="H736" s="59"/>
      <c r="I736" s="59"/>
      <c r="J736" s="1"/>
      <c r="K736" s="248"/>
      <c r="L736" s="1"/>
    </row>
    <row r="737" spans="2:12" ht="15.75" customHeight="1" x14ac:dyDescent="0.25">
      <c r="B737" s="59"/>
      <c r="C737" s="59"/>
      <c r="D737" s="59"/>
      <c r="E737" s="60"/>
      <c r="F737" s="59"/>
      <c r="G737" s="59"/>
      <c r="H737" s="59"/>
      <c r="I737" s="59"/>
      <c r="J737" s="1"/>
      <c r="K737" s="248"/>
      <c r="L737" s="1"/>
    </row>
    <row r="738" spans="2:12" ht="15.75" customHeight="1" x14ac:dyDescent="0.25">
      <c r="B738" s="59"/>
      <c r="C738" s="59"/>
      <c r="D738" s="59"/>
      <c r="E738" s="60"/>
      <c r="F738" s="59"/>
      <c r="G738" s="59"/>
      <c r="H738" s="59"/>
      <c r="I738" s="59"/>
      <c r="J738" s="1"/>
      <c r="K738" s="248"/>
      <c r="L738" s="1"/>
    </row>
    <row r="739" spans="2:12" ht="15.75" customHeight="1" x14ac:dyDescent="0.25">
      <c r="B739" s="59"/>
      <c r="C739" s="59"/>
      <c r="D739" s="59"/>
      <c r="E739" s="60"/>
      <c r="F739" s="59"/>
      <c r="G739" s="59"/>
      <c r="H739" s="59"/>
      <c r="I739" s="59"/>
      <c r="J739" s="1"/>
      <c r="K739" s="248"/>
      <c r="L739" s="1"/>
    </row>
    <row r="740" spans="2:12" ht="15.75" customHeight="1" x14ac:dyDescent="0.25">
      <c r="B740" s="59"/>
      <c r="C740" s="59"/>
      <c r="D740" s="59"/>
      <c r="E740" s="60"/>
      <c r="F740" s="59"/>
      <c r="G740" s="59"/>
      <c r="H740" s="59"/>
      <c r="I740" s="59"/>
      <c r="J740" s="1"/>
      <c r="K740" s="248"/>
      <c r="L740" s="1"/>
    </row>
    <row r="741" spans="2:12" ht="15.75" customHeight="1" x14ac:dyDescent="0.25">
      <c r="B741" s="59"/>
      <c r="C741" s="59"/>
      <c r="D741" s="59"/>
      <c r="E741" s="60"/>
      <c r="F741" s="59"/>
      <c r="G741" s="59"/>
      <c r="H741" s="59"/>
      <c r="I741" s="59"/>
      <c r="J741" s="1"/>
      <c r="K741" s="248"/>
      <c r="L741" s="1"/>
    </row>
    <row r="742" spans="2:12" ht="15.75" customHeight="1" x14ac:dyDescent="0.25">
      <c r="B742" s="59"/>
      <c r="C742" s="59"/>
      <c r="D742" s="59"/>
      <c r="E742" s="60"/>
      <c r="F742" s="59"/>
      <c r="G742" s="59"/>
      <c r="H742" s="59"/>
      <c r="I742" s="59"/>
      <c r="J742" s="1"/>
      <c r="K742" s="248"/>
      <c r="L742" s="1"/>
    </row>
    <row r="743" spans="2:12" ht="15.75" customHeight="1" x14ac:dyDescent="0.25">
      <c r="B743" s="59"/>
      <c r="C743" s="59"/>
      <c r="D743" s="59"/>
      <c r="E743" s="60"/>
      <c r="F743" s="59"/>
      <c r="G743" s="59"/>
      <c r="H743" s="59"/>
      <c r="I743" s="59"/>
      <c r="J743" s="1"/>
      <c r="K743" s="248"/>
      <c r="L743" s="1"/>
    </row>
    <row r="744" spans="2:12" ht="15.75" customHeight="1" x14ac:dyDescent="0.25">
      <c r="B744" s="59"/>
      <c r="C744" s="59"/>
      <c r="D744" s="59"/>
      <c r="E744" s="60"/>
      <c r="F744" s="59"/>
      <c r="G744" s="59"/>
      <c r="H744" s="59"/>
      <c r="I744" s="59"/>
      <c r="J744" s="1"/>
      <c r="K744" s="248"/>
      <c r="L744" s="1"/>
    </row>
    <row r="745" spans="2:12" ht="15.75" customHeight="1" x14ac:dyDescent="0.25">
      <c r="B745" s="59"/>
      <c r="C745" s="59"/>
      <c r="D745" s="59"/>
      <c r="E745" s="60"/>
      <c r="F745" s="59"/>
      <c r="G745" s="59"/>
      <c r="H745" s="59"/>
      <c r="I745" s="59"/>
      <c r="J745" s="1"/>
      <c r="K745" s="248"/>
      <c r="L745" s="1"/>
    </row>
    <row r="746" spans="2:12" ht="15.75" customHeight="1" x14ac:dyDescent="0.25">
      <c r="B746" s="59"/>
      <c r="C746" s="59"/>
      <c r="D746" s="59"/>
      <c r="E746" s="60"/>
      <c r="F746" s="59"/>
      <c r="G746" s="59"/>
      <c r="H746" s="59"/>
      <c r="I746" s="59"/>
      <c r="J746" s="1"/>
      <c r="K746" s="248"/>
      <c r="L746" s="1"/>
    </row>
    <row r="747" spans="2:12" ht="15.75" customHeight="1" x14ac:dyDescent="0.25">
      <c r="B747" s="59"/>
      <c r="C747" s="59"/>
      <c r="D747" s="59"/>
      <c r="E747" s="60"/>
      <c r="F747" s="59"/>
      <c r="G747" s="59"/>
      <c r="H747" s="59"/>
      <c r="I747" s="59"/>
      <c r="J747" s="1"/>
      <c r="K747" s="248"/>
      <c r="L747" s="1"/>
    </row>
    <row r="748" spans="2:12" ht="15.75" customHeight="1" x14ac:dyDescent="0.25">
      <c r="B748" s="59"/>
      <c r="C748" s="59"/>
      <c r="D748" s="59"/>
      <c r="E748" s="60"/>
      <c r="F748" s="59"/>
      <c r="G748" s="59"/>
      <c r="H748" s="59"/>
      <c r="I748" s="59"/>
      <c r="J748" s="1"/>
      <c r="K748" s="248"/>
      <c r="L748" s="1"/>
    </row>
    <row r="749" spans="2:12" ht="15.75" customHeight="1" x14ac:dyDescent="0.25">
      <c r="B749" s="59"/>
      <c r="C749" s="59"/>
      <c r="D749" s="59"/>
      <c r="E749" s="60"/>
      <c r="F749" s="59"/>
      <c r="G749" s="59"/>
      <c r="H749" s="59"/>
      <c r="I749" s="59"/>
      <c r="J749" s="1"/>
      <c r="K749" s="248"/>
      <c r="L749" s="1"/>
    </row>
    <row r="750" spans="2:12" ht="15.75" customHeight="1" x14ac:dyDescent="0.25">
      <c r="B750" s="59"/>
      <c r="C750" s="59"/>
      <c r="D750" s="59"/>
      <c r="E750" s="60"/>
      <c r="F750" s="59"/>
      <c r="G750" s="59"/>
      <c r="H750" s="59"/>
      <c r="I750" s="59"/>
      <c r="J750" s="1"/>
      <c r="K750" s="248"/>
      <c r="L750" s="1"/>
    </row>
    <row r="751" spans="2:12" ht="15.75" customHeight="1" x14ac:dyDescent="0.25">
      <c r="B751" s="59"/>
      <c r="C751" s="59"/>
      <c r="D751" s="59"/>
      <c r="E751" s="60"/>
      <c r="F751" s="59"/>
      <c r="G751" s="59"/>
      <c r="H751" s="59"/>
      <c r="I751" s="59"/>
      <c r="J751" s="1"/>
      <c r="K751" s="248"/>
      <c r="L751" s="1"/>
    </row>
    <row r="752" spans="2:12" ht="15.75" customHeight="1" x14ac:dyDescent="0.25">
      <c r="B752" s="59"/>
      <c r="C752" s="59"/>
      <c r="D752" s="59"/>
      <c r="E752" s="60"/>
      <c r="F752" s="59"/>
      <c r="G752" s="59"/>
      <c r="H752" s="59"/>
      <c r="I752" s="59"/>
      <c r="J752" s="1"/>
      <c r="K752" s="248"/>
      <c r="L752" s="1"/>
    </row>
    <row r="753" spans="2:12" ht="15.75" customHeight="1" x14ac:dyDescent="0.25">
      <c r="B753" s="59"/>
      <c r="C753" s="59"/>
      <c r="D753" s="59"/>
      <c r="E753" s="60"/>
      <c r="F753" s="59"/>
      <c r="G753" s="59"/>
      <c r="H753" s="59"/>
      <c r="I753" s="59"/>
      <c r="J753" s="1"/>
      <c r="K753" s="248"/>
      <c r="L753" s="1"/>
    </row>
    <row r="754" spans="2:12" ht="15.75" customHeight="1" x14ac:dyDescent="0.25">
      <c r="B754" s="59"/>
      <c r="C754" s="59"/>
      <c r="D754" s="59"/>
      <c r="E754" s="60"/>
      <c r="F754" s="59"/>
      <c r="G754" s="59"/>
      <c r="H754" s="59"/>
      <c r="I754" s="59"/>
      <c r="J754" s="1"/>
      <c r="K754" s="248"/>
      <c r="L754" s="1"/>
    </row>
    <row r="755" spans="2:12" ht="15.75" customHeight="1" x14ac:dyDescent="0.25">
      <c r="B755" s="59"/>
      <c r="C755" s="59"/>
      <c r="D755" s="59"/>
      <c r="E755" s="60"/>
      <c r="F755" s="59"/>
      <c r="G755" s="59"/>
      <c r="H755" s="59"/>
      <c r="I755" s="59"/>
      <c r="J755" s="1"/>
      <c r="K755" s="248"/>
      <c r="L755" s="1"/>
    </row>
    <row r="756" spans="2:12" ht="15.75" customHeight="1" x14ac:dyDescent="0.25">
      <c r="B756" s="59"/>
      <c r="C756" s="59"/>
      <c r="D756" s="59"/>
      <c r="E756" s="60"/>
      <c r="F756" s="59"/>
      <c r="G756" s="59"/>
      <c r="H756" s="59"/>
      <c r="I756" s="59"/>
      <c r="J756" s="1"/>
      <c r="K756" s="248"/>
      <c r="L756" s="1"/>
    </row>
    <row r="757" spans="2:12" ht="15.75" customHeight="1" x14ac:dyDescent="0.25">
      <c r="B757" s="59"/>
      <c r="C757" s="59"/>
      <c r="D757" s="59"/>
      <c r="E757" s="60"/>
      <c r="F757" s="59"/>
      <c r="G757" s="59"/>
      <c r="H757" s="59"/>
      <c r="I757" s="59"/>
      <c r="J757" s="1"/>
      <c r="K757" s="248"/>
      <c r="L757" s="1"/>
    </row>
    <row r="758" spans="2:12" ht="15.75" customHeight="1" x14ac:dyDescent="0.25">
      <c r="B758" s="59"/>
      <c r="C758" s="59"/>
      <c r="D758" s="59"/>
      <c r="E758" s="60"/>
      <c r="F758" s="59"/>
      <c r="G758" s="59"/>
      <c r="H758" s="59"/>
      <c r="I758" s="59"/>
      <c r="J758" s="1"/>
      <c r="K758" s="248"/>
      <c r="L758" s="1"/>
    </row>
    <row r="759" spans="2:12" ht="15.75" customHeight="1" x14ac:dyDescent="0.25">
      <c r="B759" s="59"/>
      <c r="C759" s="59"/>
      <c r="D759" s="59"/>
      <c r="E759" s="60"/>
      <c r="F759" s="59"/>
      <c r="G759" s="59"/>
      <c r="H759" s="59"/>
      <c r="I759" s="59"/>
      <c r="J759" s="1"/>
      <c r="K759" s="248"/>
      <c r="L759" s="1"/>
    </row>
    <row r="760" spans="2:12" ht="15.75" customHeight="1" x14ac:dyDescent="0.25">
      <c r="B760" s="59"/>
      <c r="C760" s="59"/>
      <c r="D760" s="59"/>
      <c r="E760" s="60"/>
      <c r="F760" s="59"/>
      <c r="G760" s="59"/>
      <c r="H760" s="59"/>
      <c r="I760" s="59"/>
      <c r="J760" s="1"/>
      <c r="K760" s="248"/>
      <c r="L760" s="1"/>
    </row>
    <row r="761" spans="2:12" ht="15.75" customHeight="1" x14ac:dyDescent="0.25">
      <c r="B761" s="59"/>
      <c r="C761" s="59"/>
      <c r="D761" s="59"/>
      <c r="E761" s="60"/>
      <c r="F761" s="59"/>
      <c r="G761" s="59"/>
      <c r="H761" s="59"/>
      <c r="I761" s="59"/>
      <c r="J761" s="1"/>
      <c r="K761" s="248"/>
      <c r="L761" s="1"/>
    </row>
    <row r="762" spans="2:12" ht="15.75" customHeight="1" x14ac:dyDescent="0.25">
      <c r="B762" s="59"/>
      <c r="C762" s="59"/>
      <c r="D762" s="59"/>
      <c r="E762" s="60"/>
      <c r="F762" s="59"/>
      <c r="G762" s="59"/>
      <c r="H762" s="59"/>
      <c r="I762" s="59"/>
      <c r="J762" s="1"/>
      <c r="K762" s="248"/>
      <c r="L762" s="1"/>
    </row>
    <row r="763" spans="2:12" ht="15.75" customHeight="1" x14ac:dyDescent="0.25">
      <c r="B763" s="59"/>
      <c r="C763" s="59"/>
      <c r="D763" s="59"/>
      <c r="E763" s="60"/>
      <c r="F763" s="59"/>
      <c r="G763" s="59"/>
      <c r="H763" s="59"/>
      <c r="I763" s="59"/>
      <c r="J763" s="1"/>
      <c r="K763" s="248"/>
      <c r="L763" s="1"/>
    </row>
    <row r="764" spans="2:12" ht="15.75" customHeight="1" x14ac:dyDescent="0.25">
      <c r="B764" s="59"/>
      <c r="C764" s="59"/>
      <c r="D764" s="59"/>
      <c r="E764" s="60"/>
      <c r="F764" s="59"/>
      <c r="G764" s="59"/>
      <c r="H764" s="59"/>
      <c r="I764" s="59"/>
      <c r="J764" s="1"/>
      <c r="K764" s="248"/>
      <c r="L764" s="1"/>
    </row>
    <row r="765" spans="2:12" ht="15.75" customHeight="1" x14ac:dyDescent="0.25">
      <c r="B765" s="59"/>
      <c r="C765" s="59"/>
      <c r="D765" s="59"/>
      <c r="E765" s="60"/>
      <c r="F765" s="59"/>
      <c r="G765" s="59"/>
      <c r="H765" s="59"/>
      <c r="I765" s="59"/>
      <c r="J765" s="1"/>
      <c r="K765" s="248"/>
      <c r="L765" s="1"/>
    </row>
    <row r="766" spans="2:12" ht="15.75" customHeight="1" x14ac:dyDescent="0.25">
      <c r="B766" s="59"/>
      <c r="C766" s="59"/>
      <c r="D766" s="59"/>
      <c r="E766" s="60"/>
      <c r="F766" s="59"/>
      <c r="G766" s="59"/>
      <c r="H766" s="59"/>
      <c r="I766" s="59"/>
      <c r="J766" s="1"/>
      <c r="K766" s="248"/>
      <c r="L766" s="1"/>
    </row>
    <row r="767" spans="2:12" ht="15.75" customHeight="1" x14ac:dyDescent="0.25">
      <c r="B767" s="59"/>
      <c r="C767" s="59"/>
      <c r="D767" s="59"/>
      <c r="E767" s="60"/>
      <c r="F767" s="59"/>
      <c r="G767" s="59"/>
      <c r="H767" s="59"/>
      <c r="I767" s="59"/>
      <c r="J767" s="1"/>
      <c r="K767" s="248"/>
      <c r="L767" s="1"/>
    </row>
    <row r="768" spans="2:12" ht="15.75" customHeight="1" x14ac:dyDescent="0.25">
      <c r="B768" s="59"/>
      <c r="C768" s="59"/>
      <c r="D768" s="59"/>
      <c r="E768" s="60"/>
      <c r="F768" s="59"/>
      <c r="G768" s="59"/>
      <c r="H768" s="59"/>
      <c r="I768" s="59"/>
      <c r="J768" s="1"/>
      <c r="K768" s="248"/>
      <c r="L768" s="1"/>
    </row>
    <row r="769" spans="2:12" ht="15.75" customHeight="1" x14ac:dyDescent="0.25">
      <c r="B769" s="59"/>
      <c r="C769" s="59"/>
      <c r="D769" s="59"/>
      <c r="E769" s="60"/>
      <c r="F769" s="59"/>
      <c r="G769" s="59"/>
      <c r="H769" s="59"/>
      <c r="I769" s="59"/>
      <c r="J769" s="1"/>
      <c r="K769" s="248"/>
      <c r="L769" s="1"/>
    </row>
    <row r="770" spans="2:12" ht="15.75" customHeight="1" x14ac:dyDescent="0.25">
      <c r="B770" s="59"/>
      <c r="C770" s="59"/>
      <c r="D770" s="59"/>
      <c r="E770" s="60"/>
      <c r="F770" s="59"/>
      <c r="G770" s="59"/>
      <c r="H770" s="59"/>
      <c r="I770" s="59"/>
      <c r="J770" s="1"/>
      <c r="K770" s="248"/>
      <c r="L770" s="1"/>
    </row>
    <row r="771" spans="2:12" ht="15.75" customHeight="1" x14ac:dyDescent="0.25">
      <c r="B771" s="59"/>
      <c r="C771" s="59"/>
      <c r="D771" s="59"/>
      <c r="E771" s="60"/>
      <c r="F771" s="59"/>
      <c r="G771" s="59"/>
      <c r="H771" s="59"/>
      <c r="I771" s="59"/>
      <c r="J771" s="1"/>
      <c r="K771" s="248"/>
      <c r="L771" s="1"/>
    </row>
    <row r="772" spans="2:12" ht="15.75" customHeight="1" x14ac:dyDescent="0.25">
      <c r="B772" s="59"/>
      <c r="C772" s="59"/>
      <c r="D772" s="59"/>
      <c r="E772" s="60"/>
      <c r="F772" s="59"/>
      <c r="G772" s="59"/>
      <c r="H772" s="59"/>
      <c r="I772" s="59"/>
      <c r="J772" s="1"/>
      <c r="K772" s="248"/>
      <c r="L772" s="1"/>
    </row>
    <row r="773" spans="2:12" ht="15.75" customHeight="1" x14ac:dyDescent="0.25">
      <c r="B773" s="59"/>
      <c r="C773" s="59"/>
      <c r="D773" s="59"/>
      <c r="E773" s="60"/>
      <c r="F773" s="59"/>
      <c r="G773" s="59"/>
      <c r="H773" s="59"/>
      <c r="I773" s="59"/>
      <c r="J773" s="1"/>
      <c r="K773" s="248"/>
      <c r="L773" s="1"/>
    </row>
    <row r="774" spans="2:12" ht="15.75" customHeight="1" x14ac:dyDescent="0.25">
      <c r="B774" s="59"/>
      <c r="C774" s="59"/>
      <c r="D774" s="59"/>
      <c r="E774" s="60"/>
      <c r="F774" s="59"/>
      <c r="G774" s="59"/>
      <c r="H774" s="59"/>
      <c r="I774" s="59"/>
      <c r="J774" s="1"/>
      <c r="K774" s="248"/>
      <c r="L774" s="1"/>
    </row>
    <row r="775" spans="2:12" ht="15.75" customHeight="1" x14ac:dyDescent="0.25">
      <c r="B775" s="59"/>
      <c r="C775" s="59"/>
      <c r="D775" s="59"/>
      <c r="E775" s="60"/>
      <c r="F775" s="59"/>
      <c r="G775" s="59"/>
      <c r="H775" s="59"/>
      <c r="I775" s="59"/>
      <c r="J775" s="1"/>
      <c r="K775" s="248"/>
      <c r="L775" s="1"/>
    </row>
    <row r="776" spans="2:12" ht="15.75" customHeight="1" x14ac:dyDescent="0.25">
      <c r="B776" s="59"/>
      <c r="C776" s="59"/>
      <c r="D776" s="59"/>
      <c r="E776" s="60"/>
      <c r="F776" s="59"/>
      <c r="G776" s="59"/>
      <c r="H776" s="59"/>
      <c r="I776" s="59"/>
      <c r="J776" s="1"/>
      <c r="K776" s="248"/>
      <c r="L776" s="1"/>
    </row>
    <row r="777" spans="2:12" ht="15.75" customHeight="1" x14ac:dyDescent="0.25">
      <c r="B777" s="59"/>
      <c r="C777" s="59"/>
      <c r="D777" s="59"/>
      <c r="E777" s="60"/>
      <c r="F777" s="59"/>
      <c r="G777" s="59"/>
      <c r="H777" s="59"/>
      <c r="I777" s="59"/>
      <c r="J777" s="1"/>
      <c r="K777" s="248"/>
      <c r="L777" s="1"/>
    </row>
    <row r="778" spans="2:12" ht="15.75" customHeight="1" x14ac:dyDescent="0.25">
      <c r="B778" s="59"/>
      <c r="C778" s="59"/>
      <c r="D778" s="59"/>
      <c r="E778" s="60"/>
      <c r="F778" s="59"/>
      <c r="G778" s="59"/>
      <c r="H778" s="59"/>
      <c r="I778" s="59"/>
      <c r="J778" s="1"/>
      <c r="K778" s="248"/>
      <c r="L778" s="1"/>
    </row>
    <row r="779" spans="2:12" ht="15.75" customHeight="1" x14ac:dyDescent="0.25">
      <c r="B779" s="59"/>
      <c r="C779" s="59"/>
      <c r="D779" s="59"/>
      <c r="E779" s="60"/>
      <c r="F779" s="59"/>
      <c r="G779" s="59"/>
      <c r="H779" s="59"/>
      <c r="I779" s="59"/>
      <c r="J779" s="1"/>
      <c r="K779" s="248"/>
      <c r="L779" s="1"/>
    </row>
    <row r="780" spans="2:12" ht="15.75" customHeight="1" x14ac:dyDescent="0.25">
      <c r="B780" s="59"/>
      <c r="C780" s="59"/>
      <c r="D780" s="59"/>
      <c r="E780" s="60"/>
      <c r="F780" s="59"/>
      <c r="G780" s="59"/>
      <c r="H780" s="59"/>
      <c r="I780" s="59"/>
      <c r="J780" s="1"/>
      <c r="K780" s="248"/>
      <c r="L780" s="1"/>
    </row>
    <row r="781" spans="2:12" ht="15.75" customHeight="1" x14ac:dyDescent="0.25">
      <c r="B781" s="59"/>
      <c r="C781" s="59"/>
      <c r="D781" s="59"/>
      <c r="E781" s="60"/>
      <c r="F781" s="59"/>
      <c r="G781" s="59"/>
      <c r="H781" s="59"/>
      <c r="I781" s="59"/>
      <c r="J781" s="1"/>
      <c r="K781" s="248"/>
      <c r="L781" s="1"/>
    </row>
    <row r="782" spans="2:12" ht="15.75" customHeight="1" x14ac:dyDescent="0.25">
      <c r="B782" s="59"/>
      <c r="C782" s="59"/>
      <c r="D782" s="59"/>
      <c r="E782" s="60"/>
      <c r="F782" s="59"/>
      <c r="G782" s="59"/>
      <c r="H782" s="59"/>
      <c r="I782" s="59"/>
      <c r="J782" s="1"/>
      <c r="K782" s="248"/>
      <c r="L782" s="1"/>
    </row>
    <row r="783" spans="2:12" ht="15.75" customHeight="1" x14ac:dyDescent="0.25">
      <c r="B783" s="59"/>
      <c r="C783" s="59"/>
      <c r="D783" s="59"/>
      <c r="E783" s="60"/>
      <c r="F783" s="59"/>
      <c r="G783" s="59"/>
      <c r="H783" s="59"/>
      <c r="I783" s="59"/>
      <c r="J783" s="1"/>
      <c r="K783" s="248"/>
      <c r="L783" s="1"/>
    </row>
    <row r="784" spans="2:12" ht="15.75" customHeight="1" x14ac:dyDescent="0.25">
      <c r="B784" s="59"/>
      <c r="C784" s="59"/>
      <c r="D784" s="59"/>
      <c r="E784" s="60"/>
      <c r="F784" s="59"/>
      <c r="G784" s="59"/>
      <c r="H784" s="59"/>
      <c r="I784" s="59"/>
      <c r="J784" s="1"/>
      <c r="K784" s="248"/>
      <c r="L784" s="1"/>
    </row>
    <row r="785" spans="2:12" ht="15.75" customHeight="1" x14ac:dyDescent="0.25">
      <c r="B785" s="59"/>
      <c r="C785" s="59"/>
      <c r="D785" s="59"/>
      <c r="E785" s="60"/>
      <c r="F785" s="59"/>
      <c r="G785" s="59"/>
      <c r="H785" s="59"/>
      <c r="I785" s="59"/>
      <c r="J785" s="1"/>
      <c r="K785" s="248"/>
      <c r="L785" s="1"/>
    </row>
    <row r="786" spans="2:12" ht="15.75" customHeight="1" x14ac:dyDescent="0.25">
      <c r="B786" s="59"/>
      <c r="C786" s="59"/>
      <c r="D786" s="59"/>
      <c r="E786" s="60"/>
      <c r="F786" s="59"/>
      <c r="G786" s="59"/>
      <c r="H786" s="59"/>
      <c r="I786" s="59"/>
      <c r="J786" s="1"/>
      <c r="K786" s="248"/>
      <c r="L786" s="1"/>
    </row>
    <row r="787" spans="2:12" ht="15.75" customHeight="1" x14ac:dyDescent="0.25">
      <c r="B787" s="59"/>
      <c r="C787" s="59"/>
      <c r="D787" s="59"/>
      <c r="E787" s="60"/>
      <c r="F787" s="59"/>
      <c r="G787" s="59"/>
      <c r="H787" s="59"/>
      <c r="I787" s="59"/>
      <c r="J787" s="1"/>
      <c r="K787" s="248"/>
      <c r="L787" s="1"/>
    </row>
    <row r="788" spans="2:12" ht="15.75" customHeight="1" x14ac:dyDescent="0.25">
      <c r="B788" s="59"/>
      <c r="C788" s="59"/>
      <c r="D788" s="59"/>
      <c r="E788" s="60"/>
      <c r="F788" s="59"/>
      <c r="G788" s="59"/>
      <c r="H788" s="59"/>
      <c r="I788" s="59"/>
      <c r="J788" s="1"/>
      <c r="K788" s="248"/>
      <c r="L788" s="1"/>
    </row>
    <row r="789" spans="2:12" ht="15.75" customHeight="1" x14ac:dyDescent="0.25">
      <c r="B789" s="59"/>
      <c r="C789" s="59"/>
      <c r="D789" s="59"/>
      <c r="E789" s="60"/>
      <c r="F789" s="59"/>
      <c r="G789" s="59"/>
      <c r="H789" s="59"/>
      <c r="I789" s="59"/>
      <c r="J789" s="1"/>
      <c r="K789" s="248"/>
      <c r="L789" s="1"/>
    </row>
    <row r="790" spans="2:12" ht="15.75" customHeight="1" x14ac:dyDescent="0.25">
      <c r="B790" s="59"/>
      <c r="C790" s="59"/>
      <c r="D790" s="59"/>
      <c r="E790" s="60"/>
      <c r="F790" s="59"/>
      <c r="G790" s="59"/>
      <c r="H790" s="59"/>
      <c r="I790" s="59"/>
      <c r="J790" s="1"/>
      <c r="K790" s="248"/>
      <c r="L790" s="1"/>
    </row>
    <row r="791" spans="2:12" ht="15.75" customHeight="1" x14ac:dyDescent="0.25">
      <c r="B791" s="59"/>
      <c r="C791" s="59"/>
      <c r="D791" s="59"/>
      <c r="E791" s="60"/>
      <c r="F791" s="59"/>
      <c r="G791" s="59"/>
      <c r="H791" s="59"/>
      <c r="I791" s="59"/>
      <c r="J791" s="1"/>
      <c r="K791" s="248"/>
      <c r="L791" s="1"/>
    </row>
    <row r="792" spans="2:12" ht="15.75" customHeight="1" x14ac:dyDescent="0.25">
      <c r="B792" s="59"/>
      <c r="C792" s="59"/>
      <c r="D792" s="59"/>
      <c r="E792" s="60"/>
      <c r="F792" s="59"/>
      <c r="G792" s="59"/>
      <c r="H792" s="59"/>
      <c r="I792" s="59"/>
      <c r="J792" s="1"/>
      <c r="K792" s="248"/>
      <c r="L792" s="1"/>
    </row>
    <row r="793" spans="2:12" ht="15.75" customHeight="1" x14ac:dyDescent="0.25">
      <c r="B793" s="59"/>
      <c r="C793" s="59"/>
      <c r="D793" s="59"/>
      <c r="E793" s="60"/>
      <c r="F793" s="59"/>
      <c r="G793" s="59"/>
      <c r="H793" s="59"/>
      <c r="I793" s="59"/>
      <c r="J793" s="1"/>
      <c r="K793" s="248"/>
      <c r="L793" s="1"/>
    </row>
    <row r="794" spans="2:12" ht="15.75" customHeight="1" x14ac:dyDescent="0.25">
      <c r="B794" s="59"/>
      <c r="C794" s="59"/>
      <c r="D794" s="59"/>
      <c r="E794" s="60"/>
      <c r="F794" s="59"/>
      <c r="G794" s="59"/>
      <c r="H794" s="59"/>
      <c r="I794" s="59"/>
      <c r="J794" s="1"/>
      <c r="K794" s="248"/>
      <c r="L794" s="1"/>
    </row>
    <row r="795" spans="2:12" ht="15.75" customHeight="1" x14ac:dyDescent="0.25">
      <c r="B795" s="59"/>
      <c r="C795" s="59"/>
      <c r="D795" s="59"/>
      <c r="E795" s="60"/>
      <c r="F795" s="59"/>
      <c r="G795" s="59"/>
      <c r="H795" s="59"/>
      <c r="I795" s="59"/>
      <c r="J795" s="1"/>
      <c r="K795" s="248"/>
      <c r="L795" s="1"/>
    </row>
    <row r="796" spans="2:12" ht="15.75" customHeight="1" x14ac:dyDescent="0.25">
      <c r="B796" s="59"/>
      <c r="C796" s="59"/>
      <c r="D796" s="59"/>
      <c r="E796" s="60"/>
      <c r="F796" s="59"/>
      <c r="G796" s="59"/>
      <c r="H796" s="59"/>
      <c r="I796" s="59"/>
      <c r="J796" s="1"/>
      <c r="K796" s="248"/>
      <c r="L796" s="1"/>
    </row>
    <row r="797" spans="2:12" ht="15.75" customHeight="1" x14ac:dyDescent="0.25">
      <c r="B797" s="59"/>
      <c r="C797" s="59"/>
      <c r="D797" s="59"/>
      <c r="E797" s="60"/>
      <c r="F797" s="59"/>
      <c r="G797" s="59"/>
      <c r="H797" s="59"/>
      <c r="I797" s="59"/>
      <c r="J797" s="1"/>
      <c r="K797" s="248"/>
      <c r="L797" s="1"/>
    </row>
    <row r="798" spans="2:12" ht="15.75" customHeight="1" x14ac:dyDescent="0.25">
      <c r="B798" s="59"/>
      <c r="C798" s="59"/>
      <c r="D798" s="59"/>
      <c r="E798" s="60"/>
      <c r="F798" s="59"/>
      <c r="G798" s="59"/>
      <c r="H798" s="59"/>
      <c r="I798" s="59"/>
      <c r="J798" s="1"/>
      <c r="K798" s="248"/>
      <c r="L798" s="1"/>
    </row>
    <row r="799" spans="2:12" ht="15.75" customHeight="1" x14ac:dyDescent="0.25">
      <c r="B799" s="59"/>
      <c r="C799" s="59"/>
      <c r="D799" s="59"/>
      <c r="E799" s="60"/>
      <c r="F799" s="59"/>
      <c r="G799" s="59"/>
      <c r="H799" s="59"/>
      <c r="I799" s="59"/>
      <c r="J799" s="1"/>
      <c r="K799" s="248"/>
      <c r="L799" s="1"/>
    </row>
    <row r="800" spans="2:12" ht="15.75" customHeight="1" x14ac:dyDescent="0.25">
      <c r="B800" s="59"/>
      <c r="C800" s="59"/>
      <c r="D800" s="59"/>
      <c r="E800" s="60"/>
      <c r="F800" s="59"/>
      <c r="G800" s="59"/>
      <c r="H800" s="59"/>
      <c r="I800" s="59"/>
      <c r="J800" s="1"/>
      <c r="K800" s="248"/>
      <c r="L800" s="1"/>
    </row>
    <row r="801" spans="2:12" ht="15.75" customHeight="1" x14ac:dyDescent="0.25">
      <c r="B801" s="59"/>
      <c r="C801" s="59"/>
      <c r="D801" s="59"/>
      <c r="E801" s="60"/>
      <c r="F801" s="59"/>
      <c r="G801" s="59"/>
      <c r="H801" s="59"/>
      <c r="I801" s="59"/>
      <c r="J801" s="1"/>
      <c r="K801" s="248"/>
      <c r="L801" s="1"/>
    </row>
    <row r="802" spans="2:12" ht="15.75" customHeight="1" x14ac:dyDescent="0.25">
      <c r="B802" s="59"/>
      <c r="C802" s="59"/>
      <c r="D802" s="59"/>
      <c r="E802" s="60"/>
      <c r="F802" s="59"/>
      <c r="G802" s="59"/>
      <c r="H802" s="59"/>
      <c r="I802" s="59"/>
      <c r="J802" s="1"/>
      <c r="K802" s="248"/>
      <c r="L802" s="1"/>
    </row>
    <row r="803" spans="2:12" ht="15.75" customHeight="1" x14ac:dyDescent="0.25">
      <c r="B803" s="59"/>
      <c r="C803" s="59"/>
      <c r="D803" s="59"/>
      <c r="E803" s="60"/>
      <c r="F803" s="59"/>
      <c r="G803" s="59"/>
      <c r="H803" s="59"/>
      <c r="I803" s="59"/>
      <c r="J803" s="1"/>
      <c r="K803" s="248"/>
      <c r="L803" s="1"/>
    </row>
    <row r="804" spans="2:12" ht="15.75" customHeight="1" x14ac:dyDescent="0.25">
      <c r="B804" s="59"/>
      <c r="C804" s="59"/>
      <c r="D804" s="59"/>
      <c r="E804" s="60"/>
      <c r="F804" s="59"/>
      <c r="G804" s="59"/>
      <c r="H804" s="59"/>
      <c r="I804" s="59"/>
      <c r="J804" s="1"/>
      <c r="K804" s="248"/>
      <c r="L804" s="1"/>
    </row>
    <row r="805" spans="2:12" ht="15.75" customHeight="1" x14ac:dyDescent="0.25">
      <c r="B805" s="59"/>
      <c r="C805" s="59"/>
      <c r="D805" s="59"/>
      <c r="E805" s="60"/>
      <c r="F805" s="59"/>
      <c r="G805" s="59"/>
      <c r="H805" s="59"/>
      <c r="I805" s="59"/>
      <c r="J805" s="1"/>
      <c r="K805" s="248"/>
      <c r="L805" s="1"/>
    </row>
    <row r="806" spans="2:12" ht="15.75" customHeight="1" x14ac:dyDescent="0.25">
      <c r="B806" s="59"/>
      <c r="C806" s="59"/>
      <c r="D806" s="59"/>
      <c r="E806" s="60"/>
      <c r="F806" s="59"/>
      <c r="G806" s="59"/>
      <c r="H806" s="59"/>
      <c r="I806" s="59"/>
      <c r="J806" s="1"/>
      <c r="K806" s="248"/>
      <c r="L806" s="1"/>
    </row>
    <row r="807" spans="2:12" ht="15.75" customHeight="1" x14ac:dyDescent="0.25">
      <c r="B807" s="59"/>
      <c r="C807" s="59"/>
      <c r="D807" s="59"/>
      <c r="E807" s="60"/>
      <c r="F807" s="59"/>
      <c r="G807" s="59"/>
      <c r="H807" s="59"/>
      <c r="I807" s="59"/>
      <c r="J807" s="1"/>
      <c r="K807" s="248"/>
      <c r="L807" s="1"/>
    </row>
    <row r="808" spans="2:12" ht="15.75" customHeight="1" x14ac:dyDescent="0.25">
      <c r="B808" s="59"/>
      <c r="C808" s="59"/>
      <c r="D808" s="59"/>
      <c r="E808" s="60"/>
      <c r="F808" s="59"/>
      <c r="G808" s="59"/>
      <c r="H808" s="59"/>
      <c r="I808" s="59"/>
      <c r="J808" s="1"/>
      <c r="K808" s="248"/>
      <c r="L808" s="1"/>
    </row>
    <row r="809" spans="2:12" ht="15.75" customHeight="1" x14ac:dyDescent="0.25">
      <c r="B809" s="59"/>
      <c r="C809" s="59"/>
      <c r="D809" s="59"/>
      <c r="E809" s="60"/>
      <c r="F809" s="59"/>
      <c r="G809" s="59"/>
      <c r="H809" s="59"/>
      <c r="I809" s="59"/>
      <c r="J809" s="1"/>
      <c r="K809" s="248"/>
      <c r="L809" s="1"/>
    </row>
    <row r="810" spans="2:12" ht="15.75" customHeight="1" x14ac:dyDescent="0.25">
      <c r="B810" s="59"/>
      <c r="C810" s="59"/>
      <c r="D810" s="59"/>
      <c r="E810" s="60"/>
      <c r="F810" s="59"/>
      <c r="G810" s="59"/>
      <c r="H810" s="59"/>
      <c r="I810" s="59"/>
      <c r="J810" s="1"/>
      <c r="K810" s="248"/>
      <c r="L810" s="1"/>
    </row>
    <row r="811" spans="2:12" ht="15.75" customHeight="1" x14ac:dyDescent="0.25">
      <c r="B811" s="59"/>
      <c r="C811" s="59"/>
      <c r="D811" s="59"/>
      <c r="E811" s="60"/>
      <c r="F811" s="59"/>
      <c r="G811" s="59"/>
      <c r="H811" s="59"/>
      <c r="I811" s="59"/>
      <c r="J811" s="1"/>
      <c r="K811" s="248"/>
      <c r="L811" s="1"/>
    </row>
    <row r="812" spans="2:12" ht="15.75" customHeight="1" x14ac:dyDescent="0.25">
      <c r="B812" s="59"/>
      <c r="C812" s="59"/>
      <c r="D812" s="59"/>
      <c r="E812" s="60"/>
      <c r="F812" s="59"/>
      <c r="G812" s="59"/>
      <c r="H812" s="59"/>
      <c r="I812" s="59"/>
      <c r="J812" s="1"/>
      <c r="K812" s="248"/>
      <c r="L812" s="1"/>
    </row>
    <row r="813" spans="2:12" ht="15.75" customHeight="1" x14ac:dyDescent="0.25">
      <c r="B813" s="59"/>
      <c r="C813" s="59"/>
      <c r="D813" s="59"/>
      <c r="E813" s="60"/>
      <c r="F813" s="59"/>
      <c r="G813" s="59"/>
      <c r="H813" s="59"/>
      <c r="I813" s="59"/>
      <c r="J813" s="1"/>
      <c r="K813" s="248"/>
      <c r="L813" s="1"/>
    </row>
    <row r="814" spans="2:12" ht="15.75" customHeight="1" x14ac:dyDescent="0.25">
      <c r="B814" s="59"/>
      <c r="C814" s="59"/>
      <c r="D814" s="59"/>
      <c r="E814" s="60"/>
      <c r="F814" s="59"/>
      <c r="G814" s="59"/>
      <c r="H814" s="59"/>
      <c r="I814" s="59"/>
      <c r="J814" s="1"/>
      <c r="K814" s="248"/>
      <c r="L814" s="1"/>
    </row>
    <row r="815" spans="2:12" ht="15.75" customHeight="1" x14ac:dyDescent="0.25">
      <c r="B815" s="59"/>
      <c r="C815" s="59"/>
      <c r="D815" s="59"/>
      <c r="E815" s="60"/>
      <c r="F815" s="59"/>
      <c r="G815" s="59"/>
      <c r="H815" s="59"/>
      <c r="I815" s="59"/>
      <c r="J815" s="1"/>
      <c r="K815" s="248"/>
      <c r="L815" s="1"/>
    </row>
    <row r="816" spans="2:12" ht="15.75" customHeight="1" x14ac:dyDescent="0.25">
      <c r="B816" s="59"/>
      <c r="C816" s="59"/>
      <c r="D816" s="59"/>
      <c r="E816" s="60"/>
      <c r="F816" s="59"/>
      <c r="G816" s="59"/>
      <c r="H816" s="59"/>
      <c r="I816" s="59"/>
      <c r="J816" s="1"/>
      <c r="K816" s="248"/>
      <c r="L816" s="1"/>
    </row>
    <row r="817" spans="2:12" ht="15.75" customHeight="1" x14ac:dyDescent="0.25">
      <c r="B817" s="59"/>
      <c r="C817" s="59"/>
      <c r="D817" s="59"/>
      <c r="E817" s="60"/>
      <c r="F817" s="59"/>
      <c r="G817" s="59"/>
      <c r="H817" s="59"/>
      <c r="I817" s="59"/>
      <c r="J817" s="1"/>
      <c r="K817" s="248"/>
      <c r="L817" s="1"/>
    </row>
    <row r="818" spans="2:12" ht="15.75" customHeight="1" x14ac:dyDescent="0.25">
      <c r="B818" s="59"/>
      <c r="C818" s="59"/>
      <c r="D818" s="59"/>
      <c r="E818" s="60"/>
      <c r="F818" s="59"/>
      <c r="G818" s="59"/>
      <c r="H818" s="59"/>
      <c r="I818" s="59"/>
      <c r="J818" s="1"/>
      <c r="K818" s="248"/>
      <c r="L818" s="1"/>
    </row>
    <row r="819" spans="2:12" ht="15.75" customHeight="1" x14ac:dyDescent="0.25">
      <c r="B819" s="59"/>
      <c r="C819" s="59"/>
      <c r="D819" s="59"/>
      <c r="E819" s="60"/>
      <c r="F819" s="59"/>
      <c r="G819" s="59"/>
      <c r="H819" s="59"/>
      <c r="I819" s="59"/>
      <c r="J819" s="1"/>
      <c r="K819" s="248"/>
      <c r="L819" s="1"/>
    </row>
    <row r="820" spans="2:12" ht="15.75" customHeight="1" x14ac:dyDescent="0.25">
      <c r="B820" s="59"/>
      <c r="C820" s="59"/>
      <c r="D820" s="59"/>
      <c r="E820" s="60"/>
      <c r="F820" s="59"/>
      <c r="G820" s="59"/>
      <c r="H820" s="59"/>
      <c r="I820" s="59"/>
      <c r="J820" s="1"/>
      <c r="K820" s="248"/>
      <c r="L820" s="1"/>
    </row>
    <row r="821" spans="2:12" ht="15.75" customHeight="1" x14ac:dyDescent="0.25">
      <c r="B821" s="59"/>
      <c r="C821" s="59"/>
      <c r="D821" s="59"/>
      <c r="E821" s="60"/>
      <c r="F821" s="59"/>
      <c r="G821" s="59"/>
      <c r="H821" s="59"/>
      <c r="I821" s="59"/>
      <c r="J821" s="1"/>
      <c r="K821" s="248"/>
      <c r="L821" s="1"/>
    </row>
    <row r="822" spans="2:12" ht="15.75" customHeight="1" x14ac:dyDescent="0.25">
      <c r="B822" s="59"/>
      <c r="C822" s="59"/>
      <c r="D822" s="59"/>
      <c r="E822" s="60"/>
      <c r="F822" s="59"/>
      <c r="G822" s="59"/>
      <c r="H822" s="59"/>
      <c r="I822" s="59"/>
      <c r="J822" s="1"/>
      <c r="K822" s="248"/>
      <c r="L822" s="1"/>
    </row>
    <row r="823" spans="2:12" ht="15.75" customHeight="1" x14ac:dyDescent="0.25">
      <c r="B823" s="59"/>
      <c r="C823" s="59"/>
      <c r="D823" s="59"/>
      <c r="E823" s="60"/>
      <c r="F823" s="59"/>
      <c r="G823" s="59"/>
      <c r="H823" s="59"/>
      <c r="I823" s="59"/>
      <c r="J823" s="1"/>
      <c r="K823" s="248"/>
      <c r="L823" s="1"/>
    </row>
    <row r="824" spans="2:12" ht="15.75" customHeight="1" x14ac:dyDescent="0.25">
      <c r="B824" s="59"/>
      <c r="C824" s="59"/>
      <c r="D824" s="59"/>
      <c r="E824" s="60"/>
      <c r="F824" s="59"/>
      <c r="G824" s="59"/>
      <c r="H824" s="59"/>
      <c r="I824" s="59"/>
      <c r="J824" s="1"/>
      <c r="K824" s="248"/>
      <c r="L824" s="1"/>
    </row>
    <row r="825" spans="2:12" ht="15.75" customHeight="1" x14ac:dyDescent="0.25">
      <c r="B825" s="59"/>
      <c r="C825" s="59"/>
      <c r="D825" s="59"/>
      <c r="E825" s="60"/>
      <c r="F825" s="59"/>
      <c r="G825" s="59"/>
      <c r="H825" s="59"/>
      <c r="I825" s="59"/>
      <c r="J825" s="1"/>
      <c r="K825" s="248"/>
      <c r="L825" s="1"/>
    </row>
    <row r="826" spans="2:12" ht="15.75" customHeight="1" x14ac:dyDescent="0.25">
      <c r="B826" s="59"/>
      <c r="C826" s="59"/>
      <c r="D826" s="59"/>
      <c r="E826" s="60"/>
      <c r="F826" s="59"/>
      <c r="G826" s="59"/>
      <c r="H826" s="59"/>
      <c r="I826" s="59"/>
      <c r="J826" s="1"/>
      <c r="K826" s="248"/>
      <c r="L826" s="1"/>
    </row>
    <row r="827" spans="2:12" ht="15.75" customHeight="1" x14ac:dyDescent="0.25">
      <c r="B827" s="59"/>
      <c r="C827" s="59"/>
      <c r="D827" s="59"/>
      <c r="E827" s="60"/>
      <c r="F827" s="59"/>
      <c r="G827" s="59"/>
      <c r="H827" s="59"/>
      <c r="I827" s="59"/>
      <c r="J827" s="1"/>
      <c r="K827" s="248"/>
      <c r="L827" s="1"/>
    </row>
    <row r="828" spans="2:12" ht="15.75" customHeight="1" x14ac:dyDescent="0.25">
      <c r="B828" s="59"/>
      <c r="C828" s="59"/>
      <c r="D828" s="59"/>
      <c r="E828" s="60"/>
      <c r="F828" s="59"/>
      <c r="G828" s="59"/>
      <c r="H828" s="59"/>
      <c r="I828" s="59"/>
      <c r="J828" s="1"/>
      <c r="K828" s="248"/>
      <c r="L828" s="1"/>
    </row>
    <row r="829" spans="2:12" ht="15.75" customHeight="1" x14ac:dyDescent="0.25">
      <c r="B829" s="59"/>
      <c r="C829" s="59"/>
      <c r="D829" s="59"/>
      <c r="E829" s="60"/>
      <c r="F829" s="59"/>
      <c r="G829" s="59"/>
      <c r="H829" s="59"/>
      <c r="I829" s="59"/>
      <c r="J829" s="1"/>
      <c r="K829" s="248"/>
      <c r="L829" s="1"/>
    </row>
    <row r="830" spans="2:12" ht="15.75" customHeight="1" x14ac:dyDescent="0.25">
      <c r="B830" s="59"/>
      <c r="C830" s="59"/>
      <c r="D830" s="59"/>
      <c r="E830" s="60"/>
      <c r="F830" s="59"/>
      <c r="G830" s="59"/>
      <c r="H830" s="59"/>
      <c r="I830" s="59"/>
      <c r="J830" s="1"/>
      <c r="K830" s="248"/>
      <c r="L830" s="1"/>
    </row>
    <row r="831" spans="2:12" ht="15.75" customHeight="1" x14ac:dyDescent="0.25">
      <c r="B831" s="59"/>
      <c r="C831" s="59"/>
      <c r="D831" s="59"/>
      <c r="E831" s="60"/>
      <c r="F831" s="59"/>
      <c r="G831" s="59"/>
      <c r="H831" s="59"/>
      <c r="I831" s="59"/>
      <c r="J831" s="1"/>
      <c r="K831" s="248"/>
      <c r="L831" s="1"/>
    </row>
    <row r="832" spans="2:12" ht="15.75" customHeight="1" x14ac:dyDescent="0.25">
      <c r="B832" s="59"/>
      <c r="C832" s="59"/>
      <c r="D832" s="59"/>
      <c r="E832" s="60"/>
      <c r="F832" s="59"/>
      <c r="G832" s="59"/>
      <c r="H832" s="59"/>
      <c r="I832" s="59"/>
      <c r="J832" s="1"/>
      <c r="K832" s="248"/>
      <c r="L832" s="1"/>
    </row>
    <row r="833" spans="2:12" ht="15.75" customHeight="1" x14ac:dyDescent="0.25">
      <c r="B833" s="59"/>
      <c r="C833" s="59"/>
      <c r="D833" s="59"/>
      <c r="E833" s="60"/>
      <c r="F833" s="59"/>
      <c r="G833" s="59"/>
      <c r="H833" s="59"/>
      <c r="I833" s="59"/>
      <c r="J833" s="1"/>
      <c r="K833" s="248"/>
      <c r="L833" s="1"/>
    </row>
    <row r="834" spans="2:12" ht="15.75" customHeight="1" x14ac:dyDescent="0.25">
      <c r="B834" s="59"/>
      <c r="C834" s="59"/>
      <c r="D834" s="59"/>
      <c r="E834" s="60"/>
      <c r="F834" s="59"/>
      <c r="G834" s="59"/>
      <c r="H834" s="59"/>
      <c r="I834" s="59"/>
      <c r="J834" s="1"/>
      <c r="K834" s="248"/>
      <c r="L834" s="1"/>
    </row>
    <row r="835" spans="2:12" ht="15.75" customHeight="1" x14ac:dyDescent="0.25">
      <c r="B835" s="59"/>
      <c r="C835" s="59"/>
      <c r="D835" s="59"/>
      <c r="E835" s="60"/>
      <c r="F835" s="59"/>
      <c r="G835" s="59"/>
      <c r="H835" s="59"/>
      <c r="I835" s="59"/>
      <c r="J835" s="1"/>
      <c r="K835" s="248"/>
      <c r="L835" s="1"/>
    </row>
    <row r="836" spans="2:12" ht="15.75" customHeight="1" x14ac:dyDescent="0.25">
      <c r="B836" s="59"/>
      <c r="C836" s="59"/>
      <c r="D836" s="59"/>
      <c r="E836" s="60"/>
      <c r="F836" s="59"/>
      <c r="G836" s="59"/>
      <c r="H836" s="59"/>
      <c r="I836" s="59"/>
      <c r="J836" s="1"/>
      <c r="K836" s="248"/>
      <c r="L836" s="1"/>
    </row>
    <row r="837" spans="2:12" ht="15.75" customHeight="1" x14ac:dyDescent="0.25">
      <c r="B837" s="59"/>
      <c r="C837" s="59"/>
      <c r="D837" s="59"/>
      <c r="E837" s="60"/>
      <c r="F837" s="59"/>
      <c r="G837" s="59"/>
      <c r="H837" s="59"/>
      <c r="I837" s="59"/>
      <c r="J837" s="1"/>
      <c r="K837" s="248"/>
      <c r="L837" s="1"/>
    </row>
    <row r="838" spans="2:12" ht="15.75" customHeight="1" x14ac:dyDescent="0.25">
      <c r="B838" s="59"/>
      <c r="C838" s="59"/>
      <c r="D838" s="59"/>
      <c r="E838" s="60"/>
      <c r="F838" s="59"/>
      <c r="G838" s="59"/>
      <c r="H838" s="59"/>
      <c r="I838" s="59"/>
      <c r="J838" s="1"/>
      <c r="K838" s="248"/>
      <c r="L838" s="1"/>
    </row>
    <row r="839" spans="2:12" ht="15.75" customHeight="1" x14ac:dyDescent="0.25">
      <c r="B839" s="59"/>
      <c r="C839" s="59"/>
      <c r="D839" s="59"/>
      <c r="E839" s="60"/>
      <c r="F839" s="59"/>
      <c r="G839" s="59"/>
      <c r="H839" s="59"/>
      <c r="I839" s="59"/>
      <c r="J839" s="1"/>
      <c r="K839" s="248"/>
      <c r="L839" s="1"/>
    </row>
    <row r="840" spans="2:12" ht="15.75" customHeight="1" x14ac:dyDescent="0.25">
      <c r="B840" s="59"/>
      <c r="C840" s="59"/>
      <c r="D840" s="59"/>
      <c r="E840" s="60"/>
      <c r="F840" s="59"/>
      <c r="G840" s="59"/>
      <c r="H840" s="59"/>
      <c r="I840" s="59"/>
      <c r="J840" s="1"/>
      <c r="K840" s="248"/>
      <c r="L840" s="1"/>
    </row>
    <row r="841" spans="2:12" ht="15.75" customHeight="1" x14ac:dyDescent="0.25">
      <c r="B841" s="59"/>
      <c r="C841" s="59"/>
      <c r="D841" s="59"/>
      <c r="E841" s="60"/>
      <c r="F841" s="59"/>
      <c r="G841" s="59"/>
      <c r="H841" s="59"/>
      <c r="I841" s="59"/>
      <c r="J841" s="1"/>
      <c r="K841" s="248"/>
      <c r="L841" s="1"/>
    </row>
    <row r="842" spans="2:12" ht="15.75" customHeight="1" x14ac:dyDescent="0.25">
      <c r="B842" s="59"/>
      <c r="C842" s="59"/>
      <c r="D842" s="59"/>
      <c r="E842" s="60"/>
      <c r="F842" s="59"/>
      <c r="G842" s="59"/>
      <c r="H842" s="59"/>
      <c r="I842" s="59"/>
      <c r="J842" s="1"/>
      <c r="K842" s="248"/>
      <c r="L842" s="1"/>
    </row>
    <row r="843" spans="2:12" ht="15.75" customHeight="1" x14ac:dyDescent="0.25">
      <c r="B843" s="59"/>
      <c r="C843" s="59"/>
      <c r="D843" s="59"/>
      <c r="E843" s="60"/>
      <c r="F843" s="59"/>
      <c r="G843" s="59"/>
      <c r="H843" s="59"/>
      <c r="I843" s="59"/>
      <c r="J843" s="1"/>
      <c r="K843" s="248"/>
      <c r="L843" s="1"/>
    </row>
    <row r="844" spans="2:12" ht="15.75" customHeight="1" x14ac:dyDescent="0.25">
      <c r="B844" s="59"/>
      <c r="C844" s="59"/>
      <c r="D844" s="59"/>
      <c r="E844" s="60"/>
      <c r="F844" s="59"/>
      <c r="G844" s="59"/>
      <c r="H844" s="59"/>
      <c r="I844" s="59"/>
      <c r="J844" s="1"/>
      <c r="K844" s="248"/>
      <c r="L844" s="1"/>
    </row>
    <row r="845" spans="2:12" ht="15.75" customHeight="1" x14ac:dyDescent="0.25">
      <c r="B845" s="59"/>
      <c r="C845" s="59"/>
      <c r="D845" s="59"/>
      <c r="E845" s="60"/>
      <c r="F845" s="59"/>
      <c r="G845" s="59"/>
      <c r="H845" s="59"/>
      <c r="I845" s="59"/>
      <c r="J845" s="1"/>
      <c r="K845" s="248"/>
      <c r="L845" s="1"/>
    </row>
    <row r="846" spans="2:12" ht="15.75" customHeight="1" x14ac:dyDescent="0.25">
      <c r="B846" s="59"/>
      <c r="C846" s="59"/>
      <c r="D846" s="59"/>
      <c r="E846" s="60"/>
      <c r="F846" s="59"/>
      <c r="G846" s="59"/>
      <c r="H846" s="59"/>
      <c r="I846" s="59"/>
      <c r="J846" s="1"/>
      <c r="K846" s="248"/>
      <c r="L846" s="1"/>
    </row>
    <row r="847" spans="2:12" ht="15.75" customHeight="1" x14ac:dyDescent="0.25">
      <c r="B847" s="59"/>
      <c r="C847" s="59"/>
      <c r="D847" s="59"/>
      <c r="E847" s="60"/>
      <c r="F847" s="59"/>
      <c r="G847" s="59"/>
      <c r="H847" s="59"/>
      <c r="I847" s="59"/>
      <c r="J847" s="1"/>
      <c r="K847" s="248"/>
      <c r="L847" s="1"/>
    </row>
    <row r="848" spans="2:12" ht="15.75" customHeight="1" x14ac:dyDescent="0.25">
      <c r="B848" s="59"/>
      <c r="C848" s="59"/>
      <c r="D848" s="59"/>
      <c r="E848" s="60"/>
      <c r="F848" s="59"/>
      <c r="G848" s="59"/>
      <c r="H848" s="59"/>
      <c r="I848" s="59"/>
      <c r="J848" s="1"/>
      <c r="K848" s="248"/>
      <c r="L848" s="1"/>
    </row>
    <row r="849" spans="2:12" ht="15.75" customHeight="1" x14ac:dyDescent="0.25">
      <c r="B849" s="59"/>
      <c r="C849" s="59"/>
      <c r="D849" s="59"/>
      <c r="E849" s="60"/>
      <c r="F849" s="59"/>
      <c r="G849" s="59"/>
      <c r="H849" s="59"/>
      <c r="I849" s="59"/>
      <c r="J849" s="1"/>
      <c r="K849" s="248"/>
      <c r="L849" s="1"/>
    </row>
    <row r="850" spans="2:12" ht="15.75" customHeight="1" x14ac:dyDescent="0.25">
      <c r="B850" s="59"/>
      <c r="C850" s="59"/>
      <c r="D850" s="59"/>
      <c r="E850" s="60"/>
      <c r="F850" s="59"/>
      <c r="G850" s="59"/>
      <c r="H850" s="59"/>
      <c r="I850" s="59"/>
      <c r="J850" s="1"/>
      <c r="K850" s="248"/>
      <c r="L850" s="1"/>
    </row>
    <row r="851" spans="2:12" ht="15.75" customHeight="1" x14ac:dyDescent="0.25">
      <c r="B851" s="59"/>
      <c r="C851" s="59"/>
      <c r="D851" s="59"/>
      <c r="E851" s="60"/>
      <c r="F851" s="59"/>
      <c r="G851" s="59"/>
      <c r="H851" s="59"/>
      <c r="I851" s="59"/>
      <c r="J851" s="1"/>
      <c r="K851" s="248"/>
      <c r="L851" s="1"/>
    </row>
    <row r="852" spans="2:12" ht="15.75" customHeight="1" x14ac:dyDescent="0.25">
      <c r="B852" s="59"/>
      <c r="C852" s="59"/>
      <c r="D852" s="59"/>
      <c r="E852" s="60"/>
      <c r="F852" s="59"/>
      <c r="G852" s="59"/>
      <c r="H852" s="59"/>
      <c r="I852" s="59"/>
      <c r="J852" s="1"/>
      <c r="K852" s="248"/>
      <c r="L852" s="1"/>
    </row>
    <row r="853" spans="2:12" ht="15.75" customHeight="1" x14ac:dyDescent="0.25">
      <c r="B853" s="59"/>
      <c r="C853" s="59"/>
      <c r="D853" s="59"/>
      <c r="E853" s="60"/>
      <c r="F853" s="59"/>
      <c r="G853" s="59"/>
      <c r="H853" s="59"/>
      <c r="I853" s="59"/>
      <c r="J853" s="1"/>
      <c r="K853" s="248"/>
      <c r="L853" s="1"/>
    </row>
    <row r="854" spans="2:12" ht="15.75" customHeight="1" x14ac:dyDescent="0.25">
      <c r="B854" s="59"/>
      <c r="C854" s="59"/>
      <c r="D854" s="59"/>
      <c r="E854" s="60"/>
      <c r="F854" s="59"/>
      <c r="G854" s="59"/>
      <c r="H854" s="59"/>
      <c r="I854" s="59"/>
      <c r="J854" s="1"/>
      <c r="K854" s="248"/>
      <c r="L854" s="1"/>
    </row>
    <row r="855" spans="2:12" ht="15.75" customHeight="1" x14ac:dyDescent="0.25">
      <c r="B855" s="59"/>
      <c r="C855" s="59"/>
      <c r="D855" s="59"/>
      <c r="E855" s="60"/>
      <c r="F855" s="59"/>
      <c r="G855" s="59"/>
      <c r="H855" s="59"/>
      <c r="I855" s="59"/>
      <c r="J855" s="1"/>
      <c r="K855" s="248"/>
      <c r="L855" s="1"/>
    </row>
    <row r="856" spans="2:12" ht="15.75" customHeight="1" x14ac:dyDescent="0.25">
      <c r="B856" s="59"/>
      <c r="C856" s="59"/>
      <c r="D856" s="59"/>
      <c r="E856" s="60"/>
      <c r="F856" s="59"/>
      <c r="G856" s="59"/>
      <c r="H856" s="59"/>
      <c r="I856" s="59"/>
      <c r="J856" s="1"/>
      <c r="K856" s="248"/>
      <c r="L856" s="1"/>
    </row>
    <row r="857" spans="2:12" ht="15.75" customHeight="1" x14ac:dyDescent="0.25">
      <c r="B857" s="59"/>
      <c r="C857" s="59"/>
      <c r="D857" s="59"/>
      <c r="E857" s="60"/>
      <c r="F857" s="59"/>
      <c r="G857" s="59"/>
      <c r="H857" s="59"/>
      <c r="I857" s="59"/>
      <c r="J857" s="1"/>
      <c r="K857" s="248"/>
      <c r="L857" s="1"/>
    </row>
    <row r="858" spans="2:12" ht="15.75" customHeight="1" x14ac:dyDescent="0.25">
      <c r="B858" s="59"/>
      <c r="C858" s="59"/>
      <c r="D858" s="59"/>
      <c r="E858" s="60"/>
      <c r="F858" s="59"/>
      <c r="G858" s="59"/>
      <c r="H858" s="59"/>
      <c r="I858" s="59"/>
      <c r="J858" s="1"/>
      <c r="K858" s="248"/>
      <c r="L858" s="1"/>
    </row>
    <row r="859" spans="2:12" ht="15.75" customHeight="1" x14ac:dyDescent="0.25">
      <c r="B859" s="59"/>
      <c r="C859" s="59"/>
      <c r="D859" s="59"/>
      <c r="E859" s="60"/>
      <c r="F859" s="59"/>
      <c r="G859" s="59"/>
      <c r="H859" s="59"/>
      <c r="I859" s="59"/>
      <c r="J859" s="1"/>
      <c r="K859" s="248"/>
      <c r="L859" s="1"/>
    </row>
    <row r="860" spans="2:12" ht="15.75" customHeight="1" x14ac:dyDescent="0.25">
      <c r="B860" s="59"/>
      <c r="C860" s="59"/>
      <c r="D860" s="59"/>
      <c r="E860" s="60"/>
      <c r="F860" s="59"/>
      <c r="G860" s="59"/>
      <c r="H860" s="59"/>
      <c r="I860" s="59"/>
      <c r="J860" s="1"/>
      <c r="K860" s="248"/>
      <c r="L860" s="1"/>
    </row>
    <row r="861" spans="2:12" ht="15.75" customHeight="1" x14ac:dyDescent="0.25">
      <c r="B861" s="59"/>
      <c r="C861" s="59"/>
      <c r="D861" s="59"/>
      <c r="E861" s="60"/>
      <c r="F861" s="59"/>
      <c r="G861" s="59"/>
      <c r="H861" s="59"/>
      <c r="I861" s="59"/>
      <c r="J861" s="1"/>
      <c r="K861" s="248"/>
      <c r="L861" s="1"/>
    </row>
    <row r="862" spans="2:12" ht="15.75" customHeight="1" x14ac:dyDescent="0.25">
      <c r="B862" s="59"/>
      <c r="C862" s="59"/>
      <c r="D862" s="59"/>
      <c r="E862" s="60"/>
      <c r="F862" s="59"/>
      <c r="G862" s="59"/>
      <c r="H862" s="59"/>
      <c r="I862" s="59"/>
      <c r="J862" s="1"/>
      <c r="K862" s="248"/>
      <c r="L862" s="1"/>
    </row>
    <row r="863" spans="2:12" ht="15.75" customHeight="1" x14ac:dyDescent="0.25">
      <c r="B863" s="59"/>
      <c r="C863" s="59"/>
      <c r="D863" s="59"/>
      <c r="E863" s="60"/>
      <c r="F863" s="59"/>
      <c r="G863" s="59"/>
      <c r="H863" s="59"/>
      <c r="I863" s="59"/>
      <c r="J863" s="1"/>
      <c r="K863" s="248"/>
      <c r="L863" s="1"/>
    </row>
    <row r="864" spans="2:12" ht="15.75" customHeight="1" x14ac:dyDescent="0.25">
      <c r="B864" s="59"/>
      <c r="C864" s="59"/>
      <c r="D864" s="59"/>
      <c r="E864" s="60"/>
      <c r="F864" s="59"/>
      <c r="G864" s="59"/>
      <c r="H864" s="59"/>
      <c r="I864" s="59"/>
      <c r="J864" s="1"/>
      <c r="K864" s="248"/>
      <c r="L864" s="1"/>
    </row>
    <row r="865" spans="2:12" ht="15.75" customHeight="1" x14ac:dyDescent="0.25">
      <c r="B865" s="59"/>
      <c r="C865" s="59"/>
      <c r="D865" s="59"/>
      <c r="E865" s="60"/>
      <c r="F865" s="59"/>
      <c r="G865" s="59"/>
      <c r="H865" s="59"/>
      <c r="I865" s="59"/>
      <c r="J865" s="1"/>
      <c r="K865" s="248"/>
      <c r="L865" s="1"/>
    </row>
    <row r="866" spans="2:12" ht="15.75" customHeight="1" x14ac:dyDescent="0.25">
      <c r="B866" s="59"/>
      <c r="C866" s="59"/>
      <c r="D866" s="59"/>
      <c r="E866" s="60"/>
      <c r="F866" s="59"/>
      <c r="G866" s="59"/>
      <c r="H866" s="59"/>
      <c r="I866" s="59"/>
      <c r="J866" s="1"/>
      <c r="K866" s="248"/>
      <c r="L866" s="1"/>
    </row>
    <row r="867" spans="2:12" ht="15.75" customHeight="1" x14ac:dyDescent="0.25">
      <c r="B867" s="59"/>
      <c r="C867" s="59"/>
      <c r="D867" s="59"/>
      <c r="E867" s="60"/>
      <c r="F867" s="59"/>
      <c r="G867" s="59"/>
      <c r="H867" s="59"/>
      <c r="I867" s="59"/>
      <c r="J867" s="1"/>
      <c r="K867" s="248"/>
      <c r="L867" s="1"/>
    </row>
    <row r="868" spans="2:12" ht="15.75" customHeight="1" x14ac:dyDescent="0.25">
      <c r="B868" s="59"/>
      <c r="C868" s="59"/>
      <c r="D868" s="59"/>
      <c r="E868" s="60"/>
      <c r="F868" s="59"/>
      <c r="G868" s="59"/>
      <c r="H868" s="59"/>
      <c r="I868" s="59"/>
      <c r="J868" s="1"/>
      <c r="K868" s="248"/>
      <c r="L868" s="1"/>
    </row>
    <row r="869" spans="2:12" ht="15.75" customHeight="1" x14ac:dyDescent="0.25">
      <c r="B869" s="59"/>
      <c r="C869" s="59"/>
      <c r="D869" s="59"/>
      <c r="E869" s="60"/>
      <c r="F869" s="59"/>
      <c r="G869" s="59"/>
      <c r="H869" s="59"/>
      <c r="I869" s="59"/>
      <c r="J869" s="1"/>
      <c r="K869" s="248"/>
      <c r="L869" s="1"/>
    </row>
    <row r="870" spans="2:12" ht="15.75" customHeight="1" x14ac:dyDescent="0.25">
      <c r="B870" s="59"/>
      <c r="C870" s="59"/>
      <c r="D870" s="59"/>
      <c r="E870" s="60"/>
      <c r="F870" s="59"/>
      <c r="G870" s="59"/>
      <c r="H870" s="59"/>
      <c r="I870" s="59"/>
      <c r="J870" s="1"/>
      <c r="K870" s="248"/>
      <c r="L870" s="1"/>
    </row>
    <row r="871" spans="2:12" ht="15.75" customHeight="1" x14ac:dyDescent="0.25">
      <c r="B871" s="59"/>
      <c r="C871" s="59"/>
      <c r="D871" s="59"/>
      <c r="E871" s="60"/>
      <c r="F871" s="59"/>
      <c r="G871" s="59"/>
      <c r="H871" s="59"/>
      <c r="I871" s="59"/>
      <c r="J871" s="1"/>
      <c r="K871" s="248"/>
      <c r="L871" s="1"/>
    </row>
    <row r="872" spans="2:12" ht="15.75" customHeight="1" x14ac:dyDescent="0.25">
      <c r="B872" s="59"/>
      <c r="C872" s="59"/>
      <c r="D872" s="59"/>
      <c r="E872" s="60"/>
      <c r="F872" s="59"/>
      <c r="G872" s="59"/>
      <c r="H872" s="59"/>
      <c r="I872" s="59"/>
      <c r="J872" s="1"/>
      <c r="K872" s="248"/>
      <c r="L872" s="1"/>
    </row>
    <row r="873" spans="2:12" ht="15.75" customHeight="1" x14ac:dyDescent="0.25">
      <c r="B873" s="59"/>
      <c r="C873" s="59"/>
      <c r="D873" s="59"/>
      <c r="E873" s="60"/>
      <c r="F873" s="59"/>
      <c r="G873" s="59"/>
      <c r="H873" s="59"/>
      <c r="I873" s="59"/>
      <c r="J873" s="1"/>
      <c r="K873" s="248"/>
      <c r="L873" s="1"/>
    </row>
    <row r="874" spans="2:12" ht="15.75" customHeight="1" x14ac:dyDescent="0.25">
      <c r="B874" s="59"/>
      <c r="C874" s="59"/>
      <c r="D874" s="59"/>
      <c r="E874" s="60"/>
      <c r="F874" s="59"/>
      <c r="G874" s="59"/>
      <c r="H874" s="59"/>
      <c r="I874" s="59"/>
      <c r="J874" s="1"/>
      <c r="K874" s="248"/>
      <c r="L874" s="1"/>
    </row>
    <row r="875" spans="2:12" ht="15.75" customHeight="1" x14ac:dyDescent="0.25">
      <c r="B875" s="59"/>
      <c r="C875" s="59"/>
      <c r="D875" s="59"/>
      <c r="E875" s="60"/>
      <c r="F875" s="59"/>
      <c r="G875" s="59"/>
      <c r="H875" s="59"/>
      <c r="I875" s="59"/>
      <c r="J875" s="1"/>
      <c r="K875" s="248"/>
      <c r="L875" s="1"/>
    </row>
    <row r="876" spans="2:12" ht="15.75" customHeight="1" x14ac:dyDescent="0.25">
      <c r="B876" s="59"/>
      <c r="C876" s="59"/>
      <c r="D876" s="59"/>
      <c r="E876" s="60"/>
      <c r="F876" s="59"/>
      <c r="G876" s="59"/>
      <c r="H876" s="59"/>
      <c r="I876" s="59"/>
      <c r="J876" s="1"/>
      <c r="K876" s="248"/>
      <c r="L876" s="1"/>
    </row>
    <row r="877" spans="2:12" ht="15.75" customHeight="1" x14ac:dyDescent="0.25">
      <c r="B877" s="59"/>
      <c r="C877" s="59"/>
      <c r="D877" s="59"/>
      <c r="E877" s="60"/>
      <c r="F877" s="59"/>
      <c r="G877" s="59"/>
      <c r="H877" s="59"/>
      <c r="I877" s="59"/>
      <c r="J877" s="1"/>
      <c r="K877" s="248"/>
      <c r="L877" s="1"/>
    </row>
    <row r="878" spans="2:12" ht="15.75" customHeight="1" x14ac:dyDescent="0.25">
      <c r="B878" s="59"/>
      <c r="C878" s="59"/>
      <c r="D878" s="59"/>
      <c r="E878" s="60"/>
      <c r="F878" s="59"/>
      <c r="G878" s="59"/>
      <c r="H878" s="59"/>
      <c r="I878" s="59"/>
      <c r="J878" s="1"/>
      <c r="K878" s="248"/>
      <c r="L878" s="1"/>
    </row>
    <row r="879" spans="2:12" ht="15.75" customHeight="1" x14ac:dyDescent="0.25">
      <c r="B879" s="59"/>
      <c r="C879" s="59"/>
      <c r="D879" s="59"/>
      <c r="E879" s="60"/>
      <c r="F879" s="59"/>
      <c r="G879" s="59"/>
      <c r="H879" s="59"/>
      <c r="I879" s="59"/>
      <c r="J879" s="1"/>
      <c r="K879" s="248"/>
      <c r="L879" s="1"/>
    </row>
    <row r="880" spans="2:12" ht="15.75" customHeight="1" x14ac:dyDescent="0.25">
      <c r="B880" s="59"/>
      <c r="C880" s="59"/>
      <c r="D880" s="59"/>
      <c r="E880" s="60"/>
      <c r="F880" s="59"/>
      <c r="G880" s="59"/>
      <c r="H880" s="59"/>
      <c r="I880" s="59"/>
      <c r="J880" s="1"/>
      <c r="K880" s="248"/>
      <c r="L880" s="1"/>
    </row>
    <row r="881" spans="2:12" ht="15.75" customHeight="1" x14ac:dyDescent="0.25">
      <c r="B881" s="59"/>
      <c r="C881" s="59"/>
      <c r="D881" s="59"/>
      <c r="E881" s="60"/>
      <c r="F881" s="59"/>
      <c r="G881" s="59"/>
      <c r="H881" s="59"/>
      <c r="I881" s="59"/>
      <c r="J881" s="1"/>
      <c r="K881" s="248"/>
      <c r="L881" s="1"/>
    </row>
    <row r="882" spans="2:12" ht="15.75" customHeight="1" x14ac:dyDescent="0.25">
      <c r="B882" s="59"/>
      <c r="C882" s="59"/>
      <c r="D882" s="59"/>
      <c r="E882" s="60"/>
      <c r="F882" s="59"/>
      <c r="G882" s="59"/>
      <c r="H882" s="59"/>
      <c r="I882" s="59"/>
      <c r="J882" s="1"/>
      <c r="K882" s="248"/>
      <c r="L882" s="1"/>
    </row>
    <row r="883" spans="2:12" ht="15.75" customHeight="1" x14ac:dyDescent="0.25">
      <c r="B883" s="59"/>
      <c r="C883" s="59"/>
      <c r="D883" s="59"/>
      <c r="E883" s="60"/>
      <c r="F883" s="59"/>
      <c r="G883" s="59"/>
      <c r="H883" s="59"/>
      <c r="I883" s="59"/>
      <c r="J883" s="1"/>
      <c r="K883" s="248"/>
      <c r="L883" s="1"/>
    </row>
    <row r="884" spans="2:12" ht="15.75" customHeight="1" x14ac:dyDescent="0.25">
      <c r="B884" s="59"/>
      <c r="C884" s="59"/>
      <c r="D884" s="59"/>
      <c r="E884" s="60"/>
      <c r="F884" s="59"/>
      <c r="G884" s="59"/>
      <c r="H884" s="59"/>
      <c r="I884" s="59"/>
      <c r="J884" s="1"/>
      <c r="K884" s="248"/>
      <c r="L884" s="1"/>
    </row>
    <row r="885" spans="2:12" ht="15.75" customHeight="1" x14ac:dyDescent="0.25">
      <c r="B885" s="59"/>
      <c r="C885" s="59"/>
      <c r="D885" s="59"/>
      <c r="E885" s="60"/>
      <c r="F885" s="59"/>
      <c r="G885" s="59"/>
      <c r="H885" s="59"/>
      <c r="I885" s="59"/>
      <c r="J885" s="1"/>
      <c r="K885" s="248"/>
      <c r="L885" s="1"/>
    </row>
    <row r="886" spans="2:12" ht="15.75" customHeight="1" x14ac:dyDescent="0.25">
      <c r="B886" s="59"/>
      <c r="C886" s="59"/>
      <c r="D886" s="59"/>
      <c r="E886" s="60"/>
      <c r="F886" s="59"/>
      <c r="G886" s="59"/>
      <c r="H886" s="59"/>
      <c r="I886" s="59"/>
      <c r="J886" s="1"/>
      <c r="K886" s="248"/>
      <c r="L886" s="1"/>
    </row>
    <row r="887" spans="2:12" ht="15.75" customHeight="1" x14ac:dyDescent="0.25">
      <c r="B887" s="59"/>
      <c r="C887" s="59"/>
      <c r="D887" s="59"/>
      <c r="E887" s="60"/>
      <c r="F887" s="59"/>
      <c r="G887" s="59"/>
      <c r="H887" s="59"/>
      <c r="I887" s="59"/>
      <c r="J887" s="1"/>
      <c r="K887" s="248"/>
      <c r="L887" s="1"/>
    </row>
    <row r="888" spans="2:12" ht="15.75" customHeight="1" x14ac:dyDescent="0.25">
      <c r="B888" s="59"/>
      <c r="C888" s="59"/>
      <c r="D888" s="59"/>
      <c r="E888" s="60"/>
      <c r="F888" s="59"/>
      <c r="G888" s="59"/>
      <c r="H888" s="59"/>
      <c r="I888" s="59"/>
      <c r="J888" s="1"/>
      <c r="K888" s="248"/>
      <c r="L888" s="1"/>
    </row>
    <row r="889" spans="2:12" ht="15.75" customHeight="1" x14ac:dyDescent="0.25">
      <c r="B889" s="59"/>
      <c r="C889" s="59"/>
      <c r="D889" s="59"/>
      <c r="E889" s="60"/>
      <c r="F889" s="59"/>
      <c r="G889" s="59"/>
      <c r="H889" s="59"/>
      <c r="I889" s="59"/>
      <c r="J889" s="1"/>
      <c r="K889" s="248"/>
      <c r="L889" s="1"/>
    </row>
    <row r="890" spans="2:12" ht="15.75" customHeight="1" x14ac:dyDescent="0.25">
      <c r="B890" s="59"/>
      <c r="C890" s="59"/>
      <c r="D890" s="59"/>
      <c r="E890" s="60"/>
      <c r="F890" s="59"/>
      <c r="G890" s="59"/>
      <c r="H890" s="59"/>
      <c r="I890" s="59"/>
      <c r="J890" s="1"/>
      <c r="K890" s="248"/>
      <c r="L890" s="1"/>
    </row>
    <row r="891" spans="2:12" ht="15.75" customHeight="1" x14ac:dyDescent="0.25">
      <c r="B891" s="59"/>
      <c r="C891" s="59"/>
      <c r="D891" s="59"/>
      <c r="E891" s="60"/>
      <c r="F891" s="59"/>
      <c r="G891" s="59"/>
      <c r="H891" s="59"/>
      <c r="I891" s="59"/>
      <c r="J891" s="1"/>
      <c r="K891" s="248"/>
      <c r="L891" s="1"/>
    </row>
    <row r="892" spans="2:12" ht="15.75" customHeight="1" x14ac:dyDescent="0.25">
      <c r="B892" s="59"/>
      <c r="C892" s="59"/>
      <c r="D892" s="59"/>
      <c r="E892" s="60"/>
      <c r="F892" s="59"/>
      <c r="G892" s="59"/>
      <c r="H892" s="59"/>
      <c r="I892" s="59"/>
      <c r="J892" s="1"/>
      <c r="K892" s="248"/>
      <c r="L892" s="1"/>
    </row>
    <row r="893" spans="2:12" ht="15.75" customHeight="1" x14ac:dyDescent="0.25">
      <c r="B893" s="59"/>
      <c r="C893" s="59"/>
      <c r="D893" s="59"/>
      <c r="E893" s="60"/>
      <c r="F893" s="59"/>
      <c r="G893" s="59"/>
      <c r="H893" s="59"/>
      <c r="I893" s="59"/>
      <c r="J893" s="1"/>
      <c r="K893" s="248"/>
      <c r="L893" s="1"/>
    </row>
    <row r="894" spans="2:12" ht="15.75" customHeight="1" x14ac:dyDescent="0.25">
      <c r="B894" s="59"/>
      <c r="C894" s="59"/>
      <c r="D894" s="59"/>
      <c r="E894" s="60"/>
      <c r="F894" s="59"/>
      <c r="G894" s="59"/>
      <c r="H894" s="59"/>
      <c r="I894" s="59"/>
      <c r="J894" s="1"/>
      <c r="K894" s="248"/>
      <c r="L894" s="1"/>
    </row>
    <row r="895" spans="2:12" ht="15.75" customHeight="1" x14ac:dyDescent="0.25">
      <c r="B895" s="59"/>
      <c r="C895" s="59"/>
      <c r="D895" s="59"/>
      <c r="E895" s="60"/>
      <c r="F895" s="59"/>
      <c r="G895" s="59"/>
      <c r="H895" s="59"/>
      <c r="I895" s="59"/>
      <c r="J895" s="1"/>
      <c r="K895" s="248"/>
      <c r="L895" s="1"/>
    </row>
    <row r="896" spans="2:12" ht="15.75" customHeight="1" x14ac:dyDescent="0.25">
      <c r="B896" s="59"/>
      <c r="C896" s="59"/>
      <c r="D896" s="59"/>
      <c r="E896" s="60"/>
      <c r="F896" s="59"/>
      <c r="G896" s="59"/>
      <c r="H896" s="59"/>
      <c r="I896" s="59"/>
      <c r="J896" s="1"/>
      <c r="K896" s="248"/>
      <c r="L896" s="1"/>
    </row>
    <row r="897" spans="2:12" ht="15.75" customHeight="1" x14ac:dyDescent="0.25">
      <c r="B897" s="59"/>
      <c r="C897" s="59"/>
      <c r="D897" s="59"/>
      <c r="E897" s="60"/>
      <c r="F897" s="59"/>
      <c r="G897" s="59"/>
      <c r="H897" s="59"/>
      <c r="I897" s="59"/>
      <c r="J897" s="1"/>
      <c r="K897" s="248"/>
      <c r="L897" s="1"/>
    </row>
    <row r="898" spans="2:12" ht="15.75" customHeight="1" x14ac:dyDescent="0.25">
      <c r="B898" s="59"/>
      <c r="C898" s="59"/>
      <c r="D898" s="59"/>
      <c r="E898" s="60"/>
      <c r="F898" s="59"/>
      <c r="G898" s="59"/>
      <c r="H898" s="59"/>
      <c r="I898" s="59"/>
      <c r="J898" s="1"/>
      <c r="K898" s="248"/>
      <c r="L898" s="1"/>
    </row>
    <row r="899" spans="2:12" ht="15.75" customHeight="1" x14ac:dyDescent="0.25">
      <c r="B899" s="59"/>
      <c r="C899" s="59"/>
      <c r="D899" s="59"/>
      <c r="E899" s="60"/>
      <c r="F899" s="59"/>
      <c r="G899" s="59"/>
      <c r="H899" s="59"/>
      <c r="I899" s="59"/>
      <c r="J899" s="1"/>
      <c r="K899" s="248"/>
      <c r="L899" s="1"/>
    </row>
    <row r="900" spans="2:12" ht="15.75" customHeight="1" x14ac:dyDescent="0.25">
      <c r="B900" s="59"/>
      <c r="C900" s="59"/>
      <c r="D900" s="59"/>
      <c r="E900" s="60"/>
      <c r="F900" s="59"/>
      <c r="G900" s="59"/>
      <c r="H900" s="59"/>
      <c r="I900" s="59"/>
      <c r="J900" s="1"/>
      <c r="K900" s="248"/>
      <c r="L900" s="1"/>
    </row>
    <row r="901" spans="2:12" ht="15.75" customHeight="1" x14ac:dyDescent="0.25">
      <c r="B901" s="59"/>
      <c r="C901" s="59"/>
      <c r="D901" s="59"/>
      <c r="E901" s="60"/>
      <c r="F901" s="59"/>
      <c r="G901" s="59"/>
      <c r="H901" s="59"/>
      <c r="I901" s="59"/>
      <c r="J901" s="1"/>
      <c r="K901" s="248"/>
      <c r="L901" s="1"/>
    </row>
    <row r="902" spans="2:12" ht="15.75" customHeight="1" x14ac:dyDescent="0.25">
      <c r="B902" s="59"/>
      <c r="C902" s="59"/>
      <c r="D902" s="59"/>
      <c r="E902" s="60"/>
      <c r="F902" s="59"/>
      <c r="G902" s="59"/>
      <c r="H902" s="59"/>
      <c r="I902" s="59"/>
      <c r="J902" s="1"/>
      <c r="K902" s="248"/>
      <c r="L902" s="1"/>
    </row>
    <row r="903" spans="2:12" ht="15.75" customHeight="1" x14ac:dyDescent="0.25">
      <c r="B903" s="59"/>
      <c r="C903" s="59"/>
      <c r="D903" s="59"/>
      <c r="E903" s="60"/>
      <c r="F903" s="59"/>
      <c r="G903" s="59"/>
      <c r="H903" s="59"/>
      <c r="I903" s="59"/>
      <c r="J903" s="1"/>
      <c r="K903" s="248"/>
      <c r="L903" s="1"/>
    </row>
    <row r="904" spans="2:12" ht="15.75" customHeight="1" x14ac:dyDescent="0.25">
      <c r="B904" s="59"/>
      <c r="C904" s="59"/>
      <c r="D904" s="59"/>
      <c r="E904" s="60"/>
      <c r="F904" s="59"/>
      <c r="G904" s="59"/>
      <c r="H904" s="59"/>
      <c r="I904" s="59"/>
      <c r="J904" s="1"/>
      <c r="K904" s="248"/>
      <c r="L904" s="1"/>
    </row>
    <row r="905" spans="2:12" ht="15.75" customHeight="1" x14ac:dyDescent="0.25">
      <c r="B905" s="59"/>
      <c r="C905" s="59"/>
      <c r="D905" s="59"/>
      <c r="E905" s="60"/>
      <c r="F905" s="59"/>
      <c r="G905" s="59"/>
      <c r="H905" s="59"/>
      <c r="I905" s="59"/>
      <c r="J905" s="1"/>
      <c r="K905" s="248"/>
      <c r="L905" s="1"/>
    </row>
    <row r="906" spans="2:12" ht="15.75" customHeight="1" x14ac:dyDescent="0.25">
      <c r="B906" s="59"/>
      <c r="C906" s="59"/>
      <c r="D906" s="59"/>
      <c r="E906" s="60"/>
      <c r="F906" s="59"/>
      <c r="G906" s="59"/>
      <c r="H906" s="59"/>
      <c r="I906" s="59"/>
      <c r="J906" s="1"/>
      <c r="K906" s="248"/>
      <c r="L906" s="1"/>
    </row>
    <row r="907" spans="2:12" ht="15.75" customHeight="1" x14ac:dyDescent="0.25">
      <c r="B907" s="59"/>
      <c r="C907" s="59"/>
      <c r="D907" s="59"/>
      <c r="E907" s="60"/>
      <c r="F907" s="59"/>
      <c r="G907" s="59"/>
      <c r="H907" s="59"/>
      <c r="I907" s="59"/>
      <c r="J907" s="1"/>
      <c r="K907" s="248"/>
      <c r="L907" s="1"/>
    </row>
    <row r="908" spans="2:12" ht="15.75" customHeight="1" x14ac:dyDescent="0.25">
      <c r="B908" s="59"/>
      <c r="C908" s="59"/>
      <c r="D908" s="59"/>
      <c r="E908" s="60"/>
      <c r="F908" s="59"/>
      <c r="G908" s="59"/>
      <c r="H908" s="59"/>
      <c r="I908" s="59"/>
      <c r="J908" s="1"/>
      <c r="K908" s="248"/>
      <c r="L908" s="1"/>
    </row>
    <row r="909" spans="2:12" ht="15.75" customHeight="1" x14ac:dyDescent="0.25">
      <c r="B909" s="59"/>
      <c r="C909" s="59"/>
      <c r="D909" s="59"/>
      <c r="E909" s="60"/>
      <c r="F909" s="59"/>
      <c r="G909" s="59"/>
      <c r="H909" s="59"/>
      <c r="I909" s="59"/>
      <c r="J909" s="1"/>
      <c r="K909" s="248"/>
      <c r="L909" s="1"/>
    </row>
    <row r="910" spans="2:12" ht="15.75" customHeight="1" x14ac:dyDescent="0.25">
      <c r="B910" s="59"/>
      <c r="C910" s="59"/>
      <c r="D910" s="59"/>
      <c r="E910" s="60"/>
      <c r="F910" s="59"/>
      <c r="G910" s="59"/>
      <c r="H910" s="59"/>
      <c r="I910" s="59"/>
      <c r="J910" s="1"/>
      <c r="K910" s="248"/>
      <c r="L910" s="1"/>
    </row>
    <row r="911" spans="2:12" ht="15.75" customHeight="1" x14ac:dyDescent="0.25">
      <c r="B911" s="59"/>
      <c r="C911" s="59"/>
      <c r="D911" s="59"/>
      <c r="E911" s="60"/>
      <c r="F911" s="59"/>
      <c r="G911" s="59"/>
      <c r="H911" s="59"/>
      <c r="I911" s="59"/>
      <c r="J911" s="1"/>
      <c r="K911" s="248"/>
      <c r="L911" s="1"/>
    </row>
    <row r="912" spans="2:12" ht="15.75" customHeight="1" x14ac:dyDescent="0.25">
      <c r="B912" s="59"/>
      <c r="C912" s="59"/>
      <c r="D912" s="59"/>
      <c r="E912" s="60"/>
      <c r="F912" s="59"/>
      <c r="G912" s="59"/>
      <c r="H912" s="59"/>
      <c r="I912" s="59"/>
      <c r="J912" s="1"/>
      <c r="K912" s="248"/>
      <c r="L912" s="1"/>
    </row>
    <row r="913" spans="2:12" ht="15.75" customHeight="1" x14ac:dyDescent="0.25">
      <c r="B913" s="59"/>
      <c r="C913" s="59"/>
      <c r="D913" s="59"/>
      <c r="E913" s="60"/>
      <c r="F913" s="59"/>
      <c r="G913" s="59"/>
      <c r="H913" s="59"/>
      <c r="I913" s="59"/>
      <c r="J913" s="1"/>
      <c r="K913" s="248"/>
      <c r="L913" s="1"/>
    </row>
    <row r="914" spans="2:12" ht="15.75" customHeight="1" x14ac:dyDescent="0.25">
      <c r="B914" s="59"/>
      <c r="C914" s="59"/>
      <c r="D914" s="59"/>
      <c r="E914" s="60"/>
      <c r="F914" s="59"/>
      <c r="G914" s="59"/>
      <c r="H914" s="59"/>
      <c r="I914" s="59"/>
      <c r="J914" s="1"/>
      <c r="K914" s="248"/>
      <c r="L914" s="1"/>
    </row>
    <row r="915" spans="2:12" ht="15.75" customHeight="1" x14ac:dyDescent="0.25">
      <c r="B915" s="59"/>
      <c r="C915" s="59"/>
      <c r="D915" s="59"/>
      <c r="E915" s="60"/>
      <c r="F915" s="59"/>
      <c r="G915" s="59"/>
      <c r="H915" s="59"/>
      <c r="I915" s="59"/>
      <c r="J915" s="1"/>
      <c r="K915" s="248"/>
      <c r="L915" s="1"/>
    </row>
    <row r="916" spans="2:12" ht="15.75" customHeight="1" x14ac:dyDescent="0.25">
      <c r="B916" s="59"/>
      <c r="C916" s="59"/>
      <c r="D916" s="59"/>
      <c r="E916" s="60"/>
      <c r="F916" s="59"/>
      <c r="G916" s="59"/>
      <c r="H916" s="59"/>
      <c r="I916" s="59"/>
      <c r="J916" s="1"/>
      <c r="K916" s="248"/>
      <c r="L916" s="1"/>
    </row>
    <row r="917" spans="2:12" ht="15.75" customHeight="1" x14ac:dyDescent="0.25">
      <c r="B917" s="59"/>
      <c r="C917" s="59"/>
      <c r="D917" s="59"/>
      <c r="E917" s="60"/>
      <c r="F917" s="59"/>
      <c r="G917" s="59"/>
      <c r="H917" s="59"/>
      <c r="I917" s="59"/>
      <c r="J917" s="1"/>
      <c r="K917" s="248"/>
      <c r="L917" s="1"/>
    </row>
    <row r="918" spans="2:12" ht="15.75" customHeight="1" x14ac:dyDescent="0.25">
      <c r="B918" s="59"/>
      <c r="C918" s="59"/>
      <c r="D918" s="59"/>
      <c r="E918" s="60"/>
      <c r="F918" s="59"/>
      <c r="G918" s="59"/>
      <c r="H918" s="59"/>
      <c r="I918" s="59"/>
      <c r="J918" s="1"/>
      <c r="K918" s="248"/>
      <c r="L918" s="1"/>
    </row>
    <row r="919" spans="2:12" ht="15.75" customHeight="1" x14ac:dyDescent="0.25">
      <c r="B919" s="59"/>
      <c r="C919" s="59"/>
      <c r="D919" s="59"/>
      <c r="E919" s="60"/>
      <c r="F919" s="59"/>
      <c r="G919" s="59"/>
      <c r="H919" s="59"/>
      <c r="I919" s="59"/>
      <c r="J919" s="1"/>
      <c r="K919" s="248"/>
      <c r="L919" s="1"/>
    </row>
    <row r="920" spans="2:12" ht="15.75" customHeight="1" x14ac:dyDescent="0.25">
      <c r="B920" s="59"/>
      <c r="C920" s="59"/>
      <c r="D920" s="59"/>
      <c r="E920" s="60"/>
      <c r="F920" s="59"/>
      <c r="G920" s="59"/>
      <c r="H920" s="59"/>
      <c r="I920" s="59"/>
      <c r="J920" s="1"/>
      <c r="K920" s="248"/>
      <c r="L920" s="1"/>
    </row>
    <row r="921" spans="2:12" ht="15.75" customHeight="1" x14ac:dyDescent="0.25">
      <c r="B921" s="59"/>
      <c r="C921" s="59"/>
      <c r="D921" s="59"/>
      <c r="E921" s="60"/>
      <c r="F921" s="59"/>
      <c r="G921" s="59"/>
      <c r="H921" s="59"/>
      <c r="I921" s="59"/>
      <c r="J921" s="1"/>
      <c r="K921" s="248"/>
      <c r="L921" s="1"/>
    </row>
    <row r="922" spans="2:12" ht="15.75" customHeight="1" x14ac:dyDescent="0.25">
      <c r="B922" s="59"/>
      <c r="C922" s="59"/>
      <c r="D922" s="59"/>
      <c r="E922" s="60"/>
      <c r="F922" s="59"/>
      <c r="G922" s="59"/>
      <c r="H922" s="59"/>
      <c r="I922" s="59"/>
      <c r="J922" s="1"/>
      <c r="K922" s="248"/>
      <c r="L922" s="1"/>
    </row>
    <row r="923" spans="2:12" ht="15.75" customHeight="1" x14ac:dyDescent="0.25">
      <c r="B923" s="59"/>
      <c r="C923" s="59"/>
      <c r="D923" s="59"/>
      <c r="E923" s="60"/>
      <c r="F923" s="59"/>
      <c r="G923" s="59"/>
      <c r="H923" s="59"/>
      <c r="I923" s="59"/>
      <c r="J923" s="1"/>
      <c r="K923" s="248"/>
      <c r="L923" s="1"/>
    </row>
    <row r="924" spans="2:12" ht="15.75" customHeight="1" x14ac:dyDescent="0.25">
      <c r="B924" s="59"/>
      <c r="C924" s="59"/>
      <c r="D924" s="59"/>
      <c r="E924" s="60"/>
      <c r="F924" s="59"/>
      <c r="G924" s="59"/>
      <c r="H924" s="59"/>
      <c r="I924" s="59"/>
      <c r="J924" s="1"/>
      <c r="K924" s="248"/>
      <c r="L924" s="1"/>
    </row>
    <row r="925" spans="2:12" ht="15.75" customHeight="1" x14ac:dyDescent="0.25">
      <c r="B925" s="59"/>
      <c r="C925" s="59"/>
      <c r="D925" s="59"/>
      <c r="E925" s="60"/>
      <c r="F925" s="59"/>
      <c r="G925" s="59"/>
      <c r="H925" s="59"/>
      <c r="I925" s="59"/>
      <c r="J925" s="1"/>
      <c r="K925" s="248"/>
      <c r="L925" s="1"/>
    </row>
    <row r="926" spans="2:12" ht="15.75" customHeight="1" x14ac:dyDescent="0.25">
      <c r="B926" s="59"/>
      <c r="C926" s="59"/>
      <c r="D926" s="59"/>
      <c r="E926" s="60"/>
      <c r="F926" s="59"/>
      <c r="G926" s="59"/>
      <c r="H926" s="59"/>
      <c r="I926" s="59"/>
      <c r="J926" s="1"/>
      <c r="K926" s="248"/>
      <c r="L926" s="1"/>
    </row>
    <row r="927" spans="2:12" ht="15.75" customHeight="1" x14ac:dyDescent="0.25">
      <c r="B927" s="59"/>
      <c r="C927" s="59"/>
      <c r="D927" s="59"/>
      <c r="E927" s="60"/>
      <c r="F927" s="59"/>
      <c r="G927" s="59"/>
      <c r="H927" s="59"/>
      <c r="I927" s="59"/>
      <c r="J927" s="1"/>
      <c r="K927" s="248"/>
      <c r="L927" s="1"/>
    </row>
    <row r="928" spans="2:12" ht="15.75" customHeight="1" x14ac:dyDescent="0.25">
      <c r="B928" s="59"/>
      <c r="C928" s="59"/>
      <c r="D928" s="59"/>
      <c r="E928" s="60"/>
      <c r="F928" s="59"/>
      <c r="G928" s="59"/>
      <c r="H928" s="59"/>
      <c r="I928" s="59"/>
      <c r="J928" s="1"/>
      <c r="K928" s="248"/>
      <c r="L928" s="1"/>
    </row>
    <row r="929" spans="2:12" ht="15.75" customHeight="1" x14ac:dyDescent="0.25">
      <c r="B929" s="59"/>
      <c r="C929" s="59"/>
      <c r="D929" s="59"/>
      <c r="E929" s="60"/>
      <c r="F929" s="59"/>
      <c r="G929" s="59"/>
      <c r="H929" s="59"/>
      <c r="I929" s="59"/>
      <c r="J929" s="1"/>
      <c r="K929" s="248"/>
      <c r="L929" s="1"/>
    </row>
    <row r="930" spans="2:12" ht="15.75" customHeight="1" x14ac:dyDescent="0.25">
      <c r="B930" s="59"/>
      <c r="C930" s="59"/>
      <c r="D930" s="59"/>
      <c r="E930" s="60"/>
      <c r="F930" s="59"/>
      <c r="G930" s="59"/>
      <c r="H930" s="59"/>
      <c r="I930" s="59"/>
      <c r="J930" s="1"/>
      <c r="K930" s="248"/>
      <c r="L930" s="1"/>
    </row>
    <row r="931" spans="2:12" ht="15.75" customHeight="1" x14ac:dyDescent="0.25">
      <c r="B931" s="59"/>
      <c r="C931" s="59"/>
      <c r="D931" s="59"/>
      <c r="E931" s="60"/>
      <c r="F931" s="59"/>
      <c r="G931" s="59"/>
      <c r="H931" s="59"/>
      <c r="I931" s="59"/>
      <c r="J931" s="1"/>
      <c r="K931" s="248"/>
      <c r="L931" s="1"/>
    </row>
    <row r="932" spans="2:12" ht="15.75" customHeight="1" x14ac:dyDescent="0.25">
      <c r="B932" s="59"/>
      <c r="C932" s="59"/>
      <c r="D932" s="59"/>
      <c r="E932" s="60"/>
      <c r="F932" s="59"/>
      <c r="G932" s="59"/>
      <c r="H932" s="59"/>
      <c r="I932" s="59"/>
      <c r="J932" s="1"/>
      <c r="K932" s="248"/>
      <c r="L932" s="1"/>
    </row>
    <row r="933" spans="2:12" ht="15.75" customHeight="1" x14ac:dyDescent="0.25">
      <c r="B933" s="59"/>
      <c r="C933" s="59"/>
      <c r="D933" s="59"/>
      <c r="E933" s="60"/>
      <c r="F933" s="59"/>
      <c r="G933" s="59"/>
      <c r="H933" s="59"/>
      <c r="I933" s="59"/>
      <c r="J933" s="1"/>
      <c r="K933" s="248"/>
      <c r="L933" s="1"/>
    </row>
    <row r="934" spans="2:12" ht="15.75" customHeight="1" x14ac:dyDescent="0.25">
      <c r="B934" s="59"/>
      <c r="C934" s="59"/>
      <c r="D934" s="59"/>
      <c r="E934" s="60"/>
      <c r="F934" s="59"/>
      <c r="G934" s="59"/>
      <c r="H934" s="59"/>
      <c r="I934" s="59"/>
      <c r="J934" s="1"/>
      <c r="K934" s="248"/>
      <c r="L934" s="1"/>
    </row>
    <row r="935" spans="2:12" ht="15.75" customHeight="1" x14ac:dyDescent="0.25">
      <c r="B935" s="59"/>
      <c r="C935" s="59"/>
      <c r="D935" s="59"/>
      <c r="E935" s="60"/>
      <c r="F935" s="59"/>
      <c r="G935" s="59"/>
      <c r="H935" s="59"/>
      <c r="I935" s="59"/>
      <c r="J935" s="1"/>
      <c r="K935" s="248"/>
      <c r="L935" s="1"/>
    </row>
    <row r="936" spans="2:12" ht="15.75" customHeight="1" x14ac:dyDescent="0.25">
      <c r="B936" s="59"/>
      <c r="C936" s="59"/>
      <c r="D936" s="59"/>
      <c r="E936" s="60"/>
      <c r="F936" s="59"/>
      <c r="G936" s="59"/>
      <c r="H936" s="59"/>
      <c r="I936" s="59"/>
      <c r="J936" s="1"/>
      <c r="K936" s="248"/>
      <c r="L936" s="1"/>
    </row>
    <row r="937" spans="2:12" ht="15.75" customHeight="1" x14ac:dyDescent="0.25">
      <c r="B937" s="59"/>
      <c r="C937" s="59"/>
      <c r="D937" s="59"/>
      <c r="E937" s="60"/>
      <c r="F937" s="59"/>
      <c r="G937" s="59"/>
      <c r="H937" s="59"/>
      <c r="I937" s="59"/>
      <c r="J937" s="1"/>
      <c r="K937" s="248"/>
      <c r="L937" s="1"/>
    </row>
    <row r="938" spans="2:12" ht="15.75" customHeight="1" x14ac:dyDescent="0.25">
      <c r="B938" s="59"/>
      <c r="C938" s="59"/>
      <c r="D938" s="59"/>
      <c r="E938" s="60"/>
      <c r="F938" s="59"/>
      <c r="G938" s="59"/>
      <c r="H938" s="59"/>
      <c r="I938" s="59"/>
      <c r="J938" s="1"/>
      <c r="K938" s="248"/>
      <c r="L938" s="1"/>
    </row>
    <row r="939" spans="2:12" ht="15.75" customHeight="1" x14ac:dyDescent="0.25">
      <c r="B939" s="59"/>
      <c r="C939" s="59"/>
      <c r="D939" s="59"/>
      <c r="E939" s="60"/>
      <c r="F939" s="59"/>
      <c r="G939" s="59"/>
      <c r="H939" s="59"/>
      <c r="I939" s="59"/>
      <c r="J939" s="1"/>
      <c r="K939" s="248"/>
      <c r="L939" s="1"/>
    </row>
    <row r="940" spans="2:12" ht="15.75" customHeight="1" x14ac:dyDescent="0.25">
      <c r="B940" s="59"/>
      <c r="C940" s="59"/>
      <c r="D940" s="59"/>
      <c r="E940" s="60"/>
      <c r="F940" s="59"/>
      <c r="G940" s="59"/>
      <c r="H940" s="59"/>
      <c r="I940" s="59"/>
      <c r="J940" s="1"/>
      <c r="K940" s="248"/>
      <c r="L940" s="1"/>
    </row>
    <row r="941" spans="2:12" ht="15.75" customHeight="1" x14ac:dyDescent="0.25">
      <c r="B941" s="59"/>
      <c r="C941" s="59"/>
      <c r="D941" s="59"/>
      <c r="E941" s="60"/>
      <c r="F941" s="59"/>
      <c r="G941" s="59"/>
      <c r="H941" s="59"/>
      <c r="I941" s="59"/>
      <c r="J941" s="1"/>
      <c r="K941" s="248"/>
      <c r="L941" s="1"/>
    </row>
    <row r="942" spans="2:12" ht="15.75" customHeight="1" x14ac:dyDescent="0.25">
      <c r="B942" s="59"/>
      <c r="C942" s="59"/>
      <c r="D942" s="59"/>
      <c r="E942" s="60"/>
      <c r="F942" s="59"/>
      <c r="G942" s="59"/>
      <c r="H942" s="59"/>
      <c r="I942" s="59"/>
      <c r="J942" s="1"/>
      <c r="K942" s="248"/>
      <c r="L942" s="1"/>
    </row>
    <row r="943" spans="2:12" ht="15.75" customHeight="1" x14ac:dyDescent="0.25">
      <c r="B943" s="59"/>
      <c r="C943" s="59"/>
      <c r="D943" s="59"/>
      <c r="E943" s="60"/>
      <c r="F943" s="59"/>
      <c r="G943" s="59"/>
      <c r="H943" s="59"/>
      <c r="I943" s="59"/>
      <c r="J943" s="1"/>
      <c r="K943" s="248"/>
      <c r="L943" s="1"/>
    </row>
    <row r="944" spans="2:12" ht="15.75" customHeight="1" x14ac:dyDescent="0.25">
      <c r="B944" s="59"/>
      <c r="C944" s="59"/>
      <c r="D944" s="59"/>
      <c r="E944" s="60"/>
      <c r="F944" s="59"/>
      <c r="G944" s="59"/>
      <c r="H944" s="59"/>
      <c r="I944" s="59"/>
      <c r="J944" s="1"/>
      <c r="K944" s="248"/>
      <c r="L944" s="1"/>
    </row>
    <row r="945" spans="2:12" ht="15.75" customHeight="1" x14ac:dyDescent="0.25">
      <c r="B945" s="59"/>
      <c r="C945" s="59"/>
      <c r="D945" s="59"/>
      <c r="E945" s="60"/>
      <c r="F945" s="59"/>
      <c r="G945" s="59"/>
      <c r="H945" s="59"/>
      <c r="I945" s="59"/>
      <c r="J945" s="1"/>
      <c r="K945" s="248"/>
      <c r="L945" s="1"/>
    </row>
    <row r="946" spans="2:12" ht="15.75" customHeight="1" x14ac:dyDescent="0.25">
      <c r="B946" s="59"/>
      <c r="C946" s="59"/>
      <c r="D946" s="59"/>
      <c r="E946" s="60"/>
      <c r="F946" s="59"/>
      <c r="G946" s="59"/>
      <c r="H946" s="59"/>
      <c r="I946" s="59"/>
      <c r="J946" s="1"/>
      <c r="K946" s="248"/>
      <c r="L946" s="1"/>
    </row>
    <row r="947" spans="2:12" ht="15.75" customHeight="1" x14ac:dyDescent="0.25">
      <c r="B947" s="59"/>
      <c r="C947" s="59"/>
      <c r="D947" s="59"/>
      <c r="E947" s="60"/>
      <c r="F947" s="59"/>
      <c r="G947" s="59"/>
      <c r="H947" s="59"/>
      <c r="I947" s="59"/>
      <c r="J947" s="1"/>
      <c r="K947" s="248"/>
      <c r="L947" s="1"/>
    </row>
    <row r="948" spans="2:12" ht="15.75" customHeight="1" x14ac:dyDescent="0.25">
      <c r="B948" s="59"/>
      <c r="C948" s="59"/>
      <c r="D948" s="59"/>
      <c r="E948" s="60"/>
      <c r="F948" s="59"/>
      <c r="G948" s="59"/>
      <c r="H948" s="59"/>
      <c r="I948" s="59"/>
      <c r="J948" s="1"/>
      <c r="K948" s="248"/>
      <c r="L948" s="1"/>
    </row>
    <row r="949" spans="2:12" ht="15.75" customHeight="1" x14ac:dyDescent="0.25">
      <c r="B949" s="59"/>
      <c r="C949" s="59"/>
      <c r="D949" s="59"/>
      <c r="E949" s="60"/>
      <c r="F949" s="59"/>
      <c r="G949" s="59"/>
      <c r="H949" s="59"/>
      <c r="I949" s="59"/>
      <c r="J949" s="1"/>
      <c r="K949" s="248"/>
      <c r="L949" s="1"/>
    </row>
    <row r="950" spans="2:12" ht="15.75" customHeight="1" x14ac:dyDescent="0.25">
      <c r="B950" s="59"/>
      <c r="C950" s="59"/>
      <c r="D950" s="59"/>
      <c r="E950" s="60"/>
      <c r="F950" s="59"/>
      <c r="G950" s="59"/>
      <c r="H950" s="59"/>
      <c r="I950" s="59"/>
      <c r="J950" s="1"/>
      <c r="K950" s="248"/>
      <c r="L950" s="1"/>
    </row>
    <row r="951" spans="2:12" ht="15.75" customHeight="1" x14ac:dyDescent="0.25">
      <c r="B951" s="59"/>
      <c r="C951" s="59"/>
      <c r="D951" s="59"/>
      <c r="E951" s="60"/>
      <c r="F951" s="59"/>
      <c r="G951" s="59"/>
      <c r="H951" s="59"/>
      <c r="I951" s="59"/>
      <c r="J951" s="1"/>
      <c r="K951" s="248"/>
      <c r="L951" s="1"/>
    </row>
    <row r="952" spans="2:12" ht="15.75" customHeight="1" x14ac:dyDescent="0.25">
      <c r="B952" s="59"/>
      <c r="C952" s="59"/>
      <c r="D952" s="59"/>
      <c r="E952" s="60"/>
      <c r="F952" s="59"/>
      <c r="G952" s="59"/>
      <c r="H952" s="59"/>
      <c r="I952" s="59"/>
      <c r="J952" s="1"/>
      <c r="K952" s="248"/>
      <c r="L952" s="1"/>
    </row>
    <row r="953" spans="2:12" ht="15.75" customHeight="1" x14ac:dyDescent="0.25">
      <c r="B953" s="59"/>
      <c r="C953" s="59"/>
      <c r="D953" s="59"/>
      <c r="E953" s="60"/>
      <c r="F953" s="59"/>
      <c r="G953" s="59"/>
      <c r="H953" s="59"/>
      <c r="I953" s="59"/>
      <c r="J953" s="1"/>
      <c r="K953" s="248"/>
      <c r="L953" s="1"/>
    </row>
    <row r="954" spans="2:12" ht="15.75" customHeight="1" x14ac:dyDescent="0.25">
      <c r="B954" s="59"/>
      <c r="C954" s="59"/>
      <c r="D954" s="59"/>
      <c r="E954" s="60"/>
      <c r="F954" s="59"/>
      <c r="G954" s="59"/>
      <c r="H954" s="59"/>
      <c r="I954" s="59"/>
      <c r="J954" s="1"/>
      <c r="K954" s="248"/>
      <c r="L954" s="1"/>
    </row>
    <row r="955" spans="2:12" ht="15.75" customHeight="1" x14ac:dyDescent="0.25">
      <c r="B955" s="59"/>
      <c r="C955" s="59"/>
      <c r="D955" s="59"/>
      <c r="E955" s="60"/>
      <c r="F955" s="59"/>
      <c r="G955" s="59"/>
      <c r="H955" s="59"/>
      <c r="I955" s="59"/>
      <c r="J955" s="1"/>
      <c r="K955" s="248"/>
      <c r="L955" s="1"/>
    </row>
    <row r="956" spans="2:12" ht="15.75" customHeight="1" x14ac:dyDescent="0.25">
      <c r="B956" s="59"/>
      <c r="C956" s="59"/>
      <c r="D956" s="59"/>
      <c r="E956" s="60"/>
      <c r="F956" s="59"/>
      <c r="G956" s="59"/>
      <c r="H956" s="59"/>
      <c r="I956" s="59"/>
      <c r="J956" s="1"/>
      <c r="K956" s="248"/>
      <c r="L956" s="1"/>
    </row>
    <row r="957" spans="2:12" ht="15.75" customHeight="1" x14ac:dyDescent="0.25">
      <c r="B957" s="59"/>
      <c r="C957" s="59"/>
      <c r="D957" s="59"/>
      <c r="E957" s="60"/>
      <c r="F957" s="59"/>
      <c r="G957" s="59"/>
      <c r="H957" s="59"/>
      <c r="I957" s="59"/>
      <c r="J957" s="1"/>
      <c r="K957" s="248"/>
      <c r="L957" s="1"/>
    </row>
    <row r="958" spans="2:12" ht="15.75" customHeight="1" x14ac:dyDescent="0.25">
      <c r="B958" s="59"/>
      <c r="C958" s="59"/>
      <c r="D958" s="59"/>
      <c r="E958" s="60"/>
      <c r="F958" s="59"/>
      <c r="G958" s="59"/>
      <c r="H958" s="59"/>
      <c r="I958" s="59"/>
      <c r="J958" s="1"/>
      <c r="K958" s="248"/>
      <c r="L958" s="1"/>
    </row>
    <row r="959" spans="2:12" ht="15.75" customHeight="1" x14ac:dyDescent="0.25">
      <c r="B959" s="59"/>
      <c r="C959" s="59"/>
      <c r="D959" s="59"/>
      <c r="E959" s="60"/>
      <c r="F959" s="59"/>
      <c r="G959" s="59"/>
      <c r="H959" s="59"/>
      <c r="I959" s="59"/>
      <c r="J959" s="1"/>
      <c r="K959" s="248"/>
      <c r="L959" s="1"/>
    </row>
    <row r="960" spans="2:12" ht="15.75" customHeight="1" x14ac:dyDescent="0.25">
      <c r="B960" s="59"/>
      <c r="C960" s="59"/>
      <c r="D960" s="59"/>
      <c r="E960" s="60"/>
      <c r="F960" s="59"/>
      <c r="G960" s="59"/>
      <c r="H960" s="59"/>
      <c r="I960" s="59"/>
      <c r="J960" s="1"/>
      <c r="K960" s="248"/>
      <c r="L960" s="1"/>
    </row>
    <row r="961" spans="2:12" ht="15.75" customHeight="1" x14ac:dyDescent="0.25">
      <c r="B961" s="59"/>
      <c r="C961" s="59"/>
      <c r="D961" s="59"/>
      <c r="E961" s="60"/>
      <c r="F961" s="59"/>
      <c r="G961" s="59"/>
      <c r="H961" s="59"/>
      <c r="I961" s="59"/>
      <c r="J961" s="1"/>
      <c r="K961" s="248"/>
      <c r="L961" s="1"/>
    </row>
    <row r="962" spans="2:12" ht="15.75" customHeight="1" x14ac:dyDescent="0.25">
      <c r="B962" s="59"/>
      <c r="C962" s="59"/>
      <c r="D962" s="59"/>
      <c r="E962" s="60"/>
      <c r="F962" s="59"/>
      <c r="G962" s="59"/>
      <c r="H962" s="59"/>
      <c r="I962" s="59"/>
      <c r="J962" s="1"/>
      <c r="K962" s="248"/>
      <c r="L962" s="1"/>
    </row>
    <row r="963" spans="2:12" ht="15.75" customHeight="1" x14ac:dyDescent="0.25">
      <c r="B963" s="59"/>
      <c r="C963" s="59"/>
      <c r="D963" s="59"/>
      <c r="E963" s="60"/>
      <c r="F963" s="59"/>
      <c r="G963" s="59"/>
      <c r="H963" s="59"/>
      <c r="I963" s="59"/>
      <c r="J963" s="1"/>
      <c r="K963" s="248"/>
      <c r="L963" s="1"/>
    </row>
    <row r="964" spans="2:12" ht="15.75" customHeight="1" x14ac:dyDescent="0.25">
      <c r="B964" s="59"/>
      <c r="C964" s="59"/>
      <c r="D964" s="59"/>
      <c r="E964" s="60"/>
      <c r="F964" s="59"/>
      <c r="G964" s="59"/>
      <c r="H964" s="59"/>
      <c r="I964" s="59"/>
      <c r="J964" s="1"/>
      <c r="K964" s="248"/>
      <c r="L964" s="1"/>
    </row>
    <row r="965" spans="2:12" ht="15.75" customHeight="1" x14ac:dyDescent="0.25">
      <c r="B965" s="59"/>
      <c r="C965" s="59"/>
      <c r="D965" s="59"/>
      <c r="E965" s="60"/>
      <c r="F965" s="59"/>
      <c r="G965" s="59"/>
      <c r="H965" s="59"/>
      <c r="I965" s="59"/>
      <c r="J965" s="1"/>
      <c r="K965" s="248"/>
      <c r="L965" s="1"/>
    </row>
    <row r="966" spans="2:12" ht="15.75" customHeight="1" x14ac:dyDescent="0.25">
      <c r="B966" s="59"/>
      <c r="C966" s="59"/>
      <c r="D966" s="59"/>
      <c r="E966" s="60"/>
      <c r="F966" s="59"/>
      <c r="G966" s="59"/>
      <c r="H966" s="59"/>
      <c r="I966" s="59"/>
      <c r="J966" s="1"/>
      <c r="K966" s="248"/>
      <c r="L966" s="1"/>
    </row>
    <row r="967" spans="2:12" ht="15.75" customHeight="1" x14ac:dyDescent="0.25">
      <c r="B967" s="59"/>
      <c r="C967" s="59"/>
      <c r="D967" s="59"/>
      <c r="E967" s="60"/>
      <c r="F967" s="59"/>
      <c r="G967" s="59"/>
      <c r="H967" s="59"/>
      <c r="I967" s="59"/>
      <c r="J967" s="1"/>
      <c r="K967" s="248"/>
      <c r="L967" s="1"/>
    </row>
    <row r="968" spans="2:12" ht="15.75" customHeight="1" x14ac:dyDescent="0.25">
      <c r="B968" s="59"/>
      <c r="C968" s="59"/>
      <c r="D968" s="59"/>
      <c r="E968" s="60"/>
      <c r="F968" s="59"/>
      <c r="G968" s="59"/>
      <c r="H968" s="59"/>
      <c r="I968" s="59"/>
      <c r="J968" s="1"/>
      <c r="K968" s="248"/>
      <c r="L968" s="1"/>
    </row>
    <row r="969" spans="2:12" ht="15.75" customHeight="1" x14ac:dyDescent="0.25">
      <c r="B969" s="59"/>
      <c r="C969" s="59"/>
      <c r="D969" s="59"/>
      <c r="E969" s="60"/>
      <c r="F969" s="59"/>
      <c r="G969" s="59"/>
      <c r="H969" s="59"/>
      <c r="I969" s="59"/>
      <c r="J969" s="1"/>
      <c r="K969" s="248"/>
      <c r="L969" s="1"/>
    </row>
    <row r="970" spans="2:12" ht="15.75" customHeight="1" x14ac:dyDescent="0.25">
      <c r="B970" s="59"/>
      <c r="C970" s="59"/>
      <c r="D970" s="59"/>
      <c r="E970" s="60"/>
      <c r="F970" s="59"/>
      <c r="G970" s="59"/>
      <c r="H970" s="59"/>
      <c r="I970" s="59"/>
      <c r="J970" s="1"/>
      <c r="K970" s="248"/>
      <c r="L970" s="1"/>
    </row>
    <row r="971" spans="2:12" ht="15.75" customHeight="1" x14ac:dyDescent="0.25">
      <c r="B971" s="59"/>
      <c r="C971" s="59"/>
      <c r="D971" s="59"/>
      <c r="E971" s="60"/>
      <c r="F971" s="59"/>
      <c r="G971" s="59"/>
      <c r="H971" s="59"/>
      <c r="I971" s="59"/>
      <c r="J971" s="1"/>
      <c r="K971" s="248"/>
      <c r="L971" s="1"/>
    </row>
    <row r="972" spans="2:12" ht="15.75" customHeight="1" x14ac:dyDescent="0.25">
      <c r="B972" s="59"/>
      <c r="C972" s="59"/>
      <c r="D972" s="59"/>
      <c r="E972" s="60"/>
      <c r="F972" s="59"/>
      <c r="G972" s="59"/>
      <c r="H972" s="59"/>
      <c r="I972" s="59"/>
      <c r="J972" s="1"/>
      <c r="K972" s="248"/>
      <c r="L972" s="1"/>
    </row>
    <row r="973" spans="2:12" ht="15.75" customHeight="1" x14ac:dyDescent="0.25">
      <c r="B973" s="59"/>
      <c r="C973" s="59"/>
      <c r="D973" s="59"/>
      <c r="E973" s="60"/>
      <c r="F973" s="59"/>
      <c r="G973" s="59"/>
      <c r="H973" s="59"/>
      <c r="I973" s="59"/>
      <c r="J973" s="1"/>
      <c r="K973" s="248"/>
      <c r="L973" s="1"/>
    </row>
    <row r="974" spans="2:12" ht="15.75" customHeight="1" x14ac:dyDescent="0.25">
      <c r="B974" s="59"/>
      <c r="C974" s="59"/>
      <c r="D974" s="59"/>
      <c r="E974" s="60"/>
      <c r="F974" s="59"/>
      <c r="G974" s="59"/>
      <c r="H974" s="59"/>
      <c r="I974" s="59"/>
      <c r="J974" s="1"/>
      <c r="K974" s="248"/>
      <c r="L974" s="1"/>
    </row>
    <row r="975" spans="2:12" ht="15.75" customHeight="1" x14ac:dyDescent="0.25">
      <c r="B975" s="59"/>
      <c r="C975" s="59"/>
      <c r="D975" s="59"/>
      <c r="E975" s="60"/>
      <c r="F975" s="59"/>
      <c r="G975" s="59"/>
      <c r="H975" s="59"/>
      <c r="I975" s="59"/>
      <c r="J975" s="1"/>
      <c r="K975" s="248"/>
      <c r="L975" s="1"/>
    </row>
    <row r="976" spans="2:12" ht="15.75" customHeight="1" x14ac:dyDescent="0.25">
      <c r="B976" s="59"/>
      <c r="C976" s="59"/>
      <c r="D976" s="59"/>
      <c r="E976" s="60"/>
      <c r="F976" s="59"/>
      <c r="G976" s="59"/>
      <c r="H976" s="59"/>
      <c r="I976" s="59"/>
      <c r="J976" s="1"/>
      <c r="K976" s="248"/>
      <c r="L976" s="1"/>
    </row>
    <row r="977" spans="2:12" ht="15.75" customHeight="1" x14ac:dyDescent="0.25">
      <c r="B977" s="59"/>
      <c r="C977" s="59"/>
      <c r="D977" s="59"/>
      <c r="E977" s="60"/>
      <c r="F977" s="59"/>
      <c r="G977" s="59"/>
      <c r="H977" s="59"/>
      <c r="I977" s="59"/>
      <c r="J977" s="1"/>
      <c r="K977" s="248"/>
      <c r="L977" s="1"/>
    </row>
    <row r="978" spans="2:12" ht="15.75" customHeight="1" x14ac:dyDescent="0.25">
      <c r="B978" s="59"/>
      <c r="C978" s="59"/>
      <c r="D978" s="59"/>
      <c r="E978" s="60"/>
      <c r="F978" s="59"/>
      <c r="G978" s="59"/>
      <c r="H978" s="59"/>
      <c r="I978" s="59"/>
      <c r="J978" s="1"/>
      <c r="K978" s="248"/>
      <c r="L978" s="1"/>
    </row>
    <row r="979" spans="2:12" ht="15.75" customHeight="1" x14ac:dyDescent="0.25">
      <c r="B979" s="59"/>
      <c r="C979" s="59"/>
      <c r="D979" s="59"/>
      <c r="E979" s="60"/>
      <c r="F979" s="59"/>
      <c r="G979" s="59"/>
      <c r="H979" s="59"/>
      <c r="I979" s="59"/>
      <c r="J979" s="1"/>
      <c r="K979" s="248"/>
      <c r="L979" s="1"/>
    </row>
    <row r="980" spans="2:12" ht="15.75" customHeight="1" x14ac:dyDescent="0.25">
      <c r="B980" s="59"/>
      <c r="C980" s="59"/>
      <c r="D980" s="59"/>
      <c r="E980" s="60"/>
      <c r="F980" s="59"/>
      <c r="G980" s="59"/>
      <c r="H980" s="59"/>
      <c r="I980" s="59"/>
      <c r="J980" s="1"/>
      <c r="K980" s="248"/>
      <c r="L980" s="1"/>
    </row>
    <row r="981" spans="2:12" ht="15.75" customHeight="1" x14ac:dyDescent="0.25">
      <c r="B981" s="59"/>
      <c r="C981" s="59"/>
      <c r="D981" s="59"/>
      <c r="E981" s="60"/>
      <c r="F981" s="59"/>
      <c r="G981" s="59"/>
      <c r="H981" s="59"/>
      <c r="I981" s="59"/>
      <c r="J981" s="1"/>
      <c r="K981" s="248"/>
      <c r="L981" s="1"/>
    </row>
    <row r="982" spans="2:12" ht="15.75" customHeight="1" x14ac:dyDescent="0.25">
      <c r="B982" s="59"/>
      <c r="C982" s="59"/>
      <c r="D982" s="59"/>
      <c r="E982" s="60"/>
      <c r="F982" s="59"/>
      <c r="G982" s="59"/>
      <c r="H982" s="59"/>
      <c r="I982" s="59"/>
      <c r="J982" s="1"/>
      <c r="K982" s="248"/>
      <c r="L982" s="1"/>
    </row>
    <row r="983" spans="2:12" ht="15.75" customHeight="1" x14ac:dyDescent="0.25">
      <c r="B983" s="59"/>
      <c r="C983" s="59"/>
      <c r="D983" s="59"/>
      <c r="E983" s="60"/>
      <c r="F983" s="59"/>
      <c r="G983" s="59"/>
      <c r="H983" s="59"/>
      <c r="I983" s="59"/>
      <c r="J983" s="1"/>
      <c r="K983" s="248"/>
      <c r="L983" s="1"/>
    </row>
    <row r="984" spans="2:12" ht="15.75" customHeight="1" x14ac:dyDescent="0.25">
      <c r="B984" s="59"/>
      <c r="C984" s="59"/>
      <c r="D984" s="59"/>
      <c r="E984" s="60"/>
      <c r="F984" s="59"/>
      <c r="G984" s="59"/>
      <c r="H984" s="59"/>
      <c r="I984" s="59"/>
      <c r="J984" s="1"/>
      <c r="K984" s="248"/>
      <c r="L984" s="1"/>
    </row>
    <row r="985" spans="2:12" ht="15.75" customHeight="1" x14ac:dyDescent="0.25">
      <c r="B985" s="59"/>
      <c r="C985" s="59"/>
      <c r="D985" s="59"/>
      <c r="E985" s="60"/>
      <c r="F985" s="59"/>
      <c r="G985" s="59"/>
      <c r="H985" s="59"/>
      <c r="I985" s="59"/>
      <c r="J985" s="1"/>
      <c r="K985" s="248"/>
      <c r="L985" s="1"/>
    </row>
    <row r="986" spans="2:12" ht="15.75" customHeight="1" x14ac:dyDescent="0.25">
      <c r="B986" s="59"/>
      <c r="C986" s="59"/>
      <c r="D986" s="59"/>
      <c r="E986" s="60"/>
      <c r="F986" s="59"/>
      <c r="G986" s="59"/>
      <c r="H986" s="59"/>
      <c r="I986" s="59"/>
      <c r="J986" s="1"/>
      <c r="K986" s="248"/>
      <c r="L986" s="1"/>
    </row>
    <row r="987" spans="2:12" ht="15.75" customHeight="1" x14ac:dyDescent="0.25">
      <c r="B987" s="59"/>
      <c r="C987" s="59"/>
      <c r="D987" s="59"/>
      <c r="E987" s="60"/>
      <c r="F987" s="59"/>
      <c r="G987" s="59"/>
      <c r="H987" s="59"/>
      <c r="I987" s="59"/>
      <c r="J987" s="1"/>
      <c r="K987" s="248"/>
      <c r="L987" s="1"/>
    </row>
    <row r="988" spans="2:12" ht="15.75" customHeight="1" x14ac:dyDescent="0.25">
      <c r="B988" s="59"/>
      <c r="C988" s="59"/>
      <c r="D988" s="59"/>
      <c r="E988" s="60"/>
      <c r="F988" s="59"/>
      <c r="G988" s="59"/>
      <c r="H988" s="59"/>
      <c r="I988" s="59"/>
      <c r="J988" s="1"/>
      <c r="K988" s="248"/>
      <c r="L988" s="1"/>
    </row>
    <row r="989" spans="2:12" ht="15.75" customHeight="1" x14ac:dyDescent="0.25">
      <c r="B989" s="59"/>
      <c r="C989" s="59"/>
      <c r="D989" s="59"/>
      <c r="E989" s="60"/>
      <c r="F989" s="59"/>
      <c r="G989" s="59"/>
      <c r="H989" s="59"/>
      <c r="I989" s="59"/>
      <c r="J989" s="1"/>
      <c r="K989" s="248"/>
      <c r="L989" s="1"/>
    </row>
    <row r="990" spans="2:12" ht="15.75" customHeight="1" x14ac:dyDescent="0.25">
      <c r="B990" s="59"/>
      <c r="C990" s="59"/>
      <c r="D990" s="59"/>
      <c r="E990" s="60"/>
      <c r="F990" s="59"/>
      <c r="G990" s="59"/>
      <c r="H990" s="59"/>
      <c r="I990" s="59"/>
      <c r="J990" s="1"/>
      <c r="K990" s="248"/>
      <c r="L990" s="1"/>
    </row>
    <row r="991" spans="2:12" ht="15.75" customHeight="1" x14ac:dyDescent="0.25">
      <c r="B991" s="59"/>
      <c r="C991" s="59"/>
      <c r="D991" s="59"/>
      <c r="E991" s="60"/>
      <c r="F991" s="59"/>
      <c r="G991" s="59"/>
      <c r="H991" s="59"/>
      <c r="I991" s="59"/>
      <c r="J991" s="1"/>
      <c r="K991" s="248"/>
      <c r="L991" s="1"/>
    </row>
    <row r="992" spans="2:12" ht="15.75" customHeight="1" x14ac:dyDescent="0.25">
      <c r="B992" s="59"/>
      <c r="C992" s="59"/>
      <c r="D992" s="59"/>
      <c r="E992" s="60"/>
      <c r="F992" s="59"/>
      <c r="G992" s="59"/>
      <c r="H992" s="59"/>
      <c r="I992" s="59"/>
      <c r="J992" s="1"/>
      <c r="K992" s="248"/>
      <c r="L992" s="1"/>
    </row>
    <row r="993" spans="2:12" ht="15.75" customHeight="1" x14ac:dyDescent="0.25">
      <c r="B993" s="59"/>
      <c r="C993" s="59"/>
      <c r="D993" s="59"/>
      <c r="E993" s="60"/>
      <c r="F993" s="59"/>
      <c r="G993" s="59"/>
      <c r="H993" s="59"/>
      <c r="I993" s="59"/>
      <c r="J993" s="1"/>
      <c r="K993" s="248"/>
      <c r="L993" s="1"/>
    </row>
    <row r="994" spans="2:12" ht="15.75" customHeight="1" x14ac:dyDescent="0.25">
      <c r="B994" s="59"/>
      <c r="C994" s="59"/>
      <c r="D994" s="59"/>
      <c r="E994" s="60"/>
      <c r="F994" s="59"/>
      <c r="G994" s="59"/>
      <c r="H994" s="59"/>
      <c r="I994" s="59"/>
      <c r="J994" s="1"/>
      <c r="K994" s="248"/>
      <c r="L994" s="1"/>
    </row>
    <row r="995" spans="2:12" ht="15.75" customHeight="1" x14ac:dyDescent="0.25">
      <c r="B995" s="59"/>
      <c r="C995" s="59"/>
      <c r="D995" s="59"/>
      <c r="E995" s="60"/>
      <c r="F995" s="59"/>
      <c r="G995" s="59"/>
      <c r="H995" s="59"/>
      <c r="I995" s="59"/>
      <c r="J995" s="1"/>
      <c r="K995" s="248"/>
      <c r="L995" s="1"/>
    </row>
    <row r="996" spans="2:12" ht="15.75" customHeight="1" x14ac:dyDescent="0.25">
      <c r="B996" s="59"/>
      <c r="C996" s="59"/>
      <c r="D996" s="59"/>
      <c r="E996" s="60"/>
      <c r="F996" s="59"/>
      <c r="G996" s="59"/>
      <c r="H996" s="59"/>
      <c r="I996" s="59"/>
      <c r="J996" s="1"/>
      <c r="K996" s="248"/>
      <c r="L996" s="1"/>
    </row>
    <row r="997" spans="2:12" ht="15.75" customHeight="1" x14ac:dyDescent="0.25">
      <c r="B997" s="59"/>
      <c r="C997" s="59"/>
      <c r="D997" s="59"/>
      <c r="E997" s="60"/>
      <c r="F997" s="59"/>
      <c r="G997" s="59"/>
      <c r="H997" s="59"/>
      <c r="I997" s="59"/>
      <c r="J997" s="1"/>
      <c r="K997" s="248"/>
      <c r="L997" s="1"/>
    </row>
    <row r="998" spans="2:12" ht="15.75" customHeight="1" x14ac:dyDescent="0.25">
      <c r="B998" s="59"/>
      <c r="C998" s="59"/>
      <c r="D998" s="59"/>
      <c r="E998" s="60"/>
      <c r="F998" s="59"/>
      <c r="G998" s="59"/>
      <c r="H998" s="59"/>
      <c r="I998" s="59"/>
      <c r="J998" s="1"/>
      <c r="K998" s="248"/>
      <c r="L998" s="1"/>
    </row>
    <row r="999" spans="2:12" ht="15.75" customHeight="1" x14ac:dyDescent="0.25">
      <c r="B999" s="59"/>
      <c r="C999" s="59"/>
      <c r="D999" s="59"/>
      <c r="E999" s="60"/>
      <c r="F999" s="59"/>
      <c r="G999" s="59"/>
      <c r="H999" s="59"/>
      <c r="I999" s="59"/>
      <c r="J999" s="1"/>
      <c r="K999" s="248"/>
      <c r="L999" s="1"/>
    </row>
    <row r="1000" spans="2:12" ht="15.75" customHeight="1" x14ac:dyDescent="0.25">
      <c r="B1000" s="59"/>
      <c r="C1000" s="59"/>
      <c r="D1000" s="59"/>
      <c r="E1000" s="60"/>
      <c r="F1000" s="59"/>
      <c r="G1000" s="59"/>
      <c r="H1000" s="59"/>
      <c r="I1000" s="59"/>
      <c r="J1000" s="1"/>
      <c r="K1000" s="248"/>
      <c r="L1000" s="1"/>
    </row>
    <row r="1001" spans="2:12" ht="15.75" customHeight="1" x14ac:dyDescent="0.25">
      <c r="B1001" s="59"/>
      <c r="C1001" s="59"/>
      <c r="D1001" s="59"/>
      <c r="E1001" s="60"/>
      <c r="F1001" s="59"/>
      <c r="G1001" s="59"/>
      <c r="H1001" s="59"/>
      <c r="I1001" s="59"/>
      <c r="J1001" s="1"/>
      <c r="K1001" s="248"/>
      <c r="L1001" s="1"/>
    </row>
    <row r="1002" spans="2:12" ht="15.75" customHeight="1" x14ac:dyDescent="0.25">
      <c r="B1002" s="59"/>
      <c r="C1002" s="59"/>
      <c r="D1002" s="59"/>
      <c r="E1002" s="60"/>
      <c r="F1002" s="59"/>
      <c r="G1002" s="59"/>
      <c r="H1002" s="59"/>
      <c r="I1002" s="59"/>
      <c r="J1002" s="1"/>
      <c r="K1002" s="248"/>
      <c r="L1002" s="1"/>
    </row>
    <row r="1003" spans="2:12" ht="15.75" customHeight="1" x14ac:dyDescent="0.25">
      <c r="B1003" s="59"/>
      <c r="C1003" s="59"/>
      <c r="D1003" s="59"/>
      <c r="E1003" s="60"/>
      <c r="F1003" s="59"/>
      <c r="G1003" s="59"/>
      <c r="H1003" s="59"/>
      <c r="I1003" s="59"/>
      <c r="J1003" s="1"/>
      <c r="K1003" s="248"/>
      <c r="L1003" s="1"/>
    </row>
    <row r="1004" spans="2:12" ht="15.75" customHeight="1" x14ac:dyDescent="0.25">
      <c r="B1004" s="59"/>
      <c r="C1004" s="59"/>
      <c r="D1004" s="59"/>
      <c r="E1004" s="60"/>
      <c r="F1004" s="59"/>
      <c r="G1004" s="59"/>
      <c r="H1004" s="59"/>
      <c r="I1004" s="59"/>
      <c r="J1004" s="1"/>
      <c r="K1004" s="248"/>
      <c r="L1004" s="1"/>
    </row>
    <row r="1005" spans="2:12" ht="15.75" customHeight="1" x14ac:dyDescent="0.25">
      <c r="B1005" s="59"/>
      <c r="C1005" s="59"/>
      <c r="D1005" s="59"/>
      <c r="E1005" s="60"/>
      <c r="F1005" s="59"/>
      <c r="G1005" s="59"/>
      <c r="H1005" s="59"/>
      <c r="I1005" s="59"/>
      <c r="J1005" s="1"/>
      <c r="K1005" s="248"/>
      <c r="L1005" s="1"/>
    </row>
    <row r="1006" spans="2:12" ht="15.75" customHeight="1" x14ac:dyDescent="0.25">
      <c r="B1006" s="59"/>
      <c r="C1006" s="59"/>
      <c r="D1006" s="59"/>
      <c r="E1006" s="60"/>
      <c r="F1006" s="59"/>
      <c r="G1006" s="59"/>
      <c r="H1006" s="59"/>
      <c r="I1006" s="59"/>
      <c r="J1006" s="1"/>
      <c r="K1006" s="248"/>
      <c r="L1006" s="1"/>
    </row>
    <row r="1007" spans="2:12" ht="15.75" customHeight="1" x14ac:dyDescent="0.25">
      <c r="B1007" s="59"/>
      <c r="C1007" s="59"/>
      <c r="D1007" s="59"/>
      <c r="E1007" s="60"/>
      <c r="F1007" s="59"/>
      <c r="G1007" s="59"/>
      <c r="H1007" s="59"/>
      <c r="I1007" s="59"/>
      <c r="J1007" s="1"/>
      <c r="K1007" s="248"/>
      <c r="L1007" s="1"/>
    </row>
    <row r="1008" spans="2:12" ht="15.75" customHeight="1" x14ac:dyDescent="0.25">
      <c r="B1008" s="59"/>
      <c r="C1008" s="59"/>
      <c r="D1008" s="59"/>
      <c r="E1008" s="60"/>
      <c r="F1008" s="59"/>
      <c r="G1008" s="59"/>
      <c r="H1008" s="59"/>
      <c r="I1008" s="59"/>
      <c r="J1008" s="1"/>
      <c r="K1008" s="248"/>
      <c r="L1008" s="1"/>
    </row>
    <row r="1009" spans="2:12" ht="15.75" customHeight="1" x14ac:dyDescent="0.25">
      <c r="B1009" s="59"/>
      <c r="C1009" s="59"/>
      <c r="D1009" s="59"/>
      <c r="E1009" s="60"/>
      <c r="F1009" s="59"/>
      <c r="G1009" s="59"/>
      <c r="H1009" s="59"/>
      <c r="I1009" s="59"/>
      <c r="J1009" s="1"/>
      <c r="K1009" s="248"/>
      <c r="L1009" s="1"/>
    </row>
    <row r="1010" spans="2:12" ht="15.75" customHeight="1" x14ac:dyDescent="0.25">
      <c r="B1010" s="59"/>
      <c r="C1010" s="59"/>
      <c r="D1010" s="59"/>
      <c r="E1010" s="60"/>
      <c r="F1010" s="59"/>
      <c r="G1010" s="59"/>
      <c r="H1010" s="59"/>
      <c r="I1010" s="59"/>
      <c r="J1010" s="1"/>
      <c r="K1010" s="248"/>
      <c r="L1010" s="1"/>
    </row>
    <row r="1011" spans="2:12" ht="15.75" customHeight="1" x14ac:dyDescent="0.25">
      <c r="B1011" s="59"/>
      <c r="C1011" s="59"/>
      <c r="D1011" s="59"/>
      <c r="E1011" s="60"/>
      <c r="F1011" s="59"/>
      <c r="G1011" s="59"/>
      <c r="H1011" s="59"/>
      <c r="I1011" s="59"/>
      <c r="J1011" s="1"/>
      <c r="K1011" s="248"/>
      <c r="L1011" s="1"/>
    </row>
    <row r="1012" spans="2:12" ht="15.75" customHeight="1" x14ac:dyDescent="0.25">
      <c r="B1012" s="59"/>
      <c r="C1012" s="59"/>
      <c r="D1012" s="59"/>
      <c r="E1012" s="60"/>
      <c r="F1012" s="59"/>
      <c r="G1012" s="59"/>
      <c r="H1012" s="59"/>
      <c r="I1012" s="59"/>
      <c r="J1012" s="1"/>
      <c r="K1012" s="248"/>
      <c r="L1012" s="1"/>
    </row>
    <row r="1013" spans="2:12" ht="15.75" customHeight="1" x14ac:dyDescent="0.25">
      <c r="B1013" s="59"/>
      <c r="C1013" s="59"/>
      <c r="D1013" s="59"/>
      <c r="E1013" s="60"/>
      <c r="F1013" s="59"/>
      <c r="G1013" s="59"/>
      <c r="H1013" s="59"/>
      <c r="I1013" s="59"/>
      <c r="J1013" s="1"/>
      <c r="K1013" s="248"/>
      <c r="L1013" s="1"/>
    </row>
    <row r="1014" spans="2:12" ht="15.75" customHeight="1" x14ac:dyDescent="0.25">
      <c r="B1014" s="59"/>
      <c r="C1014" s="59"/>
      <c r="D1014" s="59"/>
      <c r="E1014" s="60"/>
      <c r="F1014" s="59"/>
      <c r="G1014" s="59"/>
      <c r="H1014" s="59"/>
      <c r="I1014" s="59"/>
      <c r="J1014" s="1"/>
      <c r="K1014" s="248"/>
      <c r="L1014" s="1"/>
    </row>
    <row r="1015" spans="2:12" ht="15.75" customHeight="1" x14ac:dyDescent="0.25">
      <c r="B1015" s="59"/>
      <c r="C1015" s="59"/>
      <c r="D1015" s="59"/>
      <c r="E1015" s="60"/>
      <c r="F1015" s="59"/>
      <c r="G1015" s="59"/>
      <c r="H1015" s="59"/>
      <c r="I1015" s="59"/>
      <c r="J1015" s="1"/>
      <c r="K1015" s="248"/>
      <c r="L1015" s="1"/>
    </row>
    <row r="1016" spans="2:12" ht="15.75" customHeight="1" x14ac:dyDescent="0.25">
      <c r="B1016" s="59"/>
      <c r="C1016" s="59"/>
      <c r="D1016" s="59"/>
      <c r="E1016" s="60"/>
      <c r="F1016" s="59"/>
      <c r="G1016" s="59"/>
      <c r="H1016" s="59"/>
      <c r="I1016" s="59"/>
      <c r="J1016" s="1"/>
      <c r="K1016" s="248"/>
      <c r="L1016" s="1"/>
    </row>
    <row r="1017" spans="2:12" ht="15.75" customHeight="1" x14ac:dyDescent="0.25">
      <c r="B1017" s="59"/>
      <c r="C1017" s="59"/>
      <c r="D1017" s="59"/>
      <c r="E1017" s="60"/>
      <c r="F1017" s="59"/>
      <c r="G1017" s="59"/>
      <c r="H1017" s="59"/>
      <c r="I1017" s="59"/>
      <c r="J1017" s="1"/>
      <c r="K1017" s="248"/>
      <c r="L1017" s="1"/>
    </row>
    <row r="1018" spans="2:12" ht="15.75" customHeight="1" x14ac:dyDescent="0.25">
      <c r="B1018" s="59"/>
      <c r="C1018" s="59"/>
      <c r="D1018" s="59"/>
      <c r="E1018" s="60"/>
      <c r="F1018" s="59"/>
      <c r="G1018" s="59"/>
      <c r="H1018" s="59"/>
      <c r="I1018" s="59"/>
      <c r="J1018" s="1"/>
      <c r="K1018" s="248"/>
      <c r="L1018" s="1"/>
    </row>
    <row r="1019" spans="2:12" ht="15.75" customHeight="1" x14ac:dyDescent="0.25">
      <c r="B1019" s="59"/>
      <c r="C1019" s="59"/>
      <c r="D1019" s="59"/>
      <c r="E1019" s="60"/>
      <c r="F1019" s="59"/>
      <c r="G1019" s="59"/>
      <c r="H1019" s="59"/>
      <c r="I1019" s="59"/>
      <c r="J1019" s="1"/>
      <c r="K1019" s="248"/>
      <c r="L1019" s="1"/>
    </row>
    <row r="1020" spans="2:12" ht="15.75" customHeight="1" x14ac:dyDescent="0.25">
      <c r="B1020" s="59"/>
      <c r="C1020" s="59"/>
      <c r="D1020" s="59"/>
      <c r="E1020" s="60"/>
      <c r="F1020" s="59"/>
      <c r="G1020" s="59"/>
      <c r="H1020" s="59"/>
      <c r="I1020" s="59"/>
      <c r="J1020" s="1"/>
      <c r="K1020" s="248"/>
      <c r="L1020" s="1"/>
    </row>
    <row r="1021" spans="2:12" ht="15.75" customHeight="1" x14ac:dyDescent="0.25">
      <c r="B1021" s="59"/>
      <c r="C1021" s="59"/>
      <c r="D1021" s="59"/>
      <c r="E1021" s="60"/>
      <c r="F1021" s="59"/>
      <c r="G1021" s="59"/>
      <c r="H1021" s="59"/>
      <c r="I1021" s="59"/>
      <c r="J1021" s="1"/>
      <c r="K1021" s="248"/>
      <c r="L1021" s="1"/>
    </row>
    <row r="1022" spans="2:12" ht="15.75" customHeight="1" x14ac:dyDescent="0.25">
      <c r="B1022" s="59"/>
      <c r="C1022" s="59"/>
      <c r="D1022" s="59"/>
      <c r="E1022" s="60"/>
      <c r="F1022" s="59"/>
      <c r="G1022" s="59"/>
      <c r="H1022" s="59"/>
      <c r="I1022" s="59"/>
      <c r="J1022" s="1"/>
      <c r="K1022" s="248"/>
      <c r="L1022" s="1"/>
    </row>
    <row r="1023" spans="2:12" ht="15.75" customHeight="1" x14ac:dyDescent="0.25">
      <c r="B1023" s="59"/>
      <c r="C1023" s="59"/>
      <c r="D1023" s="59"/>
      <c r="E1023" s="60"/>
      <c r="F1023" s="59"/>
      <c r="G1023" s="59"/>
      <c r="H1023" s="59"/>
      <c r="I1023" s="59"/>
      <c r="J1023" s="1"/>
      <c r="K1023" s="248"/>
      <c r="L1023" s="1"/>
    </row>
    <row r="1024" spans="2:12" ht="15.75" customHeight="1" x14ac:dyDescent="0.25">
      <c r="B1024" s="59"/>
      <c r="C1024" s="59"/>
      <c r="D1024" s="59"/>
      <c r="E1024" s="60"/>
      <c r="F1024" s="59"/>
      <c r="G1024" s="59"/>
      <c r="H1024" s="59"/>
      <c r="I1024" s="59"/>
      <c r="J1024" s="1"/>
      <c r="K1024" s="248"/>
      <c r="L1024" s="1"/>
    </row>
    <row r="1025" spans="2:12" ht="15.75" customHeight="1" x14ac:dyDescent="0.25">
      <c r="B1025" s="59"/>
      <c r="C1025" s="59"/>
      <c r="D1025" s="59"/>
      <c r="E1025" s="60"/>
      <c r="F1025" s="59"/>
      <c r="G1025" s="59"/>
      <c r="H1025" s="59"/>
      <c r="I1025" s="59"/>
      <c r="J1025" s="1"/>
      <c r="K1025" s="248"/>
      <c r="L1025" s="1"/>
    </row>
    <row r="1026" spans="2:12" ht="15.75" customHeight="1" x14ac:dyDescent="0.25">
      <c r="B1026" s="59"/>
      <c r="C1026" s="59"/>
      <c r="D1026" s="59"/>
      <c r="E1026" s="60"/>
      <c r="F1026" s="59"/>
      <c r="G1026" s="59"/>
      <c r="H1026" s="59"/>
      <c r="I1026" s="59"/>
      <c r="J1026" s="1"/>
      <c r="K1026" s="248"/>
      <c r="L1026" s="1"/>
    </row>
    <row r="1027" spans="2:12" ht="15.75" customHeight="1" x14ac:dyDescent="0.25">
      <c r="B1027" s="59"/>
      <c r="C1027" s="59"/>
      <c r="D1027" s="59"/>
      <c r="E1027" s="60"/>
      <c r="F1027" s="59"/>
      <c r="G1027" s="59"/>
      <c r="H1027" s="59"/>
      <c r="I1027" s="59"/>
      <c r="J1027" s="1"/>
      <c r="K1027" s="248"/>
      <c r="L1027" s="1"/>
    </row>
    <row r="1028" spans="2:12" ht="15.75" customHeight="1" x14ac:dyDescent="0.25">
      <c r="B1028" s="59"/>
      <c r="C1028" s="59"/>
      <c r="D1028" s="59"/>
      <c r="E1028" s="60"/>
      <c r="F1028" s="59"/>
      <c r="G1028" s="59"/>
      <c r="H1028" s="59"/>
      <c r="I1028" s="59"/>
      <c r="J1028" s="1"/>
      <c r="K1028" s="248"/>
      <c r="L1028" s="1"/>
    </row>
    <row r="1029" spans="2:12" ht="15.75" customHeight="1" x14ac:dyDescent="0.25">
      <c r="B1029" s="59"/>
      <c r="C1029" s="59"/>
      <c r="D1029" s="59"/>
      <c r="E1029" s="60"/>
      <c r="F1029" s="59"/>
      <c r="G1029" s="59"/>
      <c r="H1029" s="59"/>
      <c r="I1029" s="59"/>
      <c r="J1029" s="1"/>
      <c r="K1029" s="248"/>
      <c r="L1029" s="1"/>
    </row>
    <row r="1030" spans="2:12" ht="15.75" customHeight="1" x14ac:dyDescent="0.25">
      <c r="B1030" s="59"/>
      <c r="C1030" s="59"/>
      <c r="D1030" s="59"/>
      <c r="E1030" s="60"/>
      <c r="F1030" s="59"/>
      <c r="G1030" s="59"/>
      <c r="H1030" s="59"/>
      <c r="I1030" s="59"/>
      <c r="J1030" s="1"/>
      <c r="K1030" s="248"/>
      <c r="L1030" s="1"/>
    </row>
    <row r="1031" spans="2:12" ht="15.75" customHeight="1" x14ac:dyDescent="0.25">
      <c r="B1031" s="59"/>
      <c r="C1031" s="59"/>
      <c r="D1031" s="59"/>
      <c r="E1031" s="60"/>
      <c r="F1031" s="59"/>
      <c r="G1031" s="59"/>
      <c r="H1031" s="59"/>
      <c r="I1031" s="59"/>
      <c r="J1031" s="1"/>
      <c r="K1031" s="248"/>
      <c r="L1031" s="1"/>
    </row>
    <row r="1032" spans="2:12" ht="15.75" customHeight="1" x14ac:dyDescent="0.25">
      <c r="B1032" s="59"/>
      <c r="C1032" s="59"/>
      <c r="D1032" s="59"/>
      <c r="E1032" s="60"/>
      <c r="F1032" s="59"/>
      <c r="G1032" s="59"/>
      <c r="H1032" s="59"/>
      <c r="I1032" s="59"/>
      <c r="J1032" s="1"/>
      <c r="K1032" s="248"/>
      <c r="L1032" s="1"/>
    </row>
    <row r="1033" spans="2:12" ht="15.75" customHeight="1" x14ac:dyDescent="0.25">
      <c r="B1033" s="59"/>
      <c r="C1033" s="59"/>
      <c r="D1033" s="59"/>
      <c r="E1033" s="60"/>
      <c r="F1033" s="59"/>
      <c r="G1033" s="59"/>
      <c r="H1033" s="59"/>
      <c r="I1033" s="59"/>
      <c r="J1033" s="1"/>
      <c r="K1033" s="248"/>
      <c r="L1033" s="1"/>
    </row>
    <row r="1034" spans="2:12" ht="15.75" customHeight="1" x14ac:dyDescent="0.25">
      <c r="B1034" s="59"/>
      <c r="C1034" s="59"/>
      <c r="D1034" s="59"/>
      <c r="E1034" s="60"/>
      <c r="F1034" s="59"/>
      <c r="G1034" s="59"/>
      <c r="H1034" s="59"/>
      <c r="I1034" s="59"/>
      <c r="J1034" s="1"/>
      <c r="K1034" s="248"/>
      <c r="L1034" s="1"/>
    </row>
    <row r="1035" spans="2:12" ht="15.75" customHeight="1" x14ac:dyDescent="0.25">
      <c r="B1035" s="59"/>
      <c r="C1035" s="59"/>
      <c r="D1035" s="59"/>
      <c r="E1035" s="60"/>
      <c r="F1035" s="59"/>
      <c r="G1035" s="59"/>
      <c r="H1035" s="59"/>
      <c r="I1035" s="59"/>
      <c r="J1035" s="1"/>
      <c r="K1035" s="248"/>
      <c r="L1035" s="1"/>
    </row>
    <row r="1036" spans="2:12" ht="15.75" customHeight="1" x14ac:dyDescent="0.25">
      <c r="B1036" s="59"/>
      <c r="C1036" s="59"/>
      <c r="D1036" s="59"/>
      <c r="E1036" s="60"/>
      <c r="F1036" s="59"/>
      <c r="G1036" s="59"/>
      <c r="H1036" s="59"/>
      <c r="I1036" s="59"/>
      <c r="J1036" s="1"/>
      <c r="K1036" s="248"/>
      <c r="L1036" s="1"/>
    </row>
    <row r="1037" spans="2:12" ht="15.75" customHeight="1" x14ac:dyDescent="0.25">
      <c r="B1037" s="59"/>
      <c r="C1037" s="59"/>
      <c r="D1037" s="59"/>
      <c r="E1037" s="60"/>
      <c r="F1037" s="59"/>
      <c r="G1037" s="59"/>
      <c r="H1037" s="59"/>
      <c r="I1037" s="59"/>
      <c r="J1037" s="1"/>
      <c r="K1037" s="248"/>
      <c r="L1037" s="1"/>
    </row>
    <row r="1038" spans="2:12" ht="15.75" customHeight="1" x14ac:dyDescent="0.25">
      <c r="B1038" s="59"/>
      <c r="C1038" s="59"/>
      <c r="D1038" s="59"/>
      <c r="E1038" s="60"/>
      <c r="F1038" s="59"/>
      <c r="G1038" s="59"/>
      <c r="H1038" s="59"/>
      <c r="I1038" s="59"/>
      <c r="J1038" s="1"/>
      <c r="K1038" s="248"/>
      <c r="L1038" s="1"/>
    </row>
    <row r="1039" spans="2:12" ht="15.75" customHeight="1" x14ac:dyDescent="0.25">
      <c r="B1039" s="59"/>
      <c r="C1039" s="59"/>
      <c r="D1039" s="59"/>
      <c r="E1039" s="60"/>
      <c r="F1039" s="59"/>
      <c r="G1039" s="59"/>
      <c r="H1039" s="59"/>
      <c r="I1039" s="59"/>
      <c r="J1039" s="1"/>
      <c r="K1039" s="248"/>
      <c r="L1039" s="1"/>
    </row>
    <row r="1040" spans="2:12" ht="15.75" customHeight="1" x14ac:dyDescent="0.25">
      <c r="B1040" s="59"/>
      <c r="C1040" s="59"/>
      <c r="D1040" s="59"/>
      <c r="E1040" s="60"/>
      <c r="F1040" s="59"/>
      <c r="G1040" s="59"/>
      <c r="H1040" s="59"/>
      <c r="I1040" s="59"/>
      <c r="J1040" s="1"/>
      <c r="K1040" s="248"/>
      <c r="L1040" s="1"/>
    </row>
    <row r="1041" spans="2:12" ht="15.75" customHeight="1" x14ac:dyDescent="0.25">
      <c r="B1041" s="59"/>
      <c r="C1041" s="59"/>
      <c r="D1041" s="59"/>
      <c r="E1041" s="60"/>
      <c r="F1041" s="59"/>
      <c r="G1041" s="59"/>
      <c r="H1041" s="59"/>
      <c r="I1041" s="59"/>
      <c r="J1041" s="1"/>
      <c r="K1041" s="248"/>
      <c r="L1041" s="1"/>
    </row>
    <row r="1042" spans="2:12" ht="15.75" customHeight="1" x14ac:dyDescent="0.25">
      <c r="B1042" s="59"/>
      <c r="C1042" s="59"/>
      <c r="D1042" s="59"/>
      <c r="E1042" s="60"/>
      <c r="F1042" s="59"/>
      <c r="G1042" s="59"/>
      <c r="H1042" s="59"/>
      <c r="I1042" s="59"/>
      <c r="J1042" s="1"/>
      <c r="K1042" s="248"/>
      <c r="L1042" s="1"/>
    </row>
    <row r="1043" spans="2:12" ht="15.75" customHeight="1" x14ac:dyDescent="0.25">
      <c r="B1043" s="59"/>
      <c r="C1043" s="59"/>
      <c r="D1043" s="59"/>
      <c r="E1043" s="60"/>
      <c r="F1043" s="59"/>
      <c r="G1043" s="59"/>
      <c r="H1043" s="59"/>
      <c r="I1043" s="59"/>
      <c r="J1043" s="1"/>
      <c r="K1043" s="248"/>
      <c r="L1043" s="1"/>
    </row>
    <row r="1044" spans="2:12" ht="15.75" customHeight="1" x14ac:dyDescent="0.25">
      <c r="B1044" s="59"/>
      <c r="C1044" s="59"/>
      <c r="D1044" s="59"/>
      <c r="E1044" s="60"/>
      <c r="F1044" s="59"/>
      <c r="G1044" s="59"/>
      <c r="H1044" s="59"/>
      <c r="I1044" s="59"/>
      <c r="J1044" s="1"/>
      <c r="K1044" s="248"/>
      <c r="L1044" s="1"/>
    </row>
    <row r="1045" spans="2:12" ht="15.75" customHeight="1" x14ac:dyDescent="0.25">
      <c r="B1045" s="59"/>
      <c r="C1045" s="59"/>
      <c r="D1045" s="59"/>
      <c r="E1045" s="60"/>
      <c r="F1045" s="59"/>
      <c r="G1045" s="59"/>
      <c r="H1045" s="59"/>
      <c r="I1045" s="59"/>
      <c r="J1045" s="1"/>
      <c r="K1045" s="248"/>
      <c r="L1045" s="1"/>
    </row>
    <row r="1046" spans="2:12" ht="15.75" customHeight="1" x14ac:dyDescent="0.25">
      <c r="B1046" s="59"/>
      <c r="C1046" s="59"/>
      <c r="D1046" s="59"/>
      <c r="E1046" s="60"/>
      <c r="F1046" s="59"/>
      <c r="G1046" s="59"/>
      <c r="H1046" s="59"/>
      <c r="I1046" s="59"/>
      <c r="J1046" s="1"/>
      <c r="K1046" s="248"/>
      <c r="L1046" s="1"/>
    </row>
    <row r="1047" spans="2:12" ht="15.75" customHeight="1" x14ac:dyDescent="0.25">
      <c r="B1047" s="59"/>
      <c r="C1047" s="59"/>
      <c r="D1047" s="59"/>
      <c r="E1047" s="60"/>
      <c r="F1047" s="59"/>
      <c r="G1047" s="59"/>
      <c r="H1047" s="59"/>
      <c r="I1047" s="59"/>
      <c r="J1047" s="1"/>
      <c r="K1047" s="248"/>
      <c r="L1047" s="1"/>
    </row>
    <row r="1048" spans="2:12" ht="15.75" customHeight="1" x14ac:dyDescent="0.25">
      <c r="B1048" s="59"/>
      <c r="C1048" s="59"/>
      <c r="D1048" s="59"/>
      <c r="E1048" s="60"/>
      <c r="F1048" s="59"/>
      <c r="G1048" s="59"/>
      <c r="H1048" s="59"/>
      <c r="I1048" s="59"/>
      <c r="J1048" s="1"/>
      <c r="K1048" s="248"/>
      <c r="L1048" s="1"/>
    </row>
    <row r="1049" spans="2:12" ht="15.75" customHeight="1" x14ac:dyDescent="0.25">
      <c r="B1049" s="59"/>
      <c r="C1049" s="59"/>
      <c r="D1049" s="59"/>
      <c r="E1049" s="60"/>
      <c r="F1049" s="59"/>
      <c r="G1049" s="59"/>
      <c r="H1049" s="59"/>
      <c r="I1049" s="59"/>
      <c r="J1049" s="1"/>
      <c r="K1049" s="248"/>
      <c r="L1049" s="1"/>
    </row>
    <row r="1050" spans="2:12" ht="15.75" customHeight="1" x14ac:dyDescent="0.25">
      <c r="B1050" s="59"/>
      <c r="C1050" s="59"/>
      <c r="D1050" s="59"/>
      <c r="E1050" s="60"/>
      <c r="F1050" s="59"/>
      <c r="G1050" s="59"/>
      <c r="H1050" s="59"/>
      <c r="I1050" s="59"/>
      <c r="J1050" s="1"/>
      <c r="K1050" s="248"/>
      <c r="L1050" s="1"/>
    </row>
    <row r="1051" spans="2:12" ht="15.75" customHeight="1" x14ac:dyDescent="0.25">
      <c r="B1051" s="59"/>
      <c r="C1051" s="59"/>
      <c r="D1051" s="59"/>
      <c r="E1051" s="60"/>
      <c r="F1051" s="59"/>
      <c r="G1051" s="59"/>
      <c r="H1051" s="59"/>
      <c r="I1051" s="59"/>
      <c r="J1051" s="1"/>
      <c r="K1051" s="248"/>
      <c r="L1051" s="1"/>
    </row>
    <row r="1052" spans="2:12" ht="15.75" customHeight="1" x14ac:dyDescent="0.25">
      <c r="B1052" s="59"/>
      <c r="C1052" s="59"/>
      <c r="D1052" s="59"/>
      <c r="E1052" s="60"/>
      <c r="F1052" s="59"/>
      <c r="G1052" s="59"/>
      <c r="H1052" s="59"/>
      <c r="I1052" s="59"/>
      <c r="J1052" s="1"/>
      <c r="K1052" s="248"/>
      <c r="L1052" s="1"/>
    </row>
    <row r="1053" spans="2:12" ht="15.75" customHeight="1" x14ac:dyDescent="0.25">
      <c r="B1053" s="59"/>
      <c r="C1053" s="59"/>
      <c r="D1053" s="59"/>
      <c r="E1053" s="60"/>
      <c r="F1053" s="59"/>
      <c r="G1053" s="59"/>
      <c r="H1053" s="59"/>
      <c r="I1053" s="59"/>
      <c r="J1053" s="1"/>
      <c r="K1053" s="248"/>
      <c r="L1053" s="1"/>
    </row>
    <row r="1054" spans="2:12" ht="15.75" customHeight="1" x14ac:dyDescent="0.25">
      <c r="B1054" s="59"/>
      <c r="C1054" s="59"/>
      <c r="D1054" s="59"/>
      <c r="E1054" s="60"/>
      <c r="F1054" s="59"/>
      <c r="G1054" s="59"/>
      <c r="H1054" s="59"/>
      <c r="I1054" s="59"/>
      <c r="J1054" s="1"/>
      <c r="K1054" s="248"/>
      <c r="L1054" s="1"/>
    </row>
    <row r="1055" spans="2:12" ht="15.75" customHeight="1" x14ac:dyDescent="0.25">
      <c r="B1055" s="59"/>
      <c r="C1055" s="59"/>
      <c r="D1055" s="59"/>
      <c r="E1055" s="60"/>
      <c r="F1055" s="59"/>
      <c r="G1055" s="59"/>
      <c r="H1055" s="59"/>
      <c r="I1055" s="59"/>
      <c r="J1055" s="1"/>
      <c r="K1055" s="248"/>
      <c r="L1055" s="1"/>
    </row>
    <row r="1056" spans="2:12" ht="15.75" customHeight="1" x14ac:dyDescent="0.25">
      <c r="B1056" s="59"/>
      <c r="C1056" s="59"/>
      <c r="D1056" s="59"/>
      <c r="E1056" s="60"/>
      <c r="F1056" s="59"/>
      <c r="G1056" s="59"/>
      <c r="H1056" s="59"/>
      <c r="I1056" s="59"/>
      <c r="J1056" s="1"/>
      <c r="K1056" s="248"/>
      <c r="L1056" s="1"/>
    </row>
    <row r="1057" spans="2:12" ht="15.75" customHeight="1" x14ac:dyDescent="0.25">
      <c r="B1057" s="59"/>
      <c r="C1057" s="59"/>
      <c r="D1057" s="59"/>
      <c r="E1057" s="60"/>
      <c r="F1057" s="59"/>
      <c r="G1057" s="59"/>
      <c r="H1057" s="59"/>
      <c r="I1057" s="59"/>
      <c r="J1057" s="1"/>
      <c r="K1057" s="248"/>
      <c r="L1057" s="1"/>
    </row>
    <row r="1058" spans="2:12" ht="15.75" customHeight="1" x14ac:dyDescent="0.25">
      <c r="B1058" s="59"/>
      <c r="C1058" s="59"/>
      <c r="D1058" s="59"/>
      <c r="E1058" s="60"/>
      <c r="F1058" s="59"/>
      <c r="G1058" s="59"/>
      <c r="H1058" s="59"/>
      <c r="I1058" s="59"/>
      <c r="J1058" s="1"/>
      <c r="K1058" s="248"/>
      <c r="L1058" s="1"/>
    </row>
    <row r="1059" spans="2:12" ht="15.75" customHeight="1" x14ac:dyDescent="0.25">
      <c r="B1059" s="59"/>
      <c r="C1059" s="59"/>
      <c r="D1059" s="59"/>
      <c r="E1059" s="60"/>
      <c r="F1059" s="59"/>
      <c r="G1059" s="59"/>
      <c r="H1059" s="59"/>
      <c r="I1059" s="59"/>
      <c r="J1059" s="1"/>
      <c r="K1059" s="248"/>
      <c r="L1059" s="1"/>
    </row>
    <row r="1060" spans="2:12" ht="15.75" customHeight="1" x14ac:dyDescent="0.25">
      <c r="B1060" s="59"/>
      <c r="C1060" s="59"/>
      <c r="D1060" s="59"/>
      <c r="E1060" s="60"/>
      <c r="F1060" s="59"/>
      <c r="G1060" s="59"/>
      <c r="H1060" s="59"/>
      <c r="I1060" s="59"/>
      <c r="J1060" s="1"/>
      <c r="K1060" s="248"/>
      <c r="L1060" s="1"/>
    </row>
    <row r="1061" spans="2:12" ht="15.75" customHeight="1" x14ac:dyDescent="0.25">
      <c r="B1061" s="59"/>
      <c r="C1061" s="59"/>
      <c r="D1061" s="59"/>
      <c r="E1061" s="60"/>
      <c r="F1061" s="59"/>
      <c r="G1061" s="59"/>
      <c r="H1061" s="59"/>
      <c r="I1061" s="59"/>
      <c r="J1061" s="1"/>
      <c r="K1061" s="248"/>
      <c r="L1061" s="1"/>
    </row>
    <row r="1062" spans="2:12" ht="15.75" customHeight="1" x14ac:dyDescent="0.25">
      <c r="B1062" s="59"/>
      <c r="C1062" s="59"/>
      <c r="D1062" s="59"/>
      <c r="E1062" s="60"/>
      <c r="F1062" s="59"/>
      <c r="G1062" s="59"/>
      <c r="H1062" s="59"/>
      <c r="I1062" s="59"/>
      <c r="J1062" s="1"/>
      <c r="K1062" s="248"/>
      <c r="L1062" s="1"/>
    </row>
    <row r="1063" spans="2:12" ht="15.75" customHeight="1" x14ac:dyDescent="0.25">
      <c r="B1063" s="59"/>
      <c r="C1063" s="59"/>
      <c r="D1063" s="59"/>
      <c r="E1063" s="60"/>
      <c r="F1063" s="59"/>
      <c r="G1063" s="59"/>
      <c r="H1063" s="59"/>
      <c r="I1063" s="59"/>
      <c r="J1063" s="1"/>
      <c r="K1063" s="248"/>
      <c r="L1063" s="1"/>
    </row>
    <row r="1064" spans="2:12" ht="15.75" customHeight="1" x14ac:dyDescent="0.25">
      <c r="B1064" s="59"/>
      <c r="C1064" s="59"/>
      <c r="D1064" s="59"/>
      <c r="E1064" s="60"/>
      <c r="F1064" s="59"/>
      <c r="G1064" s="59"/>
      <c r="H1064" s="59"/>
      <c r="I1064" s="59"/>
      <c r="J1064" s="1"/>
      <c r="K1064" s="248"/>
      <c r="L1064" s="1"/>
    </row>
    <row r="1065" spans="2:12" ht="15.75" customHeight="1" x14ac:dyDescent="0.25">
      <c r="B1065" s="59"/>
      <c r="C1065" s="59"/>
      <c r="D1065" s="59"/>
      <c r="E1065" s="60"/>
      <c r="F1065" s="59"/>
      <c r="G1065" s="59"/>
      <c r="H1065" s="59"/>
      <c r="I1065" s="59"/>
      <c r="J1065" s="1"/>
      <c r="K1065" s="248"/>
      <c r="L1065" s="1"/>
    </row>
    <row r="1066" spans="2:12" ht="15.75" customHeight="1" x14ac:dyDescent="0.25">
      <c r="B1066" s="59"/>
      <c r="C1066" s="59"/>
      <c r="D1066" s="59"/>
      <c r="E1066" s="60"/>
      <c r="F1066" s="59"/>
      <c r="G1066" s="59"/>
      <c r="H1066" s="59"/>
      <c r="I1066" s="59"/>
      <c r="J1066" s="1"/>
      <c r="K1066" s="248"/>
      <c r="L1066" s="1"/>
    </row>
    <row r="1067" spans="2:12" ht="15.75" customHeight="1" x14ac:dyDescent="0.25">
      <c r="B1067" s="59"/>
      <c r="C1067" s="59"/>
      <c r="D1067" s="59"/>
      <c r="E1067" s="60"/>
      <c r="F1067" s="59"/>
      <c r="G1067" s="59"/>
      <c r="H1067" s="59"/>
      <c r="I1067" s="59"/>
      <c r="J1067" s="1"/>
      <c r="K1067" s="248"/>
      <c r="L1067" s="1"/>
    </row>
    <row r="1068" spans="2:12" ht="15.75" customHeight="1" x14ac:dyDescent="0.25">
      <c r="B1068" s="59"/>
      <c r="C1068" s="59"/>
      <c r="D1068" s="59"/>
      <c r="E1068" s="60"/>
      <c r="F1068" s="59"/>
      <c r="G1068" s="59"/>
      <c r="H1068" s="59"/>
      <c r="I1068" s="59"/>
      <c r="J1068" s="1"/>
      <c r="K1068" s="248"/>
      <c r="L1068" s="1"/>
    </row>
    <row r="1069" spans="2:12" ht="15.75" customHeight="1" x14ac:dyDescent="0.25">
      <c r="B1069" s="59"/>
      <c r="C1069" s="59"/>
      <c r="D1069" s="59"/>
      <c r="E1069" s="60"/>
      <c r="F1069" s="59"/>
      <c r="G1069" s="59"/>
      <c r="H1069" s="59"/>
      <c r="I1069" s="59"/>
      <c r="J1069" s="1"/>
      <c r="K1069" s="248"/>
      <c r="L1069" s="1"/>
    </row>
    <row r="1070" spans="2:12" ht="15.75" customHeight="1" x14ac:dyDescent="0.25">
      <c r="B1070" s="59"/>
      <c r="C1070" s="59"/>
      <c r="D1070" s="59"/>
      <c r="E1070" s="60"/>
      <c r="F1070" s="59"/>
      <c r="G1070" s="59"/>
      <c r="H1070" s="59"/>
      <c r="I1070" s="59"/>
      <c r="J1070" s="1"/>
      <c r="K1070" s="248"/>
      <c r="L1070" s="1"/>
    </row>
    <row r="1071" spans="2:12" ht="15.75" customHeight="1" x14ac:dyDescent="0.25">
      <c r="B1071" s="59"/>
      <c r="C1071" s="59"/>
      <c r="D1071" s="59"/>
      <c r="E1071" s="60"/>
      <c r="F1071" s="59"/>
      <c r="G1071" s="59"/>
      <c r="H1071" s="59"/>
      <c r="I1071" s="59"/>
      <c r="J1071" s="1"/>
      <c r="K1071" s="248"/>
      <c r="L1071" s="1"/>
    </row>
    <row r="1072" spans="2:12" ht="15.75" customHeight="1" x14ac:dyDescent="0.25">
      <c r="B1072" s="59"/>
      <c r="C1072" s="59"/>
      <c r="D1072" s="59"/>
      <c r="E1072" s="60"/>
      <c r="F1072" s="59"/>
      <c r="G1072" s="59"/>
      <c r="H1072" s="59"/>
      <c r="I1072" s="59"/>
      <c r="J1072" s="1"/>
      <c r="K1072" s="248"/>
      <c r="L1072" s="1"/>
    </row>
    <row r="1073" spans="2:12" ht="15.75" customHeight="1" x14ac:dyDescent="0.25">
      <c r="B1073" s="59"/>
      <c r="C1073" s="59"/>
      <c r="D1073" s="59"/>
      <c r="E1073" s="60"/>
      <c r="F1073" s="59"/>
      <c r="G1073" s="59"/>
      <c r="H1073" s="59"/>
      <c r="I1073" s="59"/>
      <c r="J1073" s="1"/>
      <c r="K1073" s="248"/>
      <c r="L1073" s="1"/>
    </row>
    <row r="1074" spans="2:12" ht="15.75" customHeight="1" x14ac:dyDescent="0.25">
      <c r="B1074" s="59"/>
      <c r="C1074" s="59"/>
      <c r="D1074" s="59"/>
      <c r="E1074" s="60"/>
      <c r="F1074" s="59"/>
      <c r="G1074" s="59"/>
      <c r="H1074" s="59"/>
      <c r="I1074" s="59"/>
      <c r="J1074" s="1"/>
      <c r="K1074" s="248"/>
      <c r="L1074" s="1"/>
    </row>
    <row r="1075" spans="2:12" ht="15.75" customHeight="1" x14ac:dyDescent="0.25">
      <c r="B1075" s="59"/>
      <c r="C1075" s="59"/>
      <c r="D1075" s="59"/>
      <c r="E1075" s="60"/>
      <c r="F1075" s="59"/>
      <c r="G1075" s="59"/>
      <c r="H1075" s="59"/>
      <c r="I1075" s="59"/>
      <c r="J1075" s="1"/>
      <c r="K1075" s="248"/>
      <c r="L1075" s="1"/>
    </row>
    <row r="1076" spans="2:12" ht="15.75" customHeight="1" x14ac:dyDescent="0.25">
      <c r="B1076" s="59"/>
      <c r="C1076" s="59"/>
      <c r="D1076" s="59"/>
      <c r="E1076" s="60"/>
      <c r="F1076" s="59"/>
      <c r="G1076" s="59"/>
      <c r="H1076" s="59"/>
      <c r="I1076" s="59"/>
      <c r="J1076" s="1"/>
      <c r="K1076" s="248"/>
      <c r="L1076" s="1"/>
    </row>
    <row r="1077" spans="2:12" ht="15.75" customHeight="1" x14ac:dyDescent="0.25">
      <c r="B1077" s="59"/>
      <c r="C1077" s="59"/>
      <c r="D1077" s="59"/>
      <c r="E1077" s="60"/>
      <c r="F1077" s="59"/>
      <c r="G1077" s="59"/>
      <c r="H1077" s="59"/>
      <c r="I1077" s="59"/>
      <c r="J1077" s="1"/>
      <c r="K1077" s="248"/>
      <c r="L1077" s="1"/>
    </row>
    <row r="1078" spans="2:12" ht="15.75" customHeight="1" x14ac:dyDescent="0.25">
      <c r="B1078" s="59"/>
      <c r="C1078" s="59"/>
      <c r="D1078" s="59"/>
      <c r="E1078" s="60"/>
      <c r="F1078" s="59"/>
      <c r="G1078" s="59"/>
      <c r="H1078" s="59"/>
      <c r="I1078" s="59"/>
      <c r="J1078" s="1"/>
      <c r="K1078" s="248"/>
      <c r="L1078" s="1"/>
    </row>
    <row r="1079" spans="2:12" ht="15.75" customHeight="1" x14ac:dyDescent="0.25">
      <c r="B1079" s="59"/>
      <c r="C1079" s="59"/>
      <c r="D1079" s="59"/>
      <c r="E1079" s="60"/>
      <c r="F1079" s="59"/>
      <c r="G1079" s="59"/>
      <c r="H1079" s="59"/>
      <c r="I1079" s="59"/>
      <c r="J1079" s="1"/>
      <c r="K1079" s="248"/>
      <c r="L1079" s="1"/>
    </row>
    <row r="1080" spans="2:12" ht="15.75" customHeight="1" x14ac:dyDescent="0.25">
      <c r="B1080" s="59"/>
      <c r="C1080" s="59"/>
      <c r="D1080" s="59"/>
      <c r="E1080" s="60"/>
      <c r="F1080" s="59"/>
      <c r="G1080" s="59"/>
      <c r="H1080" s="59"/>
      <c r="I1080" s="59"/>
      <c r="J1080" s="1"/>
      <c r="K1080" s="248"/>
      <c r="L1080" s="1"/>
    </row>
    <row r="1081" spans="2:12" ht="15.75" customHeight="1" x14ac:dyDescent="0.25">
      <c r="B1081" s="59"/>
      <c r="C1081" s="59"/>
      <c r="D1081" s="59"/>
      <c r="E1081" s="60"/>
      <c r="F1081" s="59"/>
      <c r="G1081" s="59"/>
      <c r="H1081" s="59"/>
      <c r="I1081" s="59"/>
      <c r="J1081" s="1"/>
      <c r="K1081" s="248"/>
      <c r="L1081" s="1"/>
    </row>
    <row r="1082" spans="2:12" ht="15.75" customHeight="1" x14ac:dyDescent="0.25">
      <c r="B1082" s="59"/>
      <c r="C1082" s="59"/>
      <c r="D1082" s="59"/>
      <c r="E1082" s="60"/>
      <c r="F1082" s="59"/>
      <c r="G1082" s="59"/>
      <c r="H1082" s="59"/>
      <c r="I1082" s="59"/>
      <c r="J1082" s="1"/>
      <c r="K1082" s="248"/>
      <c r="L1082" s="1"/>
    </row>
    <row r="1083" spans="2:12" ht="15.75" customHeight="1" x14ac:dyDescent="0.25">
      <c r="B1083" s="59"/>
      <c r="C1083" s="59"/>
      <c r="D1083" s="59"/>
      <c r="E1083" s="60"/>
      <c r="F1083" s="59"/>
      <c r="G1083" s="59"/>
      <c r="H1083" s="59"/>
      <c r="I1083" s="59"/>
      <c r="J1083" s="1"/>
      <c r="K1083" s="248"/>
      <c r="L1083" s="1"/>
    </row>
    <row r="1084" spans="2:12" ht="15.75" customHeight="1" x14ac:dyDescent="0.25">
      <c r="B1084" s="59"/>
      <c r="C1084" s="59"/>
      <c r="D1084" s="59"/>
      <c r="E1084" s="60"/>
      <c r="F1084" s="59"/>
      <c r="G1084" s="59"/>
      <c r="H1084" s="59"/>
      <c r="I1084" s="59"/>
      <c r="J1084" s="1"/>
      <c r="K1084" s="248"/>
      <c r="L1084" s="1"/>
    </row>
    <row r="1085" spans="2:12" ht="15.75" customHeight="1" x14ac:dyDescent="0.25">
      <c r="B1085" s="59"/>
      <c r="C1085" s="59"/>
      <c r="D1085" s="59"/>
      <c r="E1085" s="60"/>
      <c r="F1085" s="59"/>
      <c r="G1085" s="59"/>
      <c r="H1085" s="59"/>
      <c r="I1085" s="59"/>
      <c r="J1085" s="1"/>
      <c r="K1085" s="248"/>
      <c r="L1085" s="1"/>
    </row>
    <row r="1086" spans="2:12" ht="15.75" customHeight="1" x14ac:dyDescent="0.25">
      <c r="B1086" s="59"/>
      <c r="C1086" s="59"/>
      <c r="D1086" s="59"/>
      <c r="E1086" s="60"/>
      <c r="F1086" s="59"/>
      <c r="G1086" s="59"/>
      <c r="H1086" s="59"/>
      <c r="I1086" s="59"/>
      <c r="J1086" s="1"/>
      <c r="K1086" s="248"/>
      <c r="L1086" s="1"/>
    </row>
    <row r="1087" spans="2:12" ht="15.75" customHeight="1" x14ac:dyDescent="0.25">
      <c r="B1087" s="59"/>
      <c r="C1087" s="59"/>
      <c r="D1087" s="59"/>
      <c r="E1087" s="60"/>
      <c r="F1087" s="59"/>
      <c r="G1087" s="59"/>
      <c r="H1087" s="59"/>
      <c r="I1087" s="59"/>
      <c r="J1087" s="1"/>
      <c r="K1087" s="248"/>
      <c r="L1087" s="1"/>
    </row>
    <row r="1088" spans="2:12" ht="15.75" customHeight="1" x14ac:dyDescent="0.25">
      <c r="B1088" s="59"/>
      <c r="C1088" s="59"/>
      <c r="D1088" s="59"/>
      <c r="E1088" s="60"/>
      <c r="F1088" s="59"/>
      <c r="G1088" s="59"/>
      <c r="H1088" s="59"/>
      <c r="I1088" s="59"/>
      <c r="J1088" s="1"/>
      <c r="K1088" s="248"/>
      <c r="L1088" s="1"/>
    </row>
    <row r="1089" spans="2:12" ht="15.75" customHeight="1" x14ac:dyDescent="0.25">
      <c r="B1089" s="59"/>
      <c r="C1089" s="59"/>
      <c r="D1089" s="59"/>
      <c r="E1089" s="60"/>
      <c r="F1089" s="59"/>
      <c r="G1089" s="59"/>
      <c r="H1089" s="59"/>
      <c r="I1089" s="59"/>
      <c r="J1089" s="1"/>
      <c r="K1089" s="248"/>
      <c r="L1089" s="1"/>
    </row>
    <row r="1090" spans="2:12" ht="15.75" customHeight="1" x14ac:dyDescent="0.25">
      <c r="B1090" s="59"/>
      <c r="C1090" s="59"/>
      <c r="D1090" s="59"/>
      <c r="E1090" s="60"/>
      <c r="F1090" s="59"/>
      <c r="G1090" s="59"/>
      <c r="H1090" s="59"/>
      <c r="I1090" s="59"/>
      <c r="J1090" s="1"/>
      <c r="K1090" s="248"/>
      <c r="L1090" s="1"/>
    </row>
    <row r="1091" spans="2:12" ht="15.75" customHeight="1" x14ac:dyDescent="0.25">
      <c r="B1091" s="59"/>
      <c r="C1091" s="59"/>
      <c r="D1091" s="59"/>
      <c r="E1091" s="60"/>
      <c r="F1091" s="59"/>
      <c r="G1091" s="59"/>
      <c r="H1091" s="59"/>
      <c r="I1091" s="59"/>
      <c r="J1091" s="1"/>
      <c r="K1091" s="248"/>
      <c r="L1091" s="1"/>
    </row>
    <row r="1092" spans="2:12" ht="15.75" customHeight="1" x14ac:dyDescent="0.25">
      <c r="B1092" s="59"/>
      <c r="C1092" s="59"/>
      <c r="D1092" s="59"/>
      <c r="E1092" s="60"/>
      <c r="F1092" s="59"/>
      <c r="G1092" s="59"/>
      <c r="H1092" s="59"/>
      <c r="I1092" s="59"/>
      <c r="J1092" s="1"/>
      <c r="K1092" s="248"/>
      <c r="L1092" s="1"/>
    </row>
    <row r="1093" spans="2:12" ht="15.75" customHeight="1" x14ac:dyDescent="0.25">
      <c r="B1093" s="59"/>
      <c r="C1093" s="59"/>
      <c r="D1093" s="59"/>
      <c r="E1093" s="60"/>
      <c r="F1093" s="59"/>
      <c r="G1093" s="59"/>
      <c r="H1093" s="59"/>
      <c r="I1093" s="59"/>
      <c r="J1093" s="1"/>
      <c r="K1093" s="248"/>
      <c r="L1093" s="1"/>
    </row>
    <row r="1094" spans="2:12" ht="15.75" customHeight="1" x14ac:dyDescent="0.25">
      <c r="B1094" s="59"/>
      <c r="C1094" s="59"/>
      <c r="D1094" s="59"/>
      <c r="E1094" s="60"/>
      <c r="F1094" s="59"/>
      <c r="G1094" s="59"/>
      <c r="H1094" s="59"/>
      <c r="I1094" s="59"/>
      <c r="J1094" s="1"/>
      <c r="K1094" s="248"/>
      <c r="L1094" s="1"/>
    </row>
    <row r="1095" spans="2:12" ht="15.75" customHeight="1" x14ac:dyDescent="0.25">
      <c r="B1095" s="59"/>
      <c r="C1095" s="59"/>
      <c r="D1095" s="59"/>
      <c r="E1095" s="60"/>
      <c r="F1095" s="59"/>
      <c r="G1095" s="59"/>
      <c r="H1095" s="59"/>
      <c r="I1095" s="59"/>
      <c r="J1095" s="1"/>
      <c r="K1095" s="248"/>
      <c r="L1095" s="1"/>
    </row>
    <row r="1096" spans="2:12" ht="15.75" customHeight="1" x14ac:dyDescent="0.25">
      <c r="B1096" s="59"/>
      <c r="C1096" s="59"/>
      <c r="D1096" s="59"/>
      <c r="E1096" s="60"/>
      <c r="F1096" s="59"/>
      <c r="G1096" s="59"/>
      <c r="H1096" s="59"/>
      <c r="I1096" s="59"/>
      <c r="J1096" s="1"/>
      <c r="K1096" s="248"/>
      <c r="L1096" s="1"/>
    </row>
    <row r="1097" spans="2:12" ht="15.75" customHeight="1" x14ac:dyDescent="0.25">
      <c r="B1097" s="59"/>
      <c r="C1097" s="59"/>
      <c r="D1097" s="59"/>
      <c r="E1097" s="60"/>
      <c r="F1097" s="59"/>
      <c r="G1097" s="59"/>
      <c r="H1097" s="59"/>
      <c r="I1097" s="59"/>
      <c r="J1097" s="1"/>
      <c r="K1097" s="248"/>
      <c r="L1097" s="1"/>
    </row>
    <row r="1098" spans="2:12" ht="15.75" customHeight="1" x14ac:dyDescent="0.25">
      <c r="B1098" s="59"/>
      <c r="C1098" s="59"/>
      <c r="D1098" s="59"/>
      <c r="E1098" s="60"/>
      <c r="F1098" s="59"/>
      <c r="G1098" s="59"/>
      <c r="H1098" s="59"/>
      <c r="I1098" s="59"/>
      <c r="J1098" s="1"/>
      <c r="K1098" s="248"/>
      <c r="L1098" s="1"/>
    </row>
    <row r="1099" spans="2:12" ht="15.75" customHeight="1" x14ac:dyDescent="0.25">
      <c r="B1099" s="59"/>
      <c r="C1099" s="59"/>
      <c r="D1099" s="59"/>
      <c r="E1099" s="60"/>
      <c r="F1099" s="59"/>
      <c r="G1099" s="59"/>
      <c r="H1099" s="59"/>
      <c r="I1099" s="59"/>
      <c r="J1099" s="1"/>
      <c r="K1099" s="248"/>
      <c r="L1099" s="1"/>
    </row>
    <row r="1100" spans="2:12" ht="15.75" customHeight="1" x14ac:dyDescent="0.25">
      <c r="B1100" s="59"/>
      <c r="C1100" s="59"/>
      <c r="D1100" s="59"/>
      <c r="E1100" s="60"/>
      <c r="F1100" s="59"/>
      <c r="G1100" s="59"/>
      <c r="H1100" s="59"/>
      <c r="I1100" s="59"/>
      <c r="J1100" s="1"/>
      <c r="K1100" s="248"/>
      <c r="L1100" s="1"/>
    </row>
    <row r="1101" spans="2:12" ht="15.75" customHeight="1" x14ac:dyDescent="0.25">
      <c r="B1101" s="59"/>
      <c r="C1101" s="59"/>
      <c r="D1101" s="59"/>
      <c r="E1101" s="60"/>
      <c r="F1101" s="59"/>
      <c r="G1101" s="59"/>
      <c r="H1101" s="59"/>
      <c r="I1101" s="59"/>
      <c r="J1101" s="1"/>
      <c r="K1101" s="248"/>
      <c r="L1101" s="1"/>
    </row>
    <row r="1102" spans="2:12" ht="15.75" customHeight="1" x14ac:dyDescent="0.25">
      <c r="B1102" s="59"/>
      <c r="C1102" s="59"/>
      <c r="D1102" s="59"/>
      <c r="E1102" s="60"/>
      <c r="F1102" s="59"/>
      <c r="G1102" s="59"/>
      <c r="H1102" s="59"/>
      <c r="I1102" s="59"/>
      <c r="J1102" s="1"/>
      <c r="K1102" s="248"/>
      <c r="L1102" s="1"/>
    </row>
    <row r="1103" spans="2:12" ht="15.75" customHeight="1" x14ac:dyDescent="0.25">
      <c r="B1103" s="59"/>
      <c r="C1103" s="59"/>
      <c r="D1103" s="59"/>
      <c r="E1103" s="60"/>
      <c r="F1103" s="59"/>
      <c r="G1103" s="59"/>
      <c r="H1103" s="59"/>
      <c r="I1103" s="59"/>
      <c r="J1103" s="1"/>
      <c r="K1103" s="248"/>
      <c r="L1103" s="1"/>
    </row>
    <row r="1104" spans="2:12" ht="15.75" customHeight="1" x14ac:dyDescent="0.25">
      <c r="B1104" s="59"/>
      <c r="C1104" s="59"/>
      <c r="D1104" s="59"/>
      <c r="E1104" s="60"/>
      <c r="F1104" s="59"/>
      <c r="G1104" s="59"/>
      <c r="H1104" s="59"/>
      <c r="I1104" s="59"/>
      <c r="J1104" s="1"/>
      <c r="K1104" s="248"/>
      <c r="L1104" s="1"/>
    </row>
    <row r="1105" spans="2:12" ht="15.75" customHeight="1" x14ac:dyDescent="0.25">
      <c r="B1105" s="59"/>
      <c r="C1105" s="59"/>
      <c r="D1105" s="59"/>
      <c r="E1105" s="60"/>
      <c r="F1105" s="59"/>
      <c r="G1105" s="59"/>
      <c r="H1105" s="59"/>
      <c r="I1105" s="59"/>
      <c r="J1105" s="1"/>
      <c r="K1105" s="248"/>
      <c r="L1105" s="1"/>
    </row>
    <row r="1106" spans="2:12" ht="15.75" customHeight="1" x14ac:dyDescent="0.25">
      <c r="B1106" s="59"/>
      <c r="C1106" s="59"/>
      <c r="D1106" s="59"/>
      <c r="E1106" s="60"/>
      <c r="F1106" s="59"/>
      <c r="G1106" s="59"/>
      <c r="H1106" s="59"/>
      <c r="I1106" s="59"/>
      <c r="J1106" s="1"/>
      <c r="K1106" s="248"/>
      <c r="L1106" s="1"/>
    </row>
    <row r="1107" spans="2:12" ht="15.75" customHeight="1" x14ac:dyDescent="0.25">
      <c r="B1107" s="59"/>
      <c r="C1107" s="59"/>
      <c r="D1107" s="59"/>
      <c r="E1107" s="60"/>
      <c r="F1107" s="59"/>
      <c r="G1107" s="59"/>
      <c r="H1107" s="59"/>
      <c r="I1107" s="59"/>
      <c r="J1107" s="1"/>
      <c r="K1107" s="248"/>
      <c r="L1107" s="1"/>
    </row>
    <row r="1108" spans="2:12" ht="15.75" customHeight="1" x14ac:dyDescent="0.25">
      <c r="B1108" s="59"/>
      <c r="C1108" s="59"/>
      <c r="D1108" s="59"/>
      <c r="E1108" s="60"/>
      <c r="F1108" s="59"/>
      <c r="G1108" s="59"/>
      <c r="H1108" s="59"/>
      <c r="I1108" s="59"/>
      <c r="J1108" s="1"/>
      <c r="K1108" s="248"/>
      <c r="L1108" s="1"/>
    </row>
    <row r="1109" spans="2:12" ht="15.75" customHeight="1" x14ac:dyDescent="0.25">
      <c r="B1109" s="59"/>
      <c r="C1109" s="59"/>
      <c r="D1109" s="59"/>
      <c r="E1109" s="60"/>
      <c r="F1109" s="59"/>
      <c r="G1109" s="59"/>
      <c r="H1109" s="59"/>
      <c r="I1109" s="59"/>
      <c r="J1109" s="1"/>
      <c r="K1109" s="248"/>
      <c r="L1109" s="1"/>
    </row>
    <row r="1110" spans="2:12" ht="15.75" customHeight="1" x14ac:dyDescent="0.25">
      <c r="B1110" s="59"/>
      <c r="C1110" s="59"/>
      <c r="D1110" s="59"/>
      <c r="E1110" s="60"/>
      <c r="F1110" s="59"/>
      <c r="G1110" s="59"/>
      <c r="H1110" s="59"/>
      <c r="I1110" s="59"/>
      <c r="J1110" s="1"/>
      <c r="K1110" s="248"/>
      <c r="L1110" s="1"/>
    </row>
    <row r="1111" spans="2:12" ht="15.75" customHeight="1" x14ac:dyDescent="0.25">
      <c r="B1111" s="59"/>
      <c r="C1111" s="59"/>
      <c r="D1111" s="59"/>
      <c r="E1111" s="60"/>
      <c r="F1111" s="59"/>
      <c r="G1111" s="59"/>
      <c r="H1111" s="59"/>
      <c r="I1111" s="59"/>
      <c r="J1111" s="1"/>
      <c r="K1111" s="248"/>
      <c r="L1111" s="1"/>
    </row>
    <row r="1112" spans="2:12" ht="15.75" customHeight="1" x14ac:dyDescent="0.25">
      <c r="B1112" s="59"/>
      <c r="C1112" s="59"/>
      <c r="D1112" s="59"/>
      <c r="E1112" s="60"/>
      <c r="F1112" s="59"/>
      <c r="G1112" s="59"/>
      <c r="H1112" s="59"/>
      <c r="I1112" s="59"/>
      <c r="J1112" s="1"/>
      <c r="K1112" s="248"/>
      <c r="L1112" s="1"/>
    </row>
    <row r="1113" spans="2:12" ht="15.75" customHeight="1" x14ac:dyDescent="0.25">
      <c r="B1113" s="59"/>
      <c r="C1113" s="59"/>
      <c r="D1113" s="59"/>
      <c r="E1113" s="60"/>
      <c r="F1113" s="59"/>
      <c r="G1113" s="59"/>
      <c r="H1113" s="59"/>
      <c r="I1113" s="59"/>
      <c r="J1113" s="1"/>
      <c r="K1113" s="248"/>
      <c r="L1113" s="1"/>
    </row>
    <row r="1114" spans="2:12" ht="15.75" customHeight="1" x14ac:dyDescent="0.25">
      <c r="B1114" s="59"/>
      <c r="C1114" s="59"/>
      <c r="D1114" s="59"/>
      <c r="E1114" s="60"/>
      <c r="F1114" s="59"/>
      <c r="G1114" s="59"/>
      <c r="H1114" s="59"/>
      <c r="I1114" s="59"/>
      <c r="J1114" s="1"/>
      <c r="K1114" s="248"/>
      <c r="L1114" s="1"/>
    </row>
    <row r="1115" spans="2:12" ht="15.75" customHeight="1" x14ac:dyDescent="0.25">
      <c r="B1115" s="59"/>
      <c r="C1115" s="59"/>
      <c r="D1115" s="59"/>
      <c r="E1115" s="60"/>
      <c r="F1115" s="59"/>
      <c r="G1115" s="59"/>
      <c r="H1115" s="59"/>
      <c r="I1115" s="59"/>
      <c r="J1115" s="1"/>
      <c r="K1115" s="248"/>
      <c r="L1115" s="1"/>
    </row>
    <row r="1116" spans="2:12" ht="15.75" customHeight="1" x14ac:dyDescent="0.25">
      <c r="B1116" s="59"/>
      <c r="C1116" s="59"/>
      <c r="D1116" s="59"/>
      <c r="E1116" s="60"/>
      <c r="F1116" s="59"/>
      <c r="G1116" s="59"/>
      <c r="H1116" s="59"/>
      <c r="I1116" s="59"/>
      <c r="J1116" s="1"/>
      <c r="K1116" s="248"/>
      <c r="L1116" s="1"/>
    </row>
    <row r="1117" spans="2:12" ht="15.75" customHeight="1" x14ac:dyDescent="0.25">
      <c r="B1117" s="59"/>
      <c r="C1117" s="59"/>
      <c r="D1117" s="59"/>
      <c r="E1117" s="60"/>
      <c r="F1117" s="59"/>
      <c r="G1117" s="59"/>
      <c r="H1117" s="59"/>
      <c r="I1117" s="59"/>
      <c r="J1117" s="1"/>
      <c r="K1117" s="248"/>
      <c r="L1117" s="1"/>
    </row>
    <row r="1118" spans="2:12" ht="15.75" customHeight="1" x14ac:dyDescent="0.25">
      <c r="B1118" s="59"/>
      <c r="C1118" s="59"/>
      <c r="D1118" s="59"/>
      <c r="E1118" s="60"/>
      <c r="F1118" s="59"/>
      <c r="G1118" s="59"/>
      <c r="H1118" s="59"/>
      <c r="I1118" s="59"/>
      <c r="J1118" s="1"/>
      <c r="K1118" s="248"/>
      <c r="L1118" s="1"/>
    </row>
    <row r="1119" spans="2:12" ht="15.75" customHeight="1" x14ac:dyDescent="0.25">
      <c r="B1119" s="59"/>
      <c r="C1119" s="59"/>
      <c r="D1119" s="59"/>
      <c r="E1119" s="60"/>
      <c r="F1119" s="59"/>
      <c r="G1119" s="59"/>
      <c r="H1119" s="59"/>
      <c r="I1119" s="59"/>
      <c r="J1119" s="1"/>
      <c r="K1119" s="248"/>
      <c r="L1119" s="1"/>
    </row>
    <row r="1120" spans="2:12" ht="15.75" customHeight="1" x14ac:dyDescent="0.25">
      <c r="B1120" s="59"/>
      <c r="C1120" s="59"/>
      <c r="D1120" s="59"/>
      <c r="E1120" s="60"/>
      <c r="F1120" s="59"/>
      <c r="G1120" s="59"/>
      <c r="H1120" s="59"/>
      <c r="I1120" s="59"/>
      <c r="J1120" s="1"/>
      <c r="K1120" s="248"/>
      <c r="L1120" s="1"/>
    </row>
    <row r="1121" spans="2:12" ht="15.75" customHeight="1" x14ac:dyDescent="0.25">
      <c r="B1121" s="59"/>
      <c r="C1121" s="59"/>
      <c r="D1121" s="59"/>
      <c r="E1121" s="60"/>
      <c r="F1121" s="59"/>
      <c r="G1121" s="59"/>
      <c r="H1121" s="59"/>
      <c r="I1121" s="59"/>
      <c r="J1121" s="1"/>
      <c r="K1121" s="248"/>
      <c r="L1121" s="1"/>
    </row>
    <row r="1122" spans="2:12" ht="15.75" customHeight="1" x14ac:dyDescent="0.25">
      <c r="B1122" s="59"/>
      <c r="C1122" s="59"/>
      <c r="D1122" s="59"/>
      <c r="E1122" s="60"/>
      <c r="F1122" s="59"/>
      <c r="G1122" s="59"/>
      <c r="H1122" s="59"/>
      <c r="I1122" s="59"/>
      <c r="J1122" s="1"/>
      <c r="K1122" s="248"/>
      <c r="L1122" s="1"/>
    </row>
    <row r="1123" spans="2:12" ht="15.75" customHeight="1" x14ac:dyDescent="0.25">
      <c r="B1123" s="59"/>
      <c r="C1123" s="59"/>
      <c r="D1123" s="59"/>
      <c r="E1123" s="60"/>
      <c r="F1123" s="59"/>
      <c r="G1123" s="59"/>
      <c r="H1123" s="59"/>
      <c r="I1123" s="59"/>
      <c r="J1123" s="1"/>
      <c r="K1123" s="248"/>
      <c r="L1123" s="1"/>
    </row>
    <row r="1124" spans="2:12" ht="15.75" customHeight="1" x14ac:dyDescent="0.25">
      <c r="B1124" s="59"/>
      <c r="C1124" s="59"/>
      <c r="D1124" s="59"/>
      <c r="E1124" s="60"/>
      <c r="F1124" s="59"/>
      <c r="G1124" s="59"/>
      <c r="H1124" s="59"/>
      <c r="I1124" s="59"/>
      <c r="J1124" s="1"/>
      <c r="K1124" s="248"/>
      <c r="L1124" s="1"/>
    </row>
    <row r="1125" spans="2:12" ht="15.75" customHeight="1" x14ac:dyDescent="0.25">
      <c r="B1125" s="59"/>
      <c r="C1125" s="59"/>
      <c r="D1125" s="59"/>
      <c r="E1125" s="60"/>
      <c r="F1125" s="59"/>
      <c r="G1125" s="59"/>
      <c r="H1125" s="59"/>
      <c r="I1125" s="59"/>
      <c r="J1125" s="1"/>
      <c r="K1125" s="248"/>
      <c r="L1125" s="1"/>
    </row>
    <row r="1126" spans="2:12" ht="15.75" customHeight="1" x14ac:dyDescent="0.25">
      <c r="B1126" s="59"/>
      <c r="C1126" s="59"/>
      <c r="D1126" s="59"/>
      <c r="E1126" s="60"/>
      <c r="F1126" s="59"/>
      <c r="G1126" s="59"/>
      <c r="H1126" s="59"/>
      <c r="I1126" s="59"/>
      <c r="J1126" s="1"/>
      <c r="K1126" s="248"/>
      <c r="L1126" s="1"/>
    </row>
    <row r="1127" spans="2:12" ht="15.75" customHeight="1" x14ac:dyDescent="0.25">
      <c r="B1127" s="59"/>
      <c r="C1127" s="59"/>
      <c r="D1127" s="59"/>
      <c r="E1127" s="60"/>
      <c r="F1127" s="59"/>
      <c r="G1127" s="59"/>
      <c r="H1127" s="59"/>
      <c r="I1127" s="59"/>
      <c r="J1127" s="1"/>
      <c r="K1127" s="248"/>
      <c r="L1127" s="1"/>
    </row>
    <row r="1128" spans="2:12" ht="15.75" customHeight="1" x14ac:dyDescent="0.25">
      <c r="B1128" s="59"/>
      <c r="C1128" s="59"/>
      <c r="D1128" s="59"/>
      <c r="E1128" s="60"/>
      <c r="F1128" s="59"/>
      <c r="G1128" s="59"/>
      <c r="H1128" s="59"/>
      <c r="I1128" s="59"/>
      <c r="J1128" s="1"/>
      <c r="K1128" s="248"/>
      <c r="L1128" s="1"/>
    </row>
    <row r="1129" spans="2:12" ht="15.75" customHeight="1" x14ac:dyDescent="0.25">
      <c r="B1129" s="59"/>
      <c r="C1129" s="59"/>
      <c r="D1129" s="59"/>
      <c r="E1129" s="60"/>
      <c r="F1129" s="59"/>
      <c r="G1129" s="59"/>
      <c r="H1129" s="59"/>
      <c r="I1129" s="59"/>
      <c r="J1129" s="1"/>
      <c r="K1129" s="248"/>
      <c r="L1129" s="1"/>
    </row>
    <row r="1130" spans="2:12" ht="15.75" customHeight="1" x14ac:dyDescent="0.25">
      <c r="B1130" s="59"/>
      <c r="C1130" s="59"/>
      <c r="D1130" s="59"/>
      <c r="E1130" s="60"/>
      <c r="F1130" s="59"/>
      <c r="G1130" s="59"/>
      <c r="H1130" s="59"/>
      <c r="I1130" s="59"/>
      <c r="J1130" s="1"/>
      <c r="K1130" s="248"/>
      <c r="L1130" s="1"/>
    </row>
    <row r="1131" spans="2:12" ht="15.75" customHeight="1" x14ac:dyDescent="0.25">
      <c r="B1131" s="59"/>
      <c r="C1131" s="59"/>
      <c r="D1131" s="59"/>
      <c r="E1131" s="60"/>
      <c r="F1131" s="59"/>
      <c r="G1131" s="59"/>
      <c r="H1131" s="59"/>
      <c r="I1131" s="59"/>
      <c r="J1131" s="1"/>
      <c r="K1131" s="248"/>
      <c r="L1131" s="1"/>
    </row>
    <row r="1132" spans="2:12" ht="15.75" customHeight="1" x14ac:dyDescent="0.25">
      <c r="B1132" s="59"/>
      <c r="C1132" s="59"/>
      <c r="D1132" s="59"/>
      <c r="E1132" s="60"/>
      <c r="F1132" s="59"/>
      <c r="G1132" s="59"/>
      <c r="H1132" s="59"/>
      <c r="I1132" s="59"/>
      <c r="J1132" s="1"/>
      <c r="K1132" s="248"/>
      <c r="L1132" s="1"/>
    </row>
    <row r="1133" spans="2:12" ht="15.75" customHeight="1" x14ac:dyDescent="0.25">
      <c r="B1133" s="59"/>
      <c r="C1133" s="59"/>
      <c r="D1133" s="59"/>
      <c r="E1133" s="60"/>
      <c r="F1133" s="59"/>
      <c r="G1133" s="59"/>
      <c r="H1133" s="59"/>
      <c r="I1133" s="59"/>
      <c r="J1133" s="1"/>
      <c r="K1133" s="248"/>
      <c r="L1133" s="1"/>
    </row>
    <row r="1134" spans="2:12" ht="15.75" customHeight="1" x14ac:dyDescent="0.25">
      <c r="B1134" s="59"/>
      <c r="C1134" s="59"/>
      <c r="D1134" s="59"/>
      <c r="E1134" s="60"/>
      <c r="F1134" s="59"/>
      <c r="G1134" s="59"/>
      <c r="H1134" s="59"/>
      <c r="I1134" s="59"/>
      <c r="J1134" s="1"/>
      <c r="K1134" s="248"/>
      <c r="L1134" s="1"/>
    </row>
    <row r="1135" spans="2:12" ht="15.75" customHeight="1" x14ac:dyDescent="0.25">
      <c r="B1135" s="59"/>
      <c r="C1135" s="59"/>
      <c r="D1135" s="59"/>
      <c r="E1135" s="60"/>
      <c r="F1135" s="59"/>
      <c r="G1135" s="59"/>
      <c r="H1135" s="59"/>
      <c r="I1135" s="59"/>
      <c r="J1135" s="1"/>
      <c r="K1135" s="248"/>
      <c r="L1135" s="1"/>
    </row>
    <row r="1136" spans="2:12" ht="15.75" customHeight="1" x14ac:dyDescent="0.25">
      <c r="B1136" s="59"/>
      <c r="C1136" s="59"/>
      <c r="D1136" s="59"/>
      <c r="E1136" s="60"/>
      <c r="F1136" s="59"/>
      <c r="G1136" s="59"/>
      <c r="H1136" s="59"/>
      <c r="I1136" s="59"/>
      <c r="J1136" s="1"/>
      <c r="K1136" s="248"/>
      <c r="L1136" s="1"/>
    </row>
    <row r="1137" spans="2:12" ht="15.75" customHeight="1" x14ac:dyDescent="0.25">
      <c r="B1137" s="59"/>
      <c r="C1137" s="59"/>
      <c r="D1137" s="59"/>
      <c r="E1137" s="60"/>
      <c r="F1137" s="59"/>
      <c r="G1137" s="59"/>
      <c r="H1137" s="59"/>
      <c r="I1137" s="59"/>
      <c r="J1137" s="1"/>
      <c r="K1137" s="248"/>
      <c r="L1137" s="1"/>
    </row>
    <row r="1138" spans="2:12" ht="15.75" customHeight="1" x14ac:dyDescent="0.25">
      <c r="B1138" s="59"/>
      <c r="C1138" s="59"/>
      <c r="D1138" s="59"/>
      <c r="E1138" s="60"/>
      <c r="F1138" s="59"/>
      <c r="G1138" s="59"/>
      <c r="H1138" s="59"/>
      <c r="I1138" s="59"/>
      <c r="J1138" s="1"/>
      <c r="K1138" s="248"/>
      <c r="L1138" s="1"/>
    </row>
    <row r="1139" spans="2:12" ht="15.75" customHeight="1" x14ac:dyDescent="0.25">
      <c r="B1139" s="59"/>
      <c r="C1139" s="59"/>
      <c r="D1139" s="59"/>
      <c r="E1139" s="60"/>
      <c r="F1139" s="59"/>
      <c r="G1139" s="59"/>
      <c r="H1139" s="59"/>
      <c r="I1139" s="59"/>
      <c r="J1139" s="1"/>
      <c r="K1139" s="248"/>
      <c r="L1139" s="1"/>
    </row>
    <row r="1140" spans="2:12" ht="15.75" customHeight="1" x14ac:dyDescent="0.25">
      <c r="B1140" s="59"/>
      <c r="C1140" s="59"/>
      <c r="D1140" s="59"/>
      <c r="E1140" s="60"/>
      <c r="F1140" s="59"/>
      <c r="G1140" s="59"/>
      <c r="H1140" s="59"/>
      <c r="I1140" s="59"/>
      <c r="J1140" s="1"/>
      <c r="K1140" s="248"/>
      <c r="L1140" s="1"/>
    </row>
    <row r="1141" spans="2:12" ht="15.75" customHeight="1" x14ac:dyDescent="0.25">
      <c r="B1141" s="59"/>
      <c r="C1141" s="59"/>
      <c r="D1141" s="59"/>
      <c r="E1141" s="60"/>
      <c r="F1141" s="59"/>
      <c r="G1141" s="59"/>
      <c r="H1141" s="59"/>
      <c r="I1141" s="59"/>
      <c r="J1141" s="1"/>
      <c r="K1141" s="248"/>
      <c r="L1141" s="1"/>
    </row>
    <row r="1142" spans="2:12" ht="15.75" customHeight="1" x14ac:dyDescent="0.25">
      <c r="B1142" s="59"/>
      <c r="C1142" s="59"/>
      <c r="D1142" s="59"/>
      <c r="E1142" s="60"/>
      <c r="F1142" s="59"/>
      <c r="G1142" s="59"/>
      <c r="H1142" s="59"/>
      <c r="I1142" s="59"/>
      <c r="J1142" s="1"/>
      <c r="K1142" s="248"/>
      <c r="L1142" s="1"/>
    </row>
    <row r="1143" spans="2:12" ht="15.75" customHeight="1" x14ac:dyDescent="0.25">
      <c r="B1143" s="59"/>
      <c r="C1143" s="59"/>
      <c r="D1143" s="59"/>
      <c r="E1143" s="60"/>
      <c r="F1143" s="59"/>
      <c r="G1143" s="59"/>
      <c r="H1143" s="59"/>
      <c r="I1143" s="59"/>
      <c r="J1143" s="1"/>
      <c r="K1143" s="248"/>
      <c r="L1143" s="1"/>
    </row>
    <row r="1144" spans="2:12" ht="15.75" customHeight="1" x14ac:dyDescent="0.25">
      <c r="B1144" s="59"/>
      <c r="C1144" s="59"/>
      <c r="D1144" s="59"/>
      <c r="E1144" s="60"/>
      <c r="F1144" s="59"/>
      <c r="G1144" s="59"/>
      <c r="H1144" s="59"/>
      <c r="I1144" s="59"/>
      <c r="J1144" s="1"/>
      <c r="K1144" s="248"/>
      <c r="L1144" s="1"/>
    </row>
    <row r="1145" spans="2:12" ht="15.75" customHeight="1" x14ac:dyDescent="0.25">
      <c r="B1145" s="59"/>
      <c r="C1145" s="59"/>
      <c r="D1145" s="59"/>
      <c r="E1145" s="60"/>
      <c r="F1145" s="59"/>
      <c r="G1145" s="59"/>
      <c r="H1145" s="59"/>
      <c r="I1145" s="59"/>
      <c r="J1145" s="1"/>
      <c r="K1145" s="248"/>
      <c r="L1145" s="1"/>
    </row>
    <row r="1146" spans="2:12" ht="15.75" customHeight="1" x14ac:dyDescent="0.25">
      <c r="B1146" s="59"/>
      <c r="C1146" s="59"/>
      <c r="D1146" s="59"/>
      <c r="E1146" s="60"/>
      <c r="F1146" s="59"/>
      <c r="G1146" s="59"/>
      <c r="H1146" s="59"/>
      <c r="I1146" s="59"/>
      <c r="J1146" s="1"/>
      <c r="K1146" s="248"/>
      <c r="L1146" s="1"/>
    </row>
    <row r="1147" spans="2:12" ht="15.75" customHeight="1" x14ac:dyDescent="0.25">
      <c r="B1147" s="59"/>
      <c r="C1147" s="59"/>
      <c r="D1147" s="59"/>
      <c r="E1147" s="60"/>
      <c r="F1147" s="59"/>
      <c r="G1147" s="59"/>
      <c r="H1147" s="59"/>
      <c r="I1147" s="59"/>
      <c r="J1147" s="1"/>
      <c r="K1147" s="248"/>
      <c r="L1147" s="1"/>
    </row>
    <row r="1148" spans="2:12" ht="15.75" customHeight="1" x14ac:dyDescent="0.25">
      <c r="B1148" s="59"/>
      <c r="C1148" s="59"/>
      <c r="D1148" s="59"/>
      <c r="E1148" s="60"/>
      <c r="F1148" s="59"/>
      <c r="G1148" s="59"/>
      <c r="H1148" s="59"/>
      <c r="I1148" s="59"/>
      <c r="J1148" s="1"/>
      <c r="K1148" s="248"/>
      <c r="L1148" s="1"/>
    </row>
    <row r="1149" spans="2:12" ht="15.75" customHeight="1" x14ac:dyDescent="0.25">
      <c r="B1149" s="59"/>
      <c r="C1149" s="59"/>
      <c r="D1149" s="59"/>
      <c r="E1149" s="60"/>
      <c r="F1149" s="59"/>
      <c r="G1149" s="59"/>
      <c r="H1149" s="59"/>
      <c r="I1149" s="59"/>
      <c r="J1149" s="1"/>
      <c r="K1149" s="248"/>
      <c r="L1149" s="1"/>
    </row>
    <row r="1150" spans="2:12" ht="15.75" customHeight="1" x14ac:dyDescent="0.25">
      <c r="B1150" s="59"/>
      <c r="C1150" s="59"/>
      <c r="D1150" s="59"/>
      <c r="E1150" s="60"/>
      <c r="F1150" s="59"/>
      <c r="G1150" s="59"/>
      <c r="H1150" s="59"/>
      <c r="I1150" s="59"/>
      <c r="J1150" s="1"/>
      <c r="K1150" s="248"/>
      <c r="L1150" s="1"/>
    </row>
    <row r="1151" spans="2:12" ht="15.75" customHeight="1" x14ac:dyDescent="0.25">
      <c r="B1151" s="59"/>
      <c r="C1151" s="59"/>
      <c r="D1151" s="59"/>
      <c r="E1151" s="60"/>
      <c r="F1151" s="59"/>
      <c r="G1151" s="59"/>
      <c r="H1151" s="59"/>
      <c r="I1151" s="59"/>
      <c r="J1151" s="1"/>
      <c r="K1151" s="248"/>
      <c r="L1151" s="1"/>
    </row>
    <row r="1152" spans="2:12" ht="15.75" customHeight="1" x14ac:dyDescent="0.25">
      <c r="B1152" s="59"/>
      <c r="C1152" s="59"/>
      <c r="D1152" s="59"/>
      <c r="E1152" s="60"/>
      <c r="F1152" s="59"/>
      <c r="G1152" s="59"/>
      <c r="H1152" s="59"/>
      <c r="I1152" s="59"/>
      <c r="J1152" s="1"/>
      <c r="K1152" s="248"/>
      <c r="L1152" s="1"/>
    </row>
    <row r="1153" spans="2:12" ht="15.75" customHeight="1" x14ac:dyDescent="0.25">
      <c r="B1153" s="59"/>
      <c r="C1153" s="59"/>
      <c r="D1153" s="59"/>
      <c r="E1153" s="60"/>
      <c r="F1153" s="59"/>
      <c r="G1153" s="59"/>
      <c r="H1153" s="59"/>
      <c r="I1153" s="59"/>
      <c r="J1153" s="1"/>
      <c r="K1153" s="248"/>
      <c r="L1153" s="1"/>
    </row>
    <row r="1154" spans="2:12" ht="15.75" customHeight="1" x14ac:dyDescent="0.25">
      <c r="B1154" s="59"/>
      <c r="C1154" s="59"/>
      <c r="D1154" s="59"/>
      <c r="E1154" s="60"/>
      <c r="F1154" s="59"/>
      <c r="G1154" s="59"/>
      <c r="H1154" s="59"/>
      <c r="I1154" s="59"/>
      <c r="J1154" s="1"/>
      <c r="K1154" s="248"/>
      <c r="L1154" s="1"/>
    </row>
    <row r="1155" spans="2:12" ht="15.75" customHeight="1" x14ac:dyDescent="0.25">
      <c r="B1155" s="59"/>
      <c r="C1155" s="59"/>
      <c r="D1155" s="59"/>
      <c r="E1155" s="60"/>
      <c r="F1155" s="59"/>
      <c r="G1155" s="59"/>
      <c r="H1155" s="59"/>
      <c r="I1155" s="59"/>
      <c r="J1155" s="1"/>
      <c r="K1155" s="248"/>
      <c r="L1155" s="1"/>
    </row>
    <row r="1156" spans="2:12" ht="15.75" customHeight="1" x14ac:dyDescent="0.25">
      <c r="B1156" s="59"/>
      <c r="C1156" s="59"/>
      <c r="D1156" s="59"/>
      <c r="E1156" s="60"/>
      <c r="F1156" s="59"/>
      <c r="G1156" s="59"/>
      <c r="H1156" s="59"/>
      <c r="I1156" s="59"/>
      <c r="J1156" s="1"/>
      <c r="K1156" s="248"/>
      <c r="L1156" s="1"/>
    </row>
    <row r="1157" spans="2:12" ht="15.75" customHeight="1" x14ac:dyDescent="0.25">
      <c r="B1157" s="59"/>
      <c r="C1157" s="59"/>
      <c r="D1157" s="59"/>
      <c r="E1157" s="60"/>
      <c r="F1157" s="59"/>
      <c r="G1157" s="59"/>
      <c r="H1157" s="59"/>
      <c r="I1157" s="59"/>
      <c r="J1157" s="1"/>
      <c r="K1157" s="248"/>
      <c r="L1157" s="1"/>
    </row>
    <row r="1158" spans="2:12" ht="15.75" customHeight="1" x14ac:dyDescent="0.25">
      <c r="B1158" s="59"/>
      <c r="C1158" s="59"/>
      <c r="D1158" s="59"/>
      <c r="E1158" s="60"/>
      <c r="F1158" s="59"/>
      <c r="G1158" s="59"/>
      <c r="H1158" s="59"/>
      <c r="I1158" s="59"/>
      <c r="J1158" s="1"/>
      <c r="K1158" s="248"/>
      <c r="L1158" s="1"/>
    </row>
    <row r="1159" spans="2:12" ht="15.75" customHeight="1" x14ac:dyDescent="0.25">
      <c r="B1159" s="59"/>
      <c r="C1159" s="59"/>
      <c r="D1159" s="59"/>
      <c r="E1159" s="60"/>
      <c r="F1159" s="59"/>
      <c r="G1159" s="59"/>
      <c r="H1159" s="59"/>
      <c r="I1159" s="59"/>
      <c r="J1159" s="1"/>
      <c r="K1159" s="248"/>
      <c r="L1159" s="1"/>
    </row>
    <row r="1160" spans="2:12" ht="15.75" customHeight="1" x14ac:dyDescent="0.25">
      <c r="B1160" s="59"/>
      <c r="C1160" s="59"/>
      <c r="D1160" s="59"/>
      <c r="E1160" s="60"/>
      <c r="F1160" s="59"/>
      <c r="G1160" s="59"/>
      <c r="H1160" s="59"/>
      <c r="I1160" s="59"/>
      <c r="J1160" s="1"/>
      <c r="K1160" s="248"/>
      <c r="L1160" s="1"/>
    </row>
    <row r="1161" spans="2:12" ht="15.75" customHeight="1" x14ac:dyDescent="0.25">
      <c r="B1161" s="59"/>
      <c r="C1161" s="59"/>
      <c r="D1161" s="59"/>
      <c r="E1161" s="60"/>
      <c r="F1161" s="59"/>
      <c r="G1161" s="59"/>
      <c r="H1161" s="59"/>
      <c r="I1161" s="59"/>
      <c r="J1161" s="1"/>
      <c r="K1161" s="248"/>
      <c r="L1161" s="1"/>
    </row>
    <row r="1162" spans="2:12" ht="15.75" customHeight="1" x14ac:dyDescent="0.25">
      <c r="B1162" s="59"/>
      <c r="C1162" s="59"/>
      <c r="D1162" s="59"/>
      <c r="E1162" s="60"/>
      <c r="F1162" s="59"/>
      <c r="G1162" s="59"/>
      <c r="H1162" s="59"/>
      <c r="I1162" s="59"/>
      <c r="J1162" s="1"/>
      <c r="K1162" s="248"/>
      <c r="L1162" s="1"/>
    </row>
    <row r="1163" spans="2:12" ht="15.75" customHeight="1" x14ac:dyDescent="0.25">
      <c r="B1163" s="59"/>
      <c r="C1163" s="59"/>
      <c r="D1163" s="59"/>
      <c r="E1163" s="60"/>
      <c r="F1163" s="59"/>
      <c r="G1163" s="59"/>
      <c r="H1163" s="59"/>
      <c r="I1163" s="59"/>
      <c r="J1163" s="1"/>
      <c r="K1163" s="248"/>
      <c r="L1163" s="1"/>
    </row>
    <row r="1164" spans="2:12" ht="15.75" customHeight="1" x14ac:dyDescent="0.25">
      <c r="B1164" s="59"/>
      <c r="C1164" s="59"/>
      <c r="D1164" s="59"/>
      <c r="E1164" s="60"/>
      <c r="F1164" s="59"/>
      <c r="G1164" s="59"/>
      <c r="H1164" s="59"/>
      <c r="I1164" s="59"/>
      <c r="J1164" s="1"/>
      <c r="K1164" s="248"/>
      <c r="L1164" s="1"/>
    </row>
    <row r="1165" spans="2:12" ht="15.75" customHeight="1" x14ac:dyDescent="0.25">
      <c r="B1165" s="59"/>
      <c r="C1165" s="59"/>
      <c r="D1165" s="59"/>
      <c r="E1165" s="60"/>
      <c r="F1165" s="59"/>
      <c r="G1165" s="59"/>
      <c r="H1165" s="59"/>
      <c r="I1165" s="59"/>
      <c r="J1165" s="1"/>
      <c r="K1165" s="248"/>
      <c r="L1165" s="1"/>
    </row>
    <row r="1166" spans="2:12" ht="15.75" customHeight="1" x14ac:dyDescent="0.25">
      <c r="B1166" s="59"/>
      <c r="C1166" s="59"/>
      <c r="D1166" s="59"/>
      <c r="E1166" s="60"/>
      <c r="F1166" s="59"/>
      <c r="G1166" s="59"/>
      <c r="H1166" s="59"/>
      <c r="I1166" s="59"/>
      <c r="J1166" s="1"/>
      <c r="K1166" s="248"/>
      <c r="L1166" s="1"/>
    </row>
    <row r="1167" spans="2:12" ht="15.75" customHeight="1" x14ac:dyDescent="0.25">
      <c r="B1167" s="59"/>
      <c r="C1167" s="59"/>
      <c r="D1167" s="59"/>
      <c r="E1167" s="60"/>
      <c r="F1167" s="59"/>
      <c r="G1167" s="59"/>
      <c r="H1167" s="59"/>
      <c r="I1167" s="59"/>
      <c r="J1167" s="1"/>
      <c r="K1167" s="248"/>
      <c r="L1167" s="1"/>
    </row>
    <row r="1168" spans="2:12" ht="15.75" customHeight="1" x14ac:dyDescent="0.25">
      <c r="B1168" s="59"/>
      <c r="C1168" s="59"/>
      <c r="D1168" s="59"/>
      <c r="E1168" s="60"/>
      <c r="F1168" s="59"/>
      <c r="G1168" s="59"/>
      <c r="H1168" s="59"/>
      <c r="I1168" s="59"/>
      <c r="J1168" s="1"/>
      <c r="K1168" s="248"/>
      <c r="L1168" s="1"/>
    </row>
    <row r="1169" spans="2:12" ht="15.75" customHeight="1" x14ac:dyDescent="0.25">
      <c r="B1169" s="59"/>
      <c r="C1169" s="59"/>
      <c r="D1169" s="59"/>
      <c r="E1169" s="60"/>
      <c r="F1169" s="59"/>
      <c r="G1169" s="59"/>
      <c r="H1169" s="59"/>
      <c r="I1169" s="59"/>
      <c r="J1169" s="1"/>
      <c r="K1169" s="248"/>
      <c r="L1169" s="1"/>
    </row>
    <row r="1170" spans="2:12" ht="15.75" customHeight="1" x14ac:dyDescent="0.25">
      <c r="B1170" s="59"/>
      <c r="C1170" s="59"/>
      <c r="D1170" s="59"/>
      <c r="E1170" s="60"/>
      <c r="F1170" s="59"/>
      <c r="G1170" s="59"/>
      <c r="H1170" s="59"/>
      <c r="I1170" s="59"/>
      <c r="J1170" s="1"/>
      <c r="K1170" s="248"/>
      <c r="L1170" s="1"/>
    </row>
    <row r="1171" spans="2:12" ht="15.75" customHeight="1" x14ac:dyDescent="0.25">
      <c r="B1171" s="59"/>
      <c r="C1171" s="59"/>
      <c r="D1171" s="59"/>
      <c r="E1171" s="60"/>
      <c r="F1171" s="59"/>
      <c r="G1171" s="59"/>
      <c r="H1171" s="59"/>
      <c r="I1171" s="59"/>
      <c r="J1171" s="1"/>
      <c r="K1171" s="248"/>
      <c r="L1171" s="1"/>
    </row>
    <row r="1172" spans="2:12" ht="15.75" customHeight="1" x14ac:dyDescent="0.25">
      <c r="B1172" s="59"/>
      <c r="C1172" s="59"/>
      <c r="D1172" s="59"/>
      <c r="E1172" s="60"/>
      <c r="F1172" s="59"/>
      <c r="G1172" s="59"/>
      <c r="H1172" s="59"/>
      <c r="I1172" s="59"/>
      <c r="J1172" s="1"/>
      <c r="K1172" s="248"/>
      <c r="L1172" s="1"/>
    </row>
    <row r="1173" spans="2:12" ht="15.75" customHeight="1" x14ac:dyDescent="0.25">
      <c r="B1173" s="59"/>
      <c r="C1173" s="59"/>
      <c r="D1173" s="59"/>
      <c r="E1173" s="60"/>
      <c r="F1173" s="59"/>
      <c r="G1173" s="59"/>
      <c r="H1173" s="59"/>
      <c r="I1173" s="59"/>
      <c r="J1173" s="1"/>
      <c r="K1173" s="248"/>
      <c r="L1173" s="1"/>
    </row>
    <row r="1174" spans="2:12" ht="15.75" customHeight="1" x14ac:dyDescent="0.25">
      <c r="B1174" s="59"/>
      <c r="C1174" s="59"/>
      <c r="D1174" s="59"/>
      <c r="E1174" s="60"/>
      <c r="F1174" s="59"/>
      <c r="G1174" s="59"/>
      <c r="H1174" s="59"/>
      <c r="I1174" s="59"/>
      <c r="J1174" s="1"/>
      <c r="K1174" s="248"/>
      <c r="L1174" s="1"/>
    </row>
    <row r="1175" spans="2:12" ht="15.75" customHeight="1" x14ac:dyDescent="0.25">
      <c r="B1175" s="59"/>
      <c r="C1175" s="59"/>
      <c r="D1175" s="59"/>
      <c r="E1175" s="60"/>
      <c r="F1175" s="59"/>
      <c r="G1175" s="59"/>
      <c r="H1175" s="59"/>
      <c r="I1175" s="59"/>
      <c r="J1175" s="1"/>
      <c r="K1175" s="248"/>
      <c r="L1175" s="1"/>
    </row>
    <row r="1176" spans="2:12" ht="15.75" customHeight="1" x14ac:dyDescent="0.25">
      <c r="B1176" s="59"/>
      <c r="C1176" s="59"/>
      <c r="D1176" s="59"/>
      <c r="E1176" s="60"/>
      <c r="F1176" s="59"/>
      <c r="G1176" s="59"/>
      <c r="H1176" s="59"/>
      <c r="I1176" s="59"/>
      <c r="J1176" s="1"/>
      <c r="K1176" s="248"/>
      <c r="L1176" s="1"/>
    </row>
    <row r="1177" spans="2:12" ht="15.75" customHeight="1" x14ac:dyDescent="0.25">
      <c r="B1177" s="59"/>
      <c r="C1177" s="59"/>
      <c r="D1177" s="59"/>
      <c r="E1177" s="60"/>
      <c r="F1177" s="59"/>
      <c r="G1177" s="59"/>
      <c r="H1177" s="59"/>
      <c r="I1177" s="59"/>
      <c r="J1177" s="1"/>
      <c r="K1177" s="248"/>
      <c r="L1177" s="1"/>
    </row>
    <row r="1178" spans="2:12" ht="15.75" customHeight="1" x14ac:dyDescent="0.25">
      <c r="B1178" s="59"/>
      <c r="C1178" s="59"/>
      <c r="D1178" s="59"/>
      <c r="E1178" s="60"/>
      <c r="F1178" s="59"/>
      <c r="G1178" s="59"/>
      <c r="H1178" s="59"/>
      <c r="I1178" s="59"/>
      <c r="J1178" s="1"/>
      <c r="K1178" s="248"/>
      <c r="L1178" s="1"/>
    </row>
    <row r="1179" spans="2:12" ht="15.75" customHeight="1" x14ac:dyDescent="0.25">
      <c r="B1179" s="59"/>
      <c r="C1179" s="59"/>
      <c r="D1179" s="59"/>
      <c r="E1179" s="60"/>
      <c r="F1179" s="59"/>
      <c r="G1179" s="59"/>
      <c r="H1179" s="59"/>
      <c r="I1179" s="59"/>
      <c r="J1179" s="1"/>
      <c r="K1179" s="248"/>
      <c r="L1179" s="1"/>
    </row>
    <row r="1180" spans="2:12" ht="15.75" customHeight="1" x14ac:dyDescent="0.25">
      <c r="B1180" s="59"/>
      <c r="C1180" s="59"/>
      <c r="D1180" s="59"/>
      <c r="E1180" s="60"/>
      <c r="F1180" s="59"/>
      <c r="G1180" s="59"/>
      <c r="H1180" s="59"/>
      <c r="I1180" s="59"/>
      <c r="J1180" s="1"/>
      <c r="K1180" s="248"/>
      <c r="L1180" s="1"/>
    </row>
    <row r="1181" spans="2:12" ht="15.75" customHeight="1" x14ac:dyDescent="0.25">
      <c r="B1181" s="59"/>
      <c r="C1181" s="59"/>
      <c r="D1181" s="59"/>
      <c r="E1181" s="60"/>
      <c r="F1181" s="59"/>
      <c r="G1181" s="59"/>
      <c r="H1181" s="59"/>
      <c r="I1181" s="59"/>
      <c r="J1181" s="1"/>
      <c r="K1181" s="248"/>
      <c r="L1181" s="1"/>
    </row>
    <row r="1182" spans="2:12" ht="15.75" customHeight="1" x14ac:dyDescent="0.25">
      <c r="B1182" s="59"/>
      <c r="C1182" s="59"/>
      <c r="D1182" s="59"/>
      <c r="E1182" s="60"/>
      <c r="F1182" s="59"/>
      <c r="G1182" s="59"/>
      <c r="H1182" s="59"/>
      <c r="I1182" s="59"/>
      <c r="J1182" s="1"/>
      <c r="K1182" s="248"/>
      <c r="L1182" s="1"/>
    </row>
    <row r="1183" spans="2:12" ht="15.75" customHeight="1" x14ac:dyDescent="0.25">
      <c r="B1183" s="59"/>
      <c r="C1183" s="59"/>
      <c r="D1183" s="59"/>
      <c r="E1183" s="60"/>
      <c r="F1183" s="59"/>
      <c r="G1183" s="59"/>
      <c r="H1183" s="59"/>
      <c r="I1183" s="59"/>
      <c r="J1183" s="1"/>
      <c r="K1183" s="248"/>
      <c r="L1183" s="1"/>
    </row>
    <row r="1184" spans="2:12" ht="15.75" customHeight="1" x14ac:dyDescent="0.25">
      <c r="B1184" s="59"/>
      <c r="C1184" s="59"/>
      <c r="D1184" s="59"/>
      <c r="E1184" s="60"/>
      <c r="F1184" s="59"/>
      <c r="G1184" s="59"/>
      <c r="H1184" s="59"/>
      <c r="I1184" s="59"/>
      <c r="J1184" s="1"/>
      <c r="K1184" s="248"/>
      <c r="L1184" s="1"/>
    </row>
    <row r="1185" spans="2:12" ht="15.75" customHeight="1" x14ac:dyDescent="0.25">
      <c r="B1185" s="59"/>
      <c r="C1185" s="59"/>
      <c r="D1185" s="59"/>
      <c r="E1185" s="60"/>
      <c r="F1185" s="59"/>
      <c r="G1185" s="59"/>
      <c r="H1185" s="59"/>
      <c r="I1185" s="59"/>
      <c r="J1185" s="1"/>
      <c r="K1185" s="248"/>
      <c r="L1185" s="1"/>
    </row>
    <row r="1186" spans="2:12" ht="15.75" customHeight="1" x14ac:dyDescent="0.25">
      <c r="B1186" s="59"/>
      <c r="C1186" s="59"/>
      <c r="D1186" s="59"/>
      <c r="E1186" s="60"/>
      <c r="F1186" s="59"/>
      <c r="G1186" s="59"/>
      <c r="H1186" s="59"/>
      <c r="I1186" s="59"/>
      <c r="J1186" s="1"/>
      <c r="K1186" s="248"/>
      <c r="L1186" s="1"/>
    </row>
    <row r="1187" spans="2:12" ht="15.75" customHeight="1" x14ac:dyDescent="0.25">
      <c r="B1187" s="59"/>
      <c r="C1187" s="59"/>
      <c r="D1187" s="59"/>
      <c r="E1187" s="60"/>
      <c r="F1187" s="59"/>
      <c r="G1187" s="59"/>
      <c r="H1187" s="59"/>
      <c r="I1187" s="59"/>
      <c r="J1187" s="1"/>
      <c r="K1187" s="248"/>
      <c r="L1187" s="1"/>
    </row>
    <row r="1188" spans="2:12" ht="15.75" customHeight="1" x14ac:dyDescent="0.25">
      <c r="B1188" s="59"/>
      <c r="C1188" s="59"/>
      <c r="D1188" s="59"/>
      <c r="E1188" s="60"/>
      <c r="F1188" s="59"/>
      <c r="G1188" s="59"/>
      <c r="H1188" s="59"/>
      <c r="I1188" s="59"/>
      <c r="J1188" s="1"/>
      <c r="K1188" s="248"/>
      <c r="L1188" s="1"/>
    </row>
    <row r="1189" spans="2:12" ht="15.75" customHeight="1" x14ac:dyDescent="0.25">
      <c r="B1189" s="59"/>
      <c r="C1189" s="59"/>
      <c r="D1189" s="59"/>
      <c r="E1189" s="60"/>
      <c r="F1189" s="59"/>
      <c r="G1189" s="59"/>
      <c r="H1189" s="59"/>
      <c r="I1189" s="59"/>
      <c r="J1189" s="1"/>
      <c r="K1189" s="248"/>
      <c r="L1189" s="1"/>
    </row>
    <row r="1190" spans="2:12" ht="15.75" customHeight="1" x14ac:dyDescent="0.25">
      <c r="B1190" s="59"/>
      <c r="C1190" s="59"/>
      <c r="D1190" s="59"/>
      <c r="E1190" s="60"/>
      <c r="F1190" s="59"/>
      <c r="G1190" s="59"/>
      <c r="H1190" s="59"/>
      <c r="I1190" s="59"/>
      <c r="J1190" s="1"/>
      <c r="K1190" s="248"/>
      <c r="L1190" s="1"/>
    </row>
    <row r="1191" spans="2:12" ht="15.75" customHeight="1" x14ac:dyDescent="0.25">
      <c r="B1191" s="59"/>
      <c r="C1191" s="59"/>
      <c r="D1191" s="59"/>
      <c r="E1191" s="60"/>
      <c r="F1191" s="59"/>
      <c r="G1191" s="59"/>
      <c r="H1191" s="59"/>
      <c r="I1191" s="59"/>
      <c r="J1191" s="1"/>
      <c r="K1191" s="248"/>
      <c r="L1191" s="1"/>
    </row>
    <row r="1192" spans="2:12" ht="15.75" customHeight="1" x14ac:dyDescent="0.25">
      <c r="B1192" s="59"/>
      <c r="C1192" s="59"/>
      <c r="D1192" s="59"/>
      <c r="E1192" s="60"/>
      <c r="F1192" s="59"/>
      <c r="G1192" s="59"/>
      <c r="H1192" s="59"/>
      <c r="I1192" s="59"/>
      <c r="J1192" s="1"/>
      <c r="K1192" s="248"/>
      <c r="L1192" s="1"/>
    </row>
    <row r="1193" spans="2:12" ht="15.75" customHeight="1" x14ac:dyDescent="0.25">
      <c r="B1193" s="59"/>
      <c r="C1193" s="59"/>
      <c r="D1193" s="59"/>
      <c r="E1193" s="60"/>
      <c r="F1193" s="59"/>
      <c r="G1193" s="59"/>
      <c r="H1193" s="59"/>
      <c r="I1193" s="59"/>
      <c r="J1193" s="1"/>
      <c r="K1193" s="248"/>
      <c r="L1193" s="1"/>
    </row>
    <row r="1194" spans="2:12" ht="15.75" customHeight="1" x14ac:dyDescent="0.25">
      <c r="B1194" s="59"/>
      <c r="C1194" s="59"/>
      <c r="D1194" s="59"/>
      <c r="E1194" s="60"/>
      <c r="F1194" s="59"/>
      <c r="G1194" s="59"/>
      <c r="H1194" s="59"/>
      <c r="I1194" s="59"/>
      <c r="J1194" s="1"/>
      <c r="K1194" s="248"/>
      <c r="L1194" s="1"/>
    </row>
    <row r="1195" spans="2:12" ht="15.75" customHeight="1" x14ac:dyDescent="0.25">
      <c r="B1195" s="59"/>
      <c r="C1195" s="59"/>
      <c r="D1195" s="59"/>
      <c r="E1195" s="60"/>
      <c r="F1195" s="59"/>
      <c r="G1195" s="59"/>
      <c r="H1195" s="59"/>
      <c r="I1195" s="59"/>
      <c r="J1195" s="1"/>
      <c r="K1195" s="248"/>
      <c r="L1195" s="1"/>
    </row>
    <row r="1196" spans="2:12" ht="15.75" customHeight="1" x14ac:dyDescent="0.25">
      <c r="B1196" s="59"/>
      <c r="C1196" s="59"/>
      <c r="D1196" s="59"/>
      <c r="E1196" s="60"/>
      <c r="F1196" s="59"/>
      <c r="G1196" s="59"/>
      <c r="H1196" s="59"/>
      <c r="I1196" s="59"/>
      <c r="J1196" s="1"/>
      <c r="K1196" s="248"/>
      <c r="L1196" s="1"/>
    </row>
    <row r="1197" spans="2:12" ht="15.75" customHeight="1" x14ac:dyDescent="0.25">
      <c r="B1197" s="59"/>
      <c r="C1197" s="59"/>
      <c r="D1197" s="59"/>
      <c r="E1197" s="60"/>
      <c r="F1197" s="59"/>
      <c r="G1197" s="59"/>
      <c r="H1197" s="59"/>
      <c r="I1197" s="59"/>
      <c r="J1197" s="1"/>
      <c r="K1197" s="248"/>
      <c r="L1197" s="1"/>
    </row>
    <row r="1198" spans="2:12" ht="15.75" customHeight="1" x14ac:dyDescent="0.25">
      <c r="B1198" s="59"/>
      <c r="C1198" s="59"/>
      <c r="D1198" s="59"/>
      <c r="E1198" s="60"/>
      <c r="F1198" s="59"/>
      <c r="G1198" s="59"/>
      <c r="H1198" s="59"/>
      <c r="I1198" s="59"/>
      <c r="J1198" s="1"/>
      <c r="K1198" s="248"/>
      <c r="L1198" s="1"/>
    </row>
    <row r="1199" spans="2:12" ht="15.75" customHeight="1" x14ac:dyDescent="0.25">
      <c r="B1199" s="59"/>
      <c r="C1199" s="59"/>
      <c r="D1199" s="59"/>
      <c r="E1199" s="60"/>
      <c r="F1199" s="59"/>
      <c r="G1199" s="59"/>
      <c r="H1199" s="59"/>
      <c r="I1199" s="59"/>
      <c r="J1199" s="1"/>
      <c r="K1199" s="248"/>
      <c r="L1199" s="1"/>
    </row>
    <row r="1200" spans="2:12" ht="15.75" customHeight="1" x14ac:dyDescent="0.25">
      <c r="B1200" s="59"/>
      <c r="C1200" s="59"/>
      <c r="D1200" s="59"/>
      <c r="E1200" s="60"/>
      <c r="F1200" s="59"/>
      <c r="G1200" s="59"/>
      <c r="H1200" s="59"/>
      <c r="I1200" s="59"/>
      <c r="J1200" s="1"/>
      <c r="K1200" s="248"/>
      <c r="L1200" s="1"/>
    </row>
    <row r="1201" spans="2:12" ht="15.75" customHeight="1" x14ac:dyDescent="0.25">
      <c r="B1201" s="59"/>
      <c r="C1201" s="59"/>
      <c r="D1201" s="59"/>
      <c r="E1201" s="60"/>
      <c r="F1201" s="59"/>
      <c r="G1201" s="59"/>
      <c r="H1201" s="59"/>
      <c r="I1201" s="59"/>
      <c r="J1201" s="1"/>
      <c r="K1201" s="248"/>
      <c r="L1201" s="1"/>
    </row>
    <row r="1202" spans="2:12" ht="15.75" customHeight="1" x14ac:dyDescent="0.25">
      <c r="B1202" s="59"/>
      <c r="C1202" s="59"/>
      <c r="D1202" s="59"/>
      <c r="E1202" s="60"/>
      <c r="F1202" s="59"/>
      <c r="G1202" s="59"/>
      <c r="H1202" s="59"/>
      <c r="I1202" s="59"/>
      <c r="J1202" s="1"/>
      <c r="K1202" s="248"/>
      <c r="L1202" s="1"/>
    </row>
    <row r="1203" spans="2:12" ht="15.75" customHeight="1" x14ac:dyDescent="0.25">
      <c r="B1203" s="59"/>
      <c r="C1203" s="59"/>
      <c r="D1203" s="59"/>
      <c r="E1203" s="60"/>
      <c r="F1203" s="59"/>
      <c r="G1203" s="59"/>
      <c r="H1203" s="59"/>
      <c r="I1203" s="59"/>
      <c r="J1203" s="1"/>
      <c r="K1203" s="248"/>
      <c r="L1203" s="1"/>
    </row>
    <row r="1204" spans="2:12" ht="15.75" customHeight="1" x14ac:dyDescent="0.25">
      <c r="B1204" s="59"/>
      <c r="C1204" s="59"/>
      <c r="D1204" s="59"/>
      <c r="E1204" s="60"/>
      <c r="F1204" s="59"/>
      <c r="G1204" s="59"/>
      <c r="H1204" s="59"/>
      <c r="I1204" s="59"/>
      <c r="J1204" s="1"/>
      <c r="K1204" s="248"/>
      <c r="L1204" s="1"/>
    </row>
    <row r="1205" spans="2:12" ht="15.75" customHeight="1" x14ac:dyDescent="0.25">
      <c r="B1205" s="59"/>
      <c r="C1205" s="59"/>
      <c r="D1205" s="59"/>
      <c r="E1205" s="60"/>
      <c r="F1205" s="59"/>
      <c r="G1205" s="59"/>
      <c r="H1205" s="59"/>
      <c r="I1205" s="59"/>
      <c r="J1205" s="1"/>
      <c r="K1205" s="248"/>
      <c r="L1205" s="1"/>
    </row>
    <row r="1206" spans="2:12" ht="15.75" customHeight="1" x14ac:dyDescent="0.25">
      <c r="B1206" s="59"/>
      <c r="C1206" s="59"/>
      <c r="D1206" s="59"/>
      <c r="E1206" s="60"/>
      <c r="F1206" s="59"/>
      <c r="G1206" s="59"/>
      <c r="H1206" s="59"/>
      <c r="I1206" s="59"/>
      <c r="J1206" s="1"/>
      <c r="K1206" s="248"/>
      <c r="L1206" s="1"/>
    </row>
    <row r="1207" spans="2:12" ht="15.75" customHeight="1" x14ac:dyDescent="0.25">
      <c r="B1207" s="59"/>
      <c r="C1207" s="59"/>
      <c r="D1207" s="59"/>
      <c r="E1207" s="60"/>
      <c r="F1207" s="59"/>
      <c r="G1207" s="59"/>
      <c r="H1207" s="59"/>
      <c r="I1207" s="59"/>
      <c r="J1207" s="1"/>
      <c r="K1207" s="248"/>
      <c r="L1207" s="1"/>
    </row>
    <row r="1208" spans="2:12" ht="15.75" customHeight="1" x14ac:dyDescent="0.25">
      <c r="B1208" s="59"/>
      <c r="C1208" s="59"/>
      <c r="D1208" s="59"/>
      <c r="E1208" s="60"/>
      <c r="F1208" s="59"/>
      <c r="G1208" s="59"/>
      <c r="H1208" s="59"/>
      <c r="I1208" s="59"/>
      <c r="J1208" s="1"/>
      <c r="K1208" s="248"/>
      <c r="L1208" s="1"/>
    </row>
    <row r="1209" spans="2:12" ht="15.75" customHeight="1" x14ac:dyDescent="0.25">
      <c r="B1209" s="59"/>
      <c r="C1209" s="59"/>
      <c r="D1209" s="59"/>
      <c r="E1209" s="60"/>
      <c r="F1209" s="59"/>
      <c r="G1209" s="59"/>
      <c r="H1209" s="59"/>
      <c r="I1209" s="59"/>
      <c r="J1209" s="1"/>
      <c r="K1209" s="248"/>
      <c r="L1209" s="1"/>
    </row>
    <row r="1210" spans="2:12" ht="15.75" customHeight="1" x14ac:dyDescent="0.25">
      <c r="B1210" s="59"/>
      <c r="C1210" s="59"/>
      <c r="D1210" s="59"/>
      <c r="E1210" s="60"/>
      <c r="F1210" s="59"/>
      <c r="G1210" s="59"/>
      <c r="H1210" s="59"/>
      <c r="I1210" s="59"/>
      <c r="J1210" s="1"/>
      <c r="K1210" s="248"/>
      <c r="L1210" s="1"/>
    </row>
    <row r="1211" spans="2:12" ht="15.75" customHeight="1" x14ac:dyDescent="0.25">
      <c r="B1211" s="59"/>
      <c r="C1211" s="59"/>
      <c r="D1211" s="59"/>
      <c r="E1211" s="60"/>
      <c r="F1211" s="59"/>
      <c r="G1211" s="59"/>
      <c r="H1211" s="59"/>
      <c r="I1211" s="59"/>
      <c r="J1211" s="1"/>
      <c r="K1211" s="248"/>
      <c r="L1211" s="1"/>
    </row>
    <row r="1212" spans="2:12" ht="15.75" customHeight="1" x14ac:dyDescent="0.25">
      <c r="B1212" s="59"/>
      <c r="C1212" s="59"/>
      <c r="D1212" s="59"/>
      <c r="E1212" s="60"/>
      <c r="F1212" s="59"/>
      <c r="G1212" s="59"/>
      <c r="H1212" s="59"/>
      <c r="I1212" s="59"/>
      <c r="J1212" s="1"/>
      <c r="K1212" s="248"/>
      <c r="L1212" s="1"/>
    </row>
    <row r="1213" spans="2:12" ht="15.75" customHeight="1" x14ac:dyDescent="0.25">
      <c r="B1213" s="59"/>
      <c r="C1213" s="59"/>
      <c r="D1213" s="59"/>
      <c r="E1213" s="60"/>
      <c r="F1213" s="59"/>
      <c r="G1213" s="59"/>
      <c r="H1213" s="59"/>
      <c r="I1213" s="59"/>
      <c r="J1213" s="1"/>
      <c r="K1213" s="248"/>
      <c r="L1213" s="1"/>
    </row>
    <row r="1214" spans="2:12" ht="15.75" customHeight="1" x14ac:dyDescent="0.25">
      <c r="B1214" s="59"/>
      <c r="C1214" s="59"/>
      <c r="D1214" s="59"/>
      <c r="E1214" s="60"/>
      <c r="F1214" s="59"/>
      <c r="G1214" s="59"/>
      <c r="H1214" s="59"/>
      <c r="I1214" s="59"/>
      <c r="J1214" s="1"/>
      <c r="K1214" s="248"/>
      <c r="L1214" s="1"/>
    </row>
    <row r="1215" spans="2:12" ht="15.75" customHeight="1" x14ac:dyDescent="0.25">
      <c r="B1215" s="59"/>
      <c r="C1215" s="59"/>
      <c r="D1215" s="59"/>
      <c r="E1215" s="60"/>
      <c r="F1215" s="59"/>
      <c r="G1215" s="59"/>
      <c r="H1215" s="59"/>
      <c r="I1215" s="59"/>
      <c r="J1215" s="1"/>
      <c r="K1215" s="248"/>
      <c r="L1215" s="1"/>
    </row>
    <row r="1216" spans="2:12" ht="15.75" customHeight="1" x14ac:dyDescent="0.25">
      <c r="B1216" s="59"/>
      <c r="C1216" s="59"/>
      <c r="D1216" s="59"/>
      <c r="E1216" s="60"/>
      <c r="F1216" s="59"/>
      <c r="G1216" s="59"/>
      <c r="H1216" s="59"/>
      <c r="I1216" s="59"/>
      <c r="J1216" s="1"/>
      <c r="K1216" s="248"/>
      <c r="L1216" s="1"/>
    </row>
    <row r="1217" spans="2:12" ht="15.75" customHeight="1" x14ac:dyDescent="0.25">
      <c r="B1217" s="59"/>
      <c r="C1217" s="59"/>
      <c r="D1217" s="59"/>
      <c r="E1217" s="60"/>
      <c r="F1217" s="59"/>
      <c r="G1217" s="59"/>
      <c r="H1217" s="59"/>
      <c r="I1217" s="59"/>
      <c r="J1217" s="1"/>
      <c r="K1217" s="248"/>
      <c r="L1217" s="1"/>
    </row>
    <row r="1218" spans="2:12" ht="15.75" customHeight="1" x14ac:dyDescent="0.25">
      <c r="B1218" s="59"/>
      <c r="C1218" s="59"/>
      <c r="D1218" s="59"/>
      <c r="E1218" s="60"/>
      <c r="F1218" s="59"/>
      <c r="G1218" s="59"/>
      <c r="H1218" s="59"/>
      <c r="I1218" s="59"/>
      <c r="J1218" s="1"/>
      <c r="K1218" s="248"/>
      <c r="L1218" s="1"/>
    </row>
    <row r="1219" spans="2:12" ht="15.75" customHeight="1" x14ac:dyDescent="0.25">
      <c r="B1219" s="59"/>
      <c r="C1219" s="59"/>
      <c r="D1219" s="59"/>
      <c r="E1219" s="60"/>
      <c r="F1219" s="59"/>
      <c r="G1219" s="59"/>
      <c r="H1219" s="59"/>
      <c r="I1219" s="59"/>
      <c r="J1219" s="1"/>
      <c r="K1219" s="248"/>
      <c r="L1219" s="1"/>
    </row>
    <row r="1220" spans="2:12" ht="15.75" customHeight="1" x14ac:dyDescent="0.25">
      <c r="B1220" s="59"/>
      <c r="C1220" s="59"/>
      <c r="D1220" s="59"/>
      <c r="E1220" s="60"/>
      <c r="F1220" s="59"/>
      <c r="G1220" s="59"/>
      <c r="H1220" s="59"/>
      <c r="I1220" s="59"/>
      <c r="J1220" s="1"/>
      <c r="K1220" s="248"/>
      <c r="L1220" s="1"/>
    </row>
    <row r="1221" spans="2:12" ht="15.75" customHeight="1" x14ac:dyDescent="0.25">
      <c r="B1221" s="59"/>
      <c r="C1221" s="59"/>
      <c r="D1221" s="59"/>
      <c r="E1221" s="60"/>
      <c r="F1221" s="59"/>
      <c r="G1221" s="59"/>
      <c r="H1221" s="59"/>
      <c r="I1221" s="59"/>
      <c r="J1221" s="1"/>
      <c r="K1221" s="248"/>
      <c r="L1221" s="1"/>
    </row>
    <row r="1222" spans="2:12" ht="15.75" customHeight="1" x14ac:dyDescent="0.25">
      <c r="B1222" s="59"/>
      <c r="C1222" s="59"/>
      <c r="D1222" s="59"/>
      <c r="E1222" s="60"/>
      <c r="F1222" s="59"/>
      <c r="G1222" s="59"/>
      <c r="H1222" s="59"/>
      <c r="I1222" s="59"/>
      <c r="J1222" s="1"/>
      <c r="K1222" s="248"/>
      <c r="L1222" s="1"/>
    </row>
    <row r="1223" spans="2:12" ht="15.75" customHeight="1" x14ac:dyDescent="0.25">
      <c r="B1223" s="59"/>
      <c r="C1223" s="59"/>
      <c r="D1223" s="59"/>
      <c r="E1223" s="60"/>
      <c r="F1223" s="59"/>
      <c r="G1223" s="59"/>
      <c r="H1223" s="59"/>
      <c r="I1223" s="59"/>
      <c r="J1223" s="1"/>
      <c r="K1223" s="248"/>
      <c r="L1223" s="1"/>
    </row>
    <row r="1224" spans="2:12" ht="15.75" customHeight="1" x14ac:dyDescent="0.25">
      <c r="B1224" s="59"/>
      <c r="C1224" s="59"/>
      <c r="D1224" s="59"/>
      <c r="E1224" s="60"/>
      <c r="F1224" s="59"/>
      <c r="G1224" s="59"/>
      <c r="H1224" s="59"/>
      <c r="I1224" s="59"/>
      <c r="J1224" s="1"/>
      <c r="K1224" s="248"/>
      <c r="L1224" s="1"/>
    </row>
    <row r="1225" spans="2:12" ht="15.75" customHeight="1" x14ac:dyDescent="0.25">
      <c r="B1225" s="59"/>
      <c r="C1225" s="59"/>
      <c r="D1225" s="59"/>
      <c r="E1225" s="60"/>
      <c r="F1225" s="59"/>
      <c r="G1225" s="59"/>
      <c r="H1225" s="59"/>
      <c r="I1225" s="59"/>
      <c r="J1225" s="1"/>
      <c r="K1225" s="248"/>
      <c r="L1225" s="1"/>
    </row>
    <row r="1226" spans="2:12" ht="15.75" customHeight="1" x14ac:dyDescent="0.25">
      <c r="B1226" s="59"/>
      <c r="C1226" s="59"/>
      <c r="D1226" s="59"/>
      <c r="E1226" s="60"/>
      <c r="F1226" s="59"/>
      <c r="G1226" s="59"/>
      <c r="H1226" s="59"/>
      <c r="I1226" s="59"/>
      <c r="J1226" s="1"/>
      <c r="K1226" s="248"/>
      <c r="L1226" s="1"/>
    </row>
    <row r="1227" spans="2:12" ht="15.75" customHeight="1" x14ac:dyDescent="0.25">
      <c r="B1227" s="59"/>
      <c r="C1227" s="59"/>
      <c r="D1227" s="59"/>
      <c r="E1227" s="60"/>
      <c r="F1227" s="59"/>
      <c r="G1227" s="59"/>
      <c r="H1227" s="59"/>
      <c r="I1227" s="59"/>
      <c r="J1227" s="1"/>
      <c r="K1227" s="248"/>
      <c r="L1227" s="1"/>
    </row>
    <row r="1228" spans="2:12" ht="15.75" customHeight="1" x14ac:dyDescent="0.25">
      <c r="B1228" s="59"/>
      <c r="C1228" s="59"/>
      <c r="D1228" s="59"/>
      <c r="E1228" s="60"/>
      <c r="F1228" s="59"/>
      <c r="G1228" s="59"/>
      <c r="H1228" s="59"/>
      <c r="I1228" s="59"/>
      <c r="J1228" s="1"/>
      <c r="K1228" s="248"/>
      <c r="L1228" s="1"/>
    </row>
    <row r="1229" spans="2:12" ht="15.75" customHeight="1" x14ac:dyDescent="0.25">
      <c r="B1229" s="59"/>
      <c r="C1229" s="59"/>
      <c r="D1229" s="59"/>
      <c r="E1229" s="60"/>
      <c r="F1229" s="59"/>
      <c r="G1229" s="59"/>
      <c r="H1229" s="59"/>
      <c r="I1229" s="59"/>
      <c r="J1229" s="1"/>
      <c r="K1229" s="248"/>
      <c r="L1229" s="1"/>
    </row>
    <row r="1230" spans="2:12" ht="15.75" customHeight="1" x14ac:dyDescent="0.25">
      <c r="B1230" s="59"/>
      <c r="C1230" s="59"/>
      <c r="D1230" s="59"/>
      <c r="E1230" s="60"/>
      <c r="F1230" s="59"/>
      <c r="G1230" s="59"/>
      <c r="H1230" s="59"/>
      <c r="I1230" s="59"/>
      <c r="J1230" s="1"/>
      <c r="K1230" s="248"/>
      <c r="L1230" s="1"/>
    </row>
    <row r="1231" spans="2:12" ht="15.75" customHeight="1" x14ac:dyDescent="0.25">
      <c r="B1231" s="59"/>
      <c r="C1231" s="59"/>
      <c r="D1231" s="59"/>
      <c r="E1231" s="60"/>
      <c r="F1231" s="59"/>
      <c r="G1231" s="59"/>
      <c r="H1231" s="59"/>
      <c r="I1231" s="59"/>
      <c r="J1231" s="1"/>
      <c r="K1231" s="248"/>
      <c r="L1231" s="1"/>
    </row>
    <row r="1232" spans="2:12" ht="15.75" customHeight="1" x14ac:dyDescent="0.25">
      <c r="B1232" s="59"/>
      <c r="C1232" s="59"/>
      <c r="D1232" s="59"/>
      <c r="E1232" s="60"/>
      <c r="F1232" s="59"/>
      <c r="G1232" s="59"/>
      <c r="H1232" s="59"/>
      <c r="I1232" s="59"/>
      <c r="J1232" s="1"/>
      <c r="K1232" s="248"/>
      <c r="L1232" s="1"/>
    </row>
    <row r="1233" spans="2:12" ht="15.75" customHeight="1" x14ac:dyDescent="0.25">
      <c r="B1233" s="59"/>
      <c r="C1233" s="59"/>
      <c r="D1233" s="59"/>
      <c r="E1233" s="60"/>
      <c r="F1233" s="59"/>
      <c r="G1233" s="59"/>
      <c r="H1233" s="59"/>
      <c r="I1233" s="59"/>
      <c r="J1233" s="1"/>
      <c r="K1233" s="248"/>
      <c r="L1233" s="1"/>
    </row>
    <row r="1234" spans="2:12" ht="15.75" customHeight="1" x14ac:dyDescent="0.25">
      <c r="B1234" s="59"/>
      <c r="C1234" s="59"/>
      <c r="D1234" s="59"/>
      <c r="E1234" s="60"/>
      <c r="F1234" s="59"/>
      <c r="G1234" s="59"/>
      <c r="H1234" s="59"/>
      <c r="I1234" s="59"/>
      <c r="J1234" s="1"/>
      <c r="K1234" s="248"/>
      <c r="L1234" s="1"/>
    </row>
    <row r="1235" spans="2:12" ht="15.75" customHeight="1" x14ac:dyDescent="0.25">
      <c r="B1235" s="59"/>
      <c r="C1235" s="59"/>
      <c r="D1235" s="59"/>
      <c r="E1235" s="60"/>
      <c r="F1235" s="59"/>
      <c r="G1235" s="59"/>
      <c r="H1235" s="59"/>
      <c r="I1235" s="59"/>
      <c r="J1235" s="1"/>
      <c r="K1235" s="248"/>
      <c r="L1235" s="1"/>
    </row>
    <row r="1236" spans="2:12" ht="15.75" customHeight="1" x14ac:dyDescent="0.25">
      <c r="B1236" s="59"/>
      <c r="C1236" s="59"/>
      <c r="D1236" s="59"/>
      <c r="E1236" s="60"/>
      <c r="F1236" s="59"/>
      <c r="G1236" s="59"/>
      <c r="H1236" s="59"/>
      <c r="I1236" s="59"/>
      <c r="J1236" s="1"/>
      <c r="K1236" s="248"/>
      <c r="L1236" s="1"/>
    </row>
    <row r="1237" spans="2:12" ht="15.75" customHeight="1" x14ac:dyDescent="0.25">
      <c r="B1237" s="59"/>
      <c r="C1237" s="59"/>
      <c r="D1237" s="59"/>
      <c r="E1237" s="60"/>
      <c r="F1237" s="59"/>
      <c r="G1237" s="59"/>
      <c r="H1237" s="59"/>
      <c r="I1237" s="59"/>
      <c r="J1237" s="1"/>
      <c r="K1237" s="248"/>
      <c r="L1237" s="1"/>
    </row>
    <row r="1238" spans="2:12" ht="15.75" customHeight="1" x14ac:dyDescent="0.25">
      <c r="B1238" s="59"/>
      <c r="C1238" s="59"/>
      <c r="D1238" s="59"/>
      <c r="E1238" s="60"/>
      <c r="F1238" s="59"/>
      <c r="G1238" s="59"/>
      <c r="H1238" s="59"/>
      <c r="I1238" s="59"/>
      <c r="J1238" s="1"/>
      <c r="K1238" s="248"/>
      <c r="L1238" s="1"/>
    </row>
    <row r="1239" spans="2:12" ht="15.75" customHeight="1" x14ac:dyDescent="0.25">
      <c r="B1239" s="59"/>
      <c r="C1239" s="59"/>
      <c r="D1239" s="59"/>
      <c r="E1239" s="60"/>
      <c r="F1239" s="59"/>
      <c r="G1239" s="59"/>
      <c r="H1239" s="59"/>
      <c r="I1239" s="59"/>
      <c r="J1239" s="1"/>
      <c r="K1239" s="248"/>
      <c r="L1239" s="1"/>
    </row>
    <row r="1240" spans="2:12" ht="15.75" customHeight="1" x14ac:dyDescent="0.25">
      <c r="B1240" s="59"/>
      <c r="C1240" s="59"/>
      <c r="D1240" s="59"/>
      <c r="E1240" s="60"/>
      <c r="F1240" s="59"/>
      <c r="G1240" s="59"/>
      <c r="H1240" s="59"/>
      <c r="I1240" s="59"/>
      <c r="J1240" s="1"/>
      <c r="K1240" s="248"/>
      <c r="L1240" s="1"/>
    </row>
    <row r="1241" spans="2:12" ht="15.75" customHeight="1" x14ac:dyDescent="0.25">
      <c r="B1241" s="59"/>
      <c r="C1241" s="59"/>
      <c r="D1241" s="59"/>
      <c r="E1241" s="60"/>
      <c r="F1241" s="59"/>
      <c r="G1241" s="59"/>
      <c r="H1241" s="59"/>
      <c r="I1241" s="59"/>
      <c r="J1241" s="1"/>
      <c r="K1241" s="248"/>
      <c r="L1241" s="1"/>
    </row>
    <row r="1242" spans="2:12" ht="15.75" customHeight="1" x14ac:dyDescent="0.25">
      <c r="B1242" s="59"/>
      <c r="C1242" s="59"/>
      <c r="D1242" s="59"/>
      <c r="E1242" s="60"/>
      <c r="F1242" s="59"/>
      <c r="G1242" s="59"/>
      <c r="H1242" s="59"/>
      <c r="I1242" s="59"/>
      <c r="J1242" s="1"/>
      <c r="K1242" s="248"/>
      <c r="L1242" s="1"/>
    </row>
    <row r="1243" spans="2:12" ht="15.75" customHeight="1" x14ac:dyDescent="0.25">
      <c r="B1243" s="59"/>
      <c r="C1243" s="59"/>
      <c r="D1243" s="59"/>
      <c r="E1243" s="60"/>
      <c r="F1243" s="59"/>
      <c r="G1243" s="59"/>
      <c r="H1243" s="59"/>
      <c r="I1243" s="59"/>
      <c r="J1243" s="1"/>
      <c r="K1243" s="248"/>
      <c r="L1243" s="1"/>
    </row>
    <row r="1244" spans="2:12" ht="15.75" customHeight="1" x14ac:dyDescent="0.25">
      <c r="B1244" s="59"/>
      <c r="C1244" s="59"/>
      <c r="D1244" s="59"/>
      <c r="E1244" s="60"/>
      <c r="F1244" s="59"/>
      <c r="G1244" s="59"/>
      <c r="H1244" s="59"/>
      <c r="I1244" s="59"/>
      <c r="J1244" s="1"/>
      <c r="K1244" s="248"/>
      <c r="L1244" s="1"/>
    </row>
    <row r="1245" spans="2:12" ht="15.75" customHeight="1" x14ac:dyDescent="0.25">
      <c r="B1245" s="59"/>
      <c r="C1245" s="59"/>
      <c r="D1245" s="59"/>
      <c r="E1245" s="60"/>
      <c r="F1245" s="59"/>
      <c r="G1245" s="59"/>
      <c r="H1245" s="59"/>
      <c r="I1245" s="59"/>
      <c r="J1245" s="1"/>
      <c r="K1245" s="248"/>
      <c r="L1245" s="1"/>
    </row>
    <row r="1246" spans="2:12" ht="15.75" customHeight="1" x14ac:dyDescent="0.25">
      <c r="B1246" s="59"/>
      <c r="C1246" s="59"/>
      <c r="D1246" s="59"/>
      <c r="E1246" s="60"/>
      <c r="F1246" s="59"/>
      <c r="G1246" s="59"/>
      <c r="H1246" s="59"/>
      <c r="I1246" s="59"/>
      <c r="J1246" s="1"/>
      <c r="K1246" s="248"/>
      <c r="L1246" s="1"/>
    </row>
    <row r="1247" spans="2:12" ht="15.75" customHeight="1" x14ac:dyDescent="0.25">
      <c r="B1247" s="59"/>
      <c r="C1247" s="59"/>
      <c r="D1247" s="59"/>
      <c r="E1247" s="60"/>
      <c r="F1247" s="59"/>
      <c r="G1247" s="59"/>
      <c r="H1247" s="59"/>
      <c r="I1247" s="59"/>
      <c r="J1247" s="1"/>
      <c r="K1247" s="248"/>
      <c r="L1247" s="1"/>
    </row>
    <row r="1248" spans="2:12" ht="15.75" customHeight="1" x14ac:dyDescent="0.25">
      <c r="B1248" s="59"/>
      <c r="C1248" s="59"/>
      <c r="D1248" s="59"/>
      <c r="E1248" s="60"/>
      <c r="F1248" s="59"/>
      <c r="G1248" s="59"/>
      <c r="H1248" s="59"/>
      <c r="I1248" s="59"/>
      <c r="J1248" s="1"/>
      <c r="K1248" s="248"/>
      <c r="L1248" s="1"/>
    </row>
    <row r="1249" spans="2:12" ht="15.75" customHeight="1" x14ac:dyDescent="0.25">
      <c r="B1249" s="59"/>
      <c r="C1249" s="59"/>
      <c r="D1249" s="59"/>
      <c r="E1249" s="60"/>
      <c r="F1249" s="59"/>
      <c r="G1249" s="59"/>
      <c r="H1249" s="59"/>
      <c r="I1249" s="59"/>
      <c r="J1249" s="1"/>
      <c r="K1249" s="248"/>
      <c r="L1249" s="1"/>
    </row>
    <row r="1250" spans="2:12" ht="15.75" customHeight="1" x14ac:dyDescent="0.25">
      <c r="B1250" s="59"/>
      <c r="C1250" s="59"/>
      <c r="D1250" s="59"/>
      <c r="E1250" s="60"/>
      <c r="F1250" s="59"/>
      <c r="G1250" s="59"/>
      <c r="H1250" s="59"/>
      <c r="I1250" s="59"/>
      <c r="J1250" s="1"/>
      <c r="K1250" s="248"/>
      <c r="L1250" s="1"/>
    </row>
    <row r="1251" spans="2:12" ht="15.75" customHeight="1" x14ac:dyDescent="0.25">
      <c r="B1251" s="59"/>
      <c r="C1251" s="59"/>
      <c r="D1251" s="59"/>
      <c r="E1251" s="60"/>
      <c r="F1251" s="59"/>
      <c r="G1251" s="59"/>
      <c r="H1251" s="59"/>
      <c r="I1251" s="59"/>
      <c r="J1251" s="1"/>
      <c r="K1251" s="248"/>
      <c r="L1251" s="1"/>
    </row>
    <row r="1252" spans="2:12" ht="15.75" customHeight="1" x14ac:dyDescent="0.25">
      <c r="B1252" s="59"/>
      <c r="C1252" s="59"/>
      <c r="D1252" s="59"/>
      <c r="E1252" s="60"/>
      <c r="F1252" s="59"/>
      <c r="G1252" s="59"/>
      <c r="H1252" s="59"/>
      <c r="I1252" s="59"/>
      <c r="J1252" s="1"/>
      <c r="K1252" s="248"/>
      <c r="L1252" s="1"/>
    </row>
    <row r="1253" spans="2:12" ht="15.75" customHeight="1" x14ac:dyDescent="0.25">
      <c r="B1253" s="59"/>
      <c r="C1253" s="59"/>
      <c r="D1253" s="59"/>
      <c r="E1253" s="60"/>
      <c r="F1253" s="59"/>
      <c r="G1253" s="59"/>
      <c r="H1253" s="59"/>
      <c r="I1253" s="59"/>
      <c r="J1253" s="1"/>
      <c r="K1253" s="248"/>
      <c r="L1253" s="1"/>
    </row>
    <row r="1254" spans="2:12" ht="15.75" customHeight="1" x14ac:dyDescent="0.25">
      <c r="B1254" s="59"/>
      <c r="C1254" s="59"/>
      <c r="D1254" s="59"/>
      <c r="E1254" s="60"/>
      <c r="F1254" s="59"/>
      <c r="G1254" s="59"/>
      <c r="H1254" s="59"/>
      <c r="I1254" s="59"/>
      <c r="J1254" s="1"/>
      <c r="K1254" s="248"/>
      <c r="L1254" s="1"/>
    </row>
    <row r="1255" spans="2:12" ht="15.75" customHeight="1" x14ac:dyDescent="0.25">
      <c r="B1255" s="59"/>
      <c r="C1255" s="59"/>
      <c r="D1255" s="59"/>
      <c r="E1255" s="60"/>
      <c r="F1255" s="59"/>
      <c r="G1255" s="59"/>
      <c r="H1255" s="59"/>
      <c r="I1255" s="59"/>
      <c r="J1255" s="1"/>
      <c r="K1255" s="248"/>
      <c r="L1255" s="1"/>
    </row>
    <row r="1256" spans="2:12" ht="15.75" customHeight="1" x14ac:dyDescent="0.25">
      <c r="B1256" s="59"/>
      <c r="C1256" s="59"/>
      <c r="D1256" s="59"/>
      <c r="E1256" s="60"/>
      <c r="F1256" s="59"/>
      <c r="G1256" s="59"/>
      <c r="H1256" s="59"/>
      <c r="I1256" s="59"/>
      <c r="J1256" s="1"/>
      <c r="K1256" s="248"/>
      <c r="L1256" s="1"/>
    </row>
    <row r="1257" spans="2:12" ht="15.75" customHeight="1" x14ac:dyDescent="0.25">
      <c r="B1257" s="59"/>
      <c r="C1257" s="59"/>
      <c r="D1257" s="59"/>
      <c r="E1257" s="60"/>
      <c r="F1257" s="59"/>
      <c r="G1257" s="59"/>
      <c r="H1257" s="59"/>
      <c r="I1257" s="59"/>
      <c r="J1257" s="1"/>
      <c r="K1257" s="248"/>
      <c r="L1257" s="1"/>
    </row>
    <row r="1258" spans="2:12" ht="15.75" customHeight="1" x14ac:dyDescent="0.25">
      <c r="B1258" s="59"/>
      <c r="C1258" s="59"/>
      <c r="D1258" s="59"/>
      <c r="E1258" s="60"/>
      <c r="F1258" s="59"/>
      <c r="G1258" s="59"/>
      <c r="H1258" s="59"/>
      <c r="I1258" s="59"/>
      <c r="J1258" s="1"/>
      <c r="K1258" s="248"/>
      <c r="L1258" s="1"/>
    </row>
    <row r="1259" spans="2:12" ht="15.75" customHeight="1" x14ac:dyDescent="0.25">
      <c r="B1259" s="59"/>
      <c r="C1259" s="59"/>
      <c r="D1259" s="59"/>
      <c r="E1259" s="60"/>
      <c r="F1259" s="59"/>
      <c r="G1259" s="59"/>
      <c r="H1259" s="59"/>
      <c r="I1259" s="59"/>
      <c r="J1259" s="1"/>
      <c r="K1259" s="248"/>
      <c r="L1259" s="1"/>
    </row>
    <row r="1260" spans="2:12" ht="15.75" customHeight="1" x14ac:dyDescent="0.25">
      <c r="B1260" s="59"/>
      <c r="C1260" s="59"/>
      <c r="D1260" s="59"/>
      <c r="E1260" s="60"/>
      <c r="F1260" s="59"/>
      <c r="G1260" s="59"/>
      <c r="H1260" s="59"/>
      <c r="I1260" s="59"/>
      <c r="J1260" s="1"/>
      <c r="K1260" s="248"/>
      <c r="L1260" s="1"/>
    </row>
    <row r="1261" spans="2:12" ht="15.75" customHeight="1" x14ac:dyDescent="0.25">
      <c r="B1261" s="59"/>
      <c r="C1261" s="59"/>
      <c r="D1261" s="59"/>
      <c r="E1261" s="60"/>
      <c r="F1261" s="59"/>
      <c r="G1261" s="59"/>
      <c r="H1261" s="59"/>
      <c r="I1261" s="59"/>
      <c r="J1261" s="1"/>
      <c r="K1261" s="248"/>
      <c r="L1261" s="1"/>
    </row>
    <row r="1262" spans="2:12" ht="15.75" customHeight="1" x14ac:dyDescent="0.25">
      <c r="B1262" s="59"/>
      <c r="C1262" s="59"/>
      <c r="D1262" s="59"/>
      <c r="E1262" s="60"/>
      <c r="F1262" s="59"/>
      <c r="G1262" s="59"/>
      <c r="H1262" s="59"/>
      <c r="I1262" s="59"/>
      <c r="J1262" s="1"/>
      <c r="K1262" s="248"/>
      <c r="L1262" s="1"/>
    </row>
    <row r="1263" spans="2:12" ht="15.75" customHeight="1" x14ac:dyDescent="0.25">
      <c r="B1263" s="59"/>
      <c r="C1263" s="59"/>
      <c r="D1263" s="59"/>
      <c r="E1263" s="60"/>
      <c r="F1263" s="59"/>
      <c r="G1263" s="59"/>
      <c r="H1263" s="59"/>
      <c r="I1263" s="59"/>
      <c r="J1263" s="1"/>
      <c r="K1263" s="248"/>
      <c r="L1263" s="1"/>
    </row>
    <row r="1264" spans="2:12" ht="15.75" customHeight="1" x14ac:dyDescent="0.25">
      <c r="B1264" s="59"/>
      <c r="C1264" s="59"/>
      <c r="D1264" s="59"/>
      <c r="E1264" s="60"/>
      <c r="F1264" s="59"/>
      <c r="G1264" s="59"/>
      <c r="H1264" s="59"/>
      <c r="I1264" s="59"/>
      <c r="J1264" s="1"/>
      <c r="K1264" s="248"/>
      <c r="L1264" s="1"/>
    </row>
    <row r="1265" spans="2:12" ht="15.75" customHeight="1" x14ac:dyDescent="0.25">
      <c r="B1265" s="59"/>
      <c r="C1265" s="59"/>
      <c r="D1265" s="59"/>
      <c r="E1265" s="60"/>
      <c r="F1265" s="59"/>
      <c r="G1265" s="59"/>
      <c r="H1265" s="59"/>
      <c r="I1265" s="59"/>
      <c r="J1265" s="1"/>
      <c r="K1265" s="248"/>
      <c r="L1265" s="1"/>
    </row>
    <row r="1266" spans="2:12" ht="15.75" customHeight="1" x14ac:dyDescent="0.25">
      <c r="B1266" s="59"/>
      <c r="C1266" s="59"/>
      <c r="D1266" s="59"/>
      <c r="E1266" s="60"/>
      <c r="F1266" s="59"/>
      <c r="G1266" s="59"/>
      <c r="H1266" s="59"/>
      <c r="I1266" s="59"/>
      <c r="J1266" s="1"/>
      <c r="K1266" s="248"/>
      <c r="L1266" s="1"/>
    </row>
    <row r="1267" spans="2:12" ht="15.75" customHeight="1" x14ac:dyDescent="0.25">
      <c r="B1267" s="59"/>
      <c r="C1267" s="59"/>
      <c r="D1267" s="59"/>
      <c r="E1267" s="60"/>
      <c r="F1267" s="59"/>
      <c r="G1267" s="59"/>
      <c r="H1267" s="59"/>
      <c r="I1267" s="59"/>
      <c r="J1267" s="1"/>
      <c r="K1267" s="248"/>
      <c r="L1267" s="1"/>
    </row>
    <row r="1268" spans="2:12" ht="15.75" customHeight="1" x14ac:dyDescent="0.25">
      <c r="B1268" s="59"/>
      <c r="C1268" s="59"/>
      <c r="D1268" s="59"/>
      <c r="E1268" s="60"/>
      <c r="F1268" s="59"/>
      <c r="G1268" s="59"/>
      <c r="H1268" s="59"/>
      <c r="I1268" s="59"/>
      <c r="J1268" s="1"/>
      <c r="K1268" s="248"/>
      <c r="L1268" s="1"/>
    </row>
    <row r="1269" spans="2:12" ht="15.75" customHeight="1" x14ac:dyDescent="0.25">
      <c r="B1269" s="59"/>
      <c r="C1269" s="59"/>
      <c r="D1269" s="59"/>
      <c r="E1269" s="60"/>
      <c r="F1269" s="59"/>
      <c r="G1269" s="59"/>
      <c r="H1269" s="59"/>
      <c r="I1269" s="59"/>
      <c r="J1269" s="1"/>
      <c r="K1269" s="248"/>
      <c r="L1269" s="1"/>
    </row>
    <row r="1270" spans="2:12" ht="15.75" customHeight="1" x14ac:dyDescent="0.25">
      <c r="B1270" s="59"/>
      <c r="C1270" s="59"/>
      <c r="D1270" s="59"/>
      <c r="E1270" s="60"/>
      <c r="F1270" s="59"/>
      <c r="G1270" s="59"/>
      <c r="H1270" s="59"/>
      <c r="I1270" s="59"/>
      <c r="J1270" s="1"/>
      <c r="K1270" s="248"/>
      <c r="L1270" s="1"/>
    </row>
    <row r="1271" spans="2:12" ht="15.75" customHeight="1" x14ac:dyDescent="0.25">
      <c r="B1271" s="59"/>
      <c r="C1271" s="59"/>
      <c r="D1271" s="59"/>
      <c r="E1271" s="60"/>
      <c r="F1271" s="59"/>
      <c r="G1271" s="59"/>
      <c r="H1271" s="59"/>
      <c r="I1271" s="59"/>
      <c r="J1271" s="1"/>
      <c r="K1271" s="248"/>
      <c r="L1271" s="1"/>
    </row>
    <row r="1272" spans="2:12" ht="15.75" customHeight="1" x14ac:dyDescent="0.25">
      <c r="B1272" s="59"/>
      <c r="C1272" s="59"/>
      <c r="D1272" s="59"/>
      <c r="E1272" s="60"/>
      <c r="F1272" s="59"/>
      <c r="G1272" s="59"/>
      <c r="H1272" s="59"/>
      <c r="I1272" s="59"/>
      <c r="J1272" s="1"/>
      <c r="K1272" s="248"/>
      <c r="L1272" s="1"/>
    </row>
    <row r="1273" spans="2:12" ht="15.75" customHeight="1" x14ac:dyDescent="0.25">
      <c r="B1273" s="59"/>
      <c r="C1273" s="59"/>
      <c r="D1273" s="59"/>
      <c r="E1273" s="60"/>
      <c r="F1273" s="59"/>
      <c r="G1273" s="59"/>
      <c r="H1273" s="59"/>
      <c r="I1273" s="59"/>
      <c r="J1273" s="1"/>
      <c r="K1273" s="248"/>
      <c r="L1273" s="1"/>
    </row>
    <row r="1274" spans="2:12" ht="15.75" customHeight="1" x14ac:dyDescent="0.25">
      <c r="B1274" s="59"/>
      <c r="C1274" s="59"/>
      <c r="D1274" s="59"/>
      <c r="E1274" s="60"/>
      <c r="F1274" s="59"/>
      <c r="G1274" s="59"/>
      <c r="H1274" s="59"/>
      <c r="I1274" s="59"/>
      <c r="J1274" s="1"/>
      <c r="K1274" s="248"/>
      <c r="L1274" s="1"/>
    </row>
    <row r="1275" spans="2:12" ht="15.75" customHeight="1" x14ac:dyDescent="0.25">
      <c r="B1275" s="59"/>
      <c r="C1275" s="59"/>
      <c r="D1275" s="59"/>
      <c r="E1275" s="60"/>
      <c r="F1275" s="59"/>
      <c r="G1275" s="59"/>
      <c r="H1275" s="59"/>
      <c r="I1275" s="59"/>
      <c r="J1275" s="1"/>
      <c r="K1275" s="248"/>
      <c r="L1275" s="1"/>
    </row>
    <row r="1276" spans="2:12" ht="15.75" customHeight="1" x14ac:dyDescent="0.25">
      <c r="B1276" s="59"/>
      <c r="C1276" s="59"/>
      <c r="D1276" s="59"/>
      <c r="E1276" s="60"/>
      <c r="F1276" s="59"/>
      <c r="G1276" s="59"/>
      <c r="H1276" s="59"/>
      <c r="I1276" s="59"/>
      <c r="J1276" s="1"/>
      <c r="K1276" s="248"/>
      <c r="L1276" s="1"/>
    </row>
    <row r="1277" spans="2:12" ht="15.75" customHeight="1" x14ac:dyDescent="0.25">
      <c r="B1277" s="59"/>
      <c r="C1277" s="59"/>
      <c r="D1277" s="59"/>
      <c r="E1277" s="60"/>
      <c r="F1277" s="59"/>
      <c r="G1277" s="59"/>
      <c r="H1277" s="59"/>
      <c r="I1277" s="59"/>
      <c r="J1277" s="1"/>
      <c r="K1277" s="248"/>
      <c r="L1277" s="1"/>
    </row>
    <row r="1278" spans="2:12" ht="15.75" customHeight="1" x14ac:dyDescent="0.25">
      <c r="B1278" s="59"/>
      <c r="C1278" s="59"/>
      <c r="D1278" s="59"/>
      <c r="E1278" s="60"/>
      <c r="F1278" s="59"/>
      <c r="G1278" s="59"/>
      <c r="H1278" s="59"/>
      <c r="I1278" s="59"/>
      <c r="J1278" s="1"/>
      <c r="K1278" s="248"/>
      <c r="L1278" s="1"/>
    </row>
    <row r="1279" spans="2:12" ht="15.75" customHeight="1" x14ac:dyDescent="0.25">
      <c r="B1279" s="59"/>
      <c r="C1279" s="59"/>
      <c r="D1279" s="59"/>
      <c r="E1279" s="60"/>
      <c r="F1279" s="59"/>
      <c r="G1279" s="59"/>
      <c r="H1279" s="59"/>
      <c r="I1279" s="59"/>
      <c r="J1279" s="1"/>
      <c r="K1279" s="248"/>
      <c r="L1279" s="1"/>
    </row>
    <row r="1280" spans="2:12" ht="15.75" customHeight="1" x14ac:dyDescent="0.25">
      <c r="B1280" s="59"/>
      <c r="C1280" s="59"/>
      <c r="D1280" s="59"/>
      <c r="E1280" s="60"/>
      <c r="F1280" s="59"/>
      <c r="G1280" s="59"/>
      <c r="H1280" s="59"/>
      <c r="I1280" s="59"/>
      <c r="J1280" s="1"/>
      <c r="K1280" s="248"/>
      <c r="L1280" s="1"/>
    </row>
    <row r="1281" spans="2:12" ht="15.75" customHeight="1" x14ac:dyDescent="0.25">
      <c r="B1281" s="59"/>
      <c r="C1281" s="59"/>
      <c r="D1281" s="59"/>
      <c r="E1281" s="60"/>
      <c r="F1281" s="59"/>
      <c r="G1281" s="59"/>
      <c r="H1281" s="59"/>
      <c r="I1281" s="59"/>
      <c r="J1281" s="1"/>
      <c r="K1281" s="248"/>
      <c r="L1281" s="1"/>
    </row>
    <row r="1282" spans="2:12" ht="15.75" customHeight="1" x14ac:dyDescent="0.25">
      <c r="B1282" s="59"/>
      <c r="C1282" s="59"/>
      <c r="D1282" s="59"/>
      <c r="E1282" s="60"/>
      <c r="F1282" s="59"/>
      <c r="G1282" s="59"/>
      <c r="H1282" s="59"/>
      <c r="I1282" s="59"/>
      <c r="J1282" s="1"/>
      <c r="K1282" s="248"/>
      <c r="L1282" s="1"/>
    </row>
    <row r="1283" spans="2:12" ht="15.75" customHeight="1" x14ac:dyDescent="0.25">
      <c r="B1283" s="59"/>
      <c r="C1283" s="59"/>
      <c r="D1283" s="59"/>
      <c r="E1283" s="60"/>
      <c r="F1283" s="59"/>
      <c r="G1283" s="59"/>
      <c r="H1283" s="59"/>
      <c r="I1283" s="59"/>
      <c r="J1283" s="1"/>
      <c r="K1283" s="248"/>
      <c r="L1283" s="1"/>
    </row>
    <row r="1284" spans="2:12" ht="15.75" customHeight="1" x14ac:dyDescent="0.25">
      <c r="B1284" s="59"/>
      <c r="C1284" s="59"/>
      <c r="D1284" s="59"/>
      <c r="E1284" s="60"/>
      <c r="F1284" s="59"/>
      <c r="G1284" s="59"/>
      <c r="H1284" s="59"/>
      <c r="I1284" s="59"/>
      <c r="J1284" s="1"/>
      <c r="K1284" s="248"/>
      <c r="L1284" s="1"/>
    </row>
    <row r="1285" spans="2:12" ht="15.75" customHeight="1" x14ac:dyDescent="0.25">
      <c r="B1285" s="59"/>
      <c r="C1285" s="59"/>
      <c r="D1285" s="59"/>
      <c r="E1285" s="60"/>
      <c r="F1285" s="59"/>
      <c r="G1285" s="59"/>
      <c r="H1285" s="59"/>
      <c r="I1285" s="59"/>
      <c r="J1285" s="1"/>
      <c r="K1285" s="248"/>
      <c r="L1285" s="1"/>
    </row>
    <row r="1286" spans="2:12" ht="15.75" customHeight="1" x14ac:dyDescent="0.25">
      <c r="B1286" s="59"/>
      <c r="C1286" s="59"/>
      <c r="D1286" s="59"/>
      <c r="E1286" s="60"/>
      <c r="F1286" s="59"/>
      <c r="G1286" s="59"/>
      <c r="H1286" s="59"/>
      <c r="I1286" s="59"/>
      <c r="J1286" s="1"/>
      <c r="K1286" s="248"/>
      <c r="L1286" s="1"/>
    </row>
    <row r="1287" spans="2:12" ht="15.75" customHeight="1" x14ac:dyDescent="0.25">
      <c r="B1287" s="59"/>
      <c r="C1287" s="59"/>
      <c r="D1287" s="59"/>
      <c r="E1287" s="60"/>
      <c r="F1287" s="59"/>
      <c r="G1287" s="59"/>
      <c r="H1287" s="59"/>
      <c r="I1287" s="59"/>
      <c r="J1287" s="1"/>
      <c r="K1287" s="248"/>
      <c r="L1287" s="1"/>
    </row>
    <row r="1288" spans="2:12" ht="15.75" customHeight="1" x14ac:dyDescent="0.25">
      <c r="B1288" s="59"/>
      <c r="C1288" s="59"/>
      <c r="D1288" s="59"/>
      <c r="E1288" s="60"/>
      <c r="F1288" s="59"/>
      <c r="G1288" s="59"/>
      <c r="H1288" s="59"/>
      <c r="I1288" s="59"/>
      <c r="J1288" s="1"/>
      <c r="K1288" s="248"/>
      <c r="L1288" s="1"/>
    </row>
    <row r="1289" spans="2:12" ht="15.75" customHeight="1" x14ac:dyDescent="0.25">
      <c r="B1289" s="59"/>
      <c r="C1289" s="59"/>
      <c r="D1289" s="59"/>
      <c r="E1289" s="60"/>
      <c r="F1289" s="59"/>
      <c r="G1289" s="59"/>
      <c r="H1289" s="59"/>
      <c r="I1289" s="59"/>
      <c r="J1289" s="1"/>
      <c r="K1289" s="248"/>
      <c r="L1289" s="1"/>
    </row>
    <row r="1290" spans="2:12" ht="15.75" customHeight="1" x14ac:dyDescent="0.25">
      <c r="B1290" s="59"/>
      <c r="C1290" s="59"/>
      <c r="D1290" s="59"/>
      <c r="E1290" s="60"/>
      <c r="F1290" s="59"/>
      <c r="G1290" s="59"/>
      <c r="H1290" s="59"/>
      <c r="I1290" s="59"/>
      <c r="J1290" s="1"/>
      <c r="K1290" s="248"/>
      <c r="L1290" s="1"/>
    </row>
    <row r="1291" spans="2:12" ht="15.75" customHeight="1" x14ac:dyDescent="0.25">
      <c r="B1291" s="59"/>
      <c r="C1291" s="59"/>
      <c r="D1291" s="59"/>
      <c r="E1291" s="60"/>
      <c r="F1291" s="59"/>
      <c r="G1291" s="59"/>
      <c r="H1291" s="59"/>
      <c r="I1291" s="59"/>
      <c r="J1291" s="1"/>
      <c r="K1291" s="248"/>
      <c r="L1291" s="1"/>
    </row>
    <row r="1292" spans="2:12" ht="15.75" customHeight="1" x14ac:dyDescent="0.25">
      <c r="B1292" s="59"/>
      <c r="C1292" s="59"/>
      <c r="D1292" s="59"/>
      <c r="E1292" s="60"/>
      <c r="F1292" s="59"/>
      <c r="G1292" s="59"/>
      <c r="H1292" s="59"/>
      <c r="I1292" s="59"/>
      <c r="J1292" s="1"/>
      <c r="K1292" s="248"/>
      <c r="L1292" s="1"/>
    </row>
    <row r="1293" spans="2:12" ht="15.75" customHeight="1" x14ac:dyDescent="0.25">
      <c r="B1293" s="59"/>
      <c r="C1293" s="59"/>
      <c r="D1293" s="59"/>
      <c r="E1293" s="60"/>
      <c r="F1293" s="59"/>
      <c r="G1293" s="59"/>
      <c r="H1293" s="59"/>
      <c r="I1293" s="59"/>
      <c r="J1293" s="1"/>
      <c r="K1293" s="248"/>
      <c r="L1293" s="1"/>
    </row>
    <row r="1294" spans="2:12" ht="15.75" customHeight="1" x14ac:dyDescent="0.25">
      <c r="B1294" s="59"/>
      <c r="C1294" s="59"/>
      <c r="D1294" s="59"/>
      <c r="E1294" s="60"/>
      <c r="F1294" s="59"/>
      <c r="G1294" s="59"/>
      <c r="H1294" s="59"/>
      <c r="I1294" s="59"/>
      <c r="J1294" s="1"/>
      <c r="K1294" s="248"/>
      <c r="L1294" s="1"/>
    </row>
    <row r="1295" spans="2:12" ht="15.75" customHeight="1" x14ac:dyDescent="0.25">
      <c r="B1295" s="59"/>
      <c r="C1295" s="59"/>
      <c r="D1295" s="59"/>
      <c r="E1295" s="60"/>
      <c r="F1295" s="59"/>
      <c r="G1295" s="59"/>
      <c r="H1295" s="59"/>
      <c r="I1295" s="59"/>
      <c r="J1295" s="1"/>
      <c r="K1295" s="248"/>
      <c r="L1295" s="1"/>
    </row>
    <row r="1296" spans="2:12" ht="15.75" customHeight="1" x14ac:dyDescent="0.25">
      <c r="B1296" s="59"/>
      <c r="C1296" s="59"/>
      <c r="D1296" s="59"/>
      <c r="E1296" s="60"/>
      <c r="F1296" s="59"/>
      <c r="G1296" s="59"/>
      <c r="H1296" s="59"/>
      <c r="I1296" s="59"/>
      <c r="J1296" s="1"/>
      <c r="K1296" s="248"/>
      <c r="L1296" s="1"/>
    </row>
    <row r="1297" spans="2:12" ht="15.75" customHeight="1" x14ac:dyDescent="0.25">
      <c r="B1297" s="59"/>
      <c r="C1297" s="59"/>
      <c r="D1297" s="59"/>
      <c r="E1297" s="60"/>
      <c r="F1297" s="59"/>
      <c r="G1297" s="59"/>
      <c r="H1297" s="59"/>
      <c r="I1297" s="59"/>
      <c r="J1297" s="1"/>
      <c r="K1297" s="248"/>
      <c r="L1297" s="1"/>
    </row>
    <row r="1298" spans="2:12" ht="15.75" customHeight="1" x14ac:dyDescent="0.25">
      <c r="B1298" s="59"/>
      <c r="C1298" s="59"/>
      <c r="D1298" s="59"/>
      <c r="E1298" s="60"/>
      <c r="F1298" s="59"/>
      <c r="G1298" s="59"/>
      <c r="H1298" s="59"/>
      <c r="I1298" s="59"/>
      <c r="J1298" s="1"/>
      <c r="K1298" s="248"/>
      <c r="L1298" s="1"/>
    </row>
    <row r="1299" spans="2:12" ht="15.75" customHeight="1" x14ac:dyDescent="0.25">
      <c r="B1299" s="59"/>
      <c r="C1299" s="59"/>
      <c r="D1299" s="59"/>
      <c r="E1299" s="60"/>
      <c r="F1299" s="59"/>
      <c r="G1299" s="59"/>
      <c r="H1299" s="59"/>
      <c r="I1299" s="59"/>
      <c r="J1299" s="1"/>
      <c r="K1299" s="248"/>
      <c r="L1299" s="1"/>
    </row>
    <row r="1300" spans="2:12" ht="15.75" customHeight="1" x14ac:dyDescent="0.25">
      <c r="B1300" s="59"/>
      <c r="C1300" s="59"/>
      <c r="D1300" s="59"/>
      <c r="E1300" s="60"/>
      <c r="F1300" s="59"/>
      <c r="G1300" s="59"/>
      <c r="H1300" s="59"/>
      <c r="I1300" s="59"/>
      <c r="J1300" s="1"/>
      <c r="K1300" s="248"/>
      <c r="L1300" s="1"/>
    </row>
    <row r="1301" spans="2:12" ht="15.75" customHeight="1" x14ac:dyDescent="0.25">
      <c r="B1301" s="59"/>
      <c r="C1301" s="59"/>
      <c r="D1301" s="59"/>
      <c r="E1301" s="60"/>
      <c r="F1301" s="59"/>
      <c r="G1301" s="59"/>
      <c r="H1301" s="59"/>
      <c r="I1301" s="59"/>
      <c r="J1301" s="1"/>
      <c r="K1301" s="248"/>
      <c r="L1301" s="1"/>
    </row>
    <row r="1302" spans="2:12" ht="15.75" customHeight="1" x14ac:dyDescent="0.25">
      <c r="B1302" s="59"/>
      <c r="C1302" s="59"/>
      <c r="D1302" s="59"/>
      <c r="E1302" s="60"/>
      <c r="F1302" s="59"/>
      <c r="G1302" s="59"/>
      <c r="H1302" s="59"/>
      <c r="I1302" s="59"/>
      <c r="J1302" s="1"/>
      <c r="K1302" s="248"/>
      <c r="L1302" s="1"/>
    </row>
    <row r="1303" spans="2:12" ht="15.75" customHeight="1" x14ac:dyDescent="0.25">
      <c r="B1303" s="59"/>
      <c r="C1303" s="59"/>
      <c r="D1303" s="59"/>
      <c r="E1303" s="60"/>
      <c r="F1303" s="59"/>
      <c r="G1303" s="59"/>
      <c r="H1303" s="59"/>
      <c r="I1303" s="59"/>
      <c r="J1303" s="1"/>
      <c r="K1303" s="248"/>
      <c r="L1303" s="1"/>
    </row>
    <row r="1304" spans="2:12" ht="15.75" customHeight="1" x14ac:dyDescent="0.25">
      <c r="B1304" s="59"/>
      <c r="C1304" s="59"/>
      <c r="D1304" s="59"/>
      <c r="E1304" s="60"/>
      <c r="F1304" s="59"/>
      <c r="G1304" s="59"/>
      <c r="H1304" s="59"/>
      <c r="I1304" s="59"/>
      <c r="J1304" s="1"/>
      <c r="K1304" s="248"/>
      <c r="L1304" s="1"/>
    </row>
    <row r="1305" spans="2:12" ht="15.75" customHeight="1" x14ac:dyDescent="0.25">
      <c r="B1305" s="59"/>
      <c r="C1305" s="59"/>
      <c r="D1305" s="59"/>
      <c r="E1305" s="60"/>
      <c r="F1305" s="59"/>
      <c r="G1305" s="59"/>
      <c r="H1305" s="59"/>
      <c r="I1305" s="59"/>
      <c r="J1305" s="1"/>
      <c r="K1305" s="248"/>
      <c r="L1305" s="1"/>
    </row>
    <row r="1306" spans="2:12" ht="15.75" customHeight="1" x14ac:dyDescent="0.25">
      <c r="B1306" s="59"/>
      <c r="C1306" s="59"/>
      <c r="D1306" s="59"/>
      <c r="E1306" s="60"/>
      <c r="F1306" s="59"/>
      <c r="G1306" s="59"/>
      <c r="H1306" s="59"/>
      <c r="I1306" s="59"/>
      <c r="J1306" s="1"/>
      <c r="K1306" s="248"/>
      <c r="L1306" s="1"/>
    </row>
    <row r="1307" spans="2:12" ht="15.75" customHeight="1" x14ac:dyDescent="0.25">
      <c r="B1307" s="59"/>
      <c r="C1307" s="59"/>
      <c r="D1307" s="59"/>
      <c r="E1307" s="60"/>
      <c r="F1307" s="59"/>
      <c r="G1307" s="59"/>
      <c r="H1307" s="59"/>
      <c r="I1307" s="59"/>
      <c r="J1307" s="1"/>
      <c r="K1307" s="248"/>
      <c r="L1307" s="1"/>
    </row>
    <row r="1308" spans="2:12" ht="15.75" customHeight="1" x14ac:dyDescent="0.25">
      <c r="B1308" s="59"/>
      <c r="C1308" s="59"/>
      <c r="D1308" s="59"/>
      <c r="E1308" s="60"/>
      <c r="F1308" s="59"/>
      <c r="G1308" s="59"/>
      <c r="H1308" s="59"/>
      <c r="I1308" s="59"/>
      <c r="J1308" s="1"/>
      <c r="K1308" s="248"/>
      <c r="L1308" s="1"/>
    </row>
    <row r="1309" spans="2:12" ht="15.75" customHeight="1" x14ac:dyDescent="0.25">
      <c r="B1309" s="59"/>
      <c r="C1309" s="59"/>
      <c r="D1309" s="59"/>
      <c r="E1309" s="60"/>
      <c r="F1309" s="59"/>
      <c r="G1309" s="59"/>
      <c r="H1309" s="59"/>
      <c r="I1309" s="59"/>
      <c r="J1309" s="1"/>
      <c r="K1309" s="248"/>
      <c r="L1309" s="1"/>
    </row>
    <row r="1310" spans="2:12" ht="15.75" customHeight="1" x14ac:dyDescent="0.25">
      <c r="B1310" s="59"/>
      <c r="C1310" s="59"/>
      <c r="D1310" s="59"/>
      <c r="E1310" s="60"/>
      <c r="F1310" s="59"/>
      <c r="G1310" s="59"/>
      <c r="H1310" s="59"/>
      <c r="I1310" s="59"/>
      <c r="J1310" s="1"/>
      <c r="K1310" s="248"/>
      <c r="L1310" s="1"/>
    </row>
    <row r="1311" spans="2:12" ht="15.75" customHeight="1" x14ac:dyDescent="0.25">
      <c r="B1311" s="59"/>
      <c r="C1311" s="59"/>
      <c r="D1311" s="59"/>
      <c r="E1311" s="60"/>
      <c r="F1311" s="59"/>
      <c r="G1311" s="59"/>
      <c r="H1311" s="59"/>
      <c r="I1311" s="59"/>
      <c r="J1311" s="1"/>
      <c r="K1311" s="248"/>
      <c r="L1311" s="1"/>
    </row>
    <row r="1312" spans="2:12" ht="15.75" customHeight="1" x14ac:dyDescent="0.25">
      <c r="B1312" s="59"/>
      <c r="C1312" s="59"/>
      <c r="D1312" s="59"/>
      <c r="E1312" s="60"/>
      <c r="F1312" s="59"/>
      <c r="G1312" s="59"/>
      <c r="H1312" s="59"/>
      <c r="I1312" s="59"/>
      <c r="J1312" s="1"/>
      <c r="K1312" s="248"/>
      <c r="L1312" s="1"/>
    </row>
    <row r="1313" spans="2:12" ht="15.75" customHeight="1" x14ac:dyDescent="0.25">
      <c r="B1313" s="59"/>
      <c r="C1313" s="59"/>
      <c r="D1313" s="59"/>
      <c r="E1313" s="60"/>
      <c r="F1313" s="59"/>
      <c r="G1313" s="59"/>
      <c r="H1313" s="59"/>
      <c r="I1313" s="59"/>
      <c r="J1313" s="1"/>
      <c r="K1313" s="248"/>
      <c r="L1313" s="1"/>
    </row>
    <row r="1314" spans="2:12" ht="15.75" customHeight="1" x14ac:dyDescent="0.25">
      <c r="B1314" s="59"/>
      <c r="C1314" s="59"/>
      <c r="D1314" s="59"/>
      <c r="E1314" s="60"/>
      <c r="F1314" s="59"/>
      <c r="G1314" s="59"/>
      <c r="H1314" s="59"/>
      <c r="I1314" s="59"/>
      <c r="J1314" s="1"/>
      <c r="K1314" s="248"/>
      <c r="L1314" s="1"/>
    </row>
    <row r="1315" spans="2:12" ht="15.75" customHeight="1" x14ac:dyDescent="0.25">
      <c r="B1315" s="59"/>
      <c r="C1315" s="59"/>
      <c r="D1315" s="59"/>
      <c r="E1315" s="60"/>
      <c r="F1315" s="59"/>
      <c r="G1315" s="59"/>
      <c r="H1315" s="59"/>
      <c r="I1315" s="59"/>
      <c r="J1315" s="1"/>
      <c r="K1315" s="248"/>
      <c r="L1315" s="1"/>
    </row>
    <row r="1316" spans="2:12" ht="15.75" customHeight="1" x14ac:dyDescent="0.25">
      <c r="B1316" s="59"/>
      <c r="C1316" s="59"/>
      <c r="D1316" s="59"/>
      <c r="E1316" s="60"/>
      <c r="F1316" s="59"/>
      <c r="G1316" s="59"/>
      <c r="H1316" s="59"/>
      <c r="I1316" s="59"/>
      <c r="J1316" s="1"/>
      <c r="K1316" s="248"/>
      <c r="L1316" s="1"/>
    </row>
    <row r="1317" spans="2:12" ht="15.75" customHeight="1" x14ac:dyDescent="0.25">
      <c r="B1317" s="59"/>
      <c r="C1317" s="59"/>
      <c r="D1317" s="59"/>
      <c r="E1317" s="60"/>
      <c r="F1317" s="59"/>
      <c r="G1317" s="59"/>
      <c r="H1317" s="59"/>
      <c r="I1317" s="59"/>
      <c r="J1317" s="1"/>
      <c r="K1317" s="248"/>
      <c r="L1317" s="1"/>
    </row>
    <row r="1318" spans="2:12" ht="15.75" customHeight="1" x14ac:dyDescent="0.25">
      <c r="B1318" s="59"/>
      <c r="C1318" s="59"/>
      <c r="D1318" s="59"/>
      <c r="E1318" s="60"/>
      <c r="F1318" s="59"/>
      <c r="G1318" s="59"/>
      <c r="H1318" s="59"/>
      <c r="I1318" s="59"/>
      <c r="J1318" s="1"/>
      <c r="K1318" s="248"/>
      <c r="L1318" s="1"/>
    </row>
    <row r="1319" spans="2:12" ht="15.75" customHeight="1" x14ac:dyDescent="0.25">
      <c r="B1319" s="59"/>
      <c r="C1319" s="59"/>
      <c r="D1319" s="59"/>
      <c r="E1319" s="60"/>
      <c r="F1319" s="59"/>
      <c r="G1319" s="59"/>
      <c r="H1319" s="59"/>
      <c r="I1319" s="59"/>
      <c r="J1319" s="1"/>
      <c r="K1319" s="248"/>
      <c r="L1319" s="1"/>
    </row>
    <row r="1320" spans="2:12" ht="15.75" customHeight="1" x14ac:dyDescent="0.25">
      <c r="B1320" s="59"/>
      <c r="C1320" s="59"/>
      <c r="D1320" s="59"/>
      <c r="E1320" s="60"/>
      <c r="F1320" s="59"/>
      <c r="G1320" s="59"/>
      <c r="H1320" s="59"/>
      <c r="I1320" s="59"/>
      <c r="J1320" s="1"/>
      <c r="K1320" s="248"/>
      <c r="L1320" s="1"/>
    </row>
    <row r="1321" spans="2:12" ht="15.75" customHeight="1" x14ac:dyDescent="0.25">
      <c r="B1321" s="59"/>
      <c r="C1321" s="59"/>
      <c r="D1321" s="59"/>
      <c r="E1321" s="60"/>
      <c r="F1321" s="59"/>
      <c r="G1321" s="59"/>
      <c r="H1321" s="59"/>
      <c r="I1321" s="59"/>
      <c r="J1321" s="1"/>
      <c r="K1321" s="248"/>
      <c r="L1321" s="1"/>
    </row>
    <row r="1322" spans="2:12" ht="15.75" customHeight="1" x14ac:dyDescent="0.25">
      <c r="B1322" s="59"/>
      <c r="C1322" s="59"/>
      <c r="D1322" s="59"/>
      <c r="E1322" s="60"/>
      <c r="F1322" s="59"/>
      <c r="G1322" s="59"/>
      <c r="H1322" s="59"/>
      <c r="I1322" s="59"/>
      <c r="J1322" s="1"/>
      <c r="K1322" s="248"/>
      <c r="L1322" s="1"/>
    </row>
    <row r="1323" spans="2:12" ht="15.75" customHeight="1" x14ac:dyDescent="0.25">
      <c r="B1323" s="59"/>
      <c r="C1323" s="59"/>
      <c r="D1323" s="59"/>
      <c r="E1323" s="60"/>
      <c r="F1323" s="59"/>
      <c r="G1323" s="59"/>
      <c r="H1323" s="59"/>
      <c r="I1323" s="59"/>
      <c r="J1323" s="1"/>
      <c r="K1323" s="248"/>
      <c r="L1323" s="1"/>
    </row>
    <row r="1324" spans="2:12" ht="15.75" customHeight="1" x14ac:dyDescent="0.25">
      <c r="B1324" s="59"/>
      <c r="C1324" s="59"/>
      <c r="D1324" s="59"/>
      <c r="E1324" s="60"/>
      <c r="F1324" s="59"/>
      <c r="G1324" s="59"/>
      <c r="H1324" s="59"/>
      <c r="I1324" s="59"/>
      <c r="J1324" s="1"/>
      <c r="K1324" s="248"/>
      <c r="L1324" s="1"/>
    </row>
    <row r="1325" spans="2:12" ht="15.75" customHeight="1" x14ac:dyDescent="0.25">
      <c r="B1325" s="59"/>
      <c r="C1325" s="59"/>
      <c r="D1325" s="59"/>
      <c r="E1325" s="60"/>
      <c r="F1325" s="59"/>
      <c r="G1325" s="59"/>
      <c r="H1325" s="59"/>
      <c r="I1325" s="59"/>
      <c r="J1325" s="1"/>
      <c r="K1325" s="248"/>
      <c r="L1325" s="1"/>
    </row>
    <row r="1326" spans="2:12" ht="15.75" customHeight="1" x14ac:dyDescent="0.25">
      <c r="B1326" s="59"/>
      <c r="C1326" s="59"/>
      <c r="D1326" s="59"/>
      <c r="E1326" s="60"/>
      <c r="F1326" s="59"/>
      <c r="G1326" s="59"/>
      <c r="H1326" s="59"/>
      <c r="I1326" s="59"/>
      <c r="J1326" s="1"/>
      <c r="K1326" s="248"/>
      <c r="L1326" s="1"/>
    </row>
    <row r="1327" spans="2:12" ht="15.75" customHeight="1" x14ac:dyDescent="0.25">
      <c r="B1327" s="59"/>
      <c r="C1327" s="59"/>
      <c r="D1327" s="59"/>
      <c r="E1327" s="60"/>
      <c r="F1327" s="59"/>
      <c r="G1327" s="59"/>
      <c r="H1327" s="59"/>
      <c r="I1327" s="59"/>
      <c r="J1327" s="1"/>
      <c r="K1327" s="248"/>
      <c r="L1327" s="1"/>
    </row>
    <row r="1328" spans="2:12" ht="15.75" customHeight="1" x14ac:dyDescent="0.25">
      <c r="B1328" s="59"/>
      <c r="C1328" s="59"/>
      <c r="D1328" s="59"/>
      <c r="E1328" s="60"/>
      <c r="F1328" s="59"/>
      <c r="G1328" s="59"/>
      <c r="H1328" s="59"/>
      <c r="I1328" s="59"/>
      <c r="J1328" s="1"/>
      <c r="K1328" s="248"/>
      <c r="L1328" s="1"/>
    </row>
    <row r="1329" spans="2:12" ht="15.75" customHeight="1" x14ac:dyDescent="0.25">
      <c r="B1329" s="59"/>
      <c r="C1329" s="59"/>
      <c r="D1329" s="59"/>
      <c r="E1329" s="60"/>
      <c r="F1329" s="59"/>
      <c r="G1329" s="59"/>
      <c r="H1329" s="59"/>
      <c r="I1329" s="59"/>
      <c r="J1329" s="1"/>
      <c r="K1329" s="248"/>
      <c r="L1329" s="1"/>
    </row>
    <row r="1330" spans="2:12" ht="15.75" customHeight="1" x14ac:dyDescent="0.25">
      <c r="B1330" s="59"/>
      <c r="C1330" s="59"/>
      <c r="D1330" s="59"/>
      <c r="E1330" s="60"/>
      <c r="F1330" s="59"/>
      <c r="G1330" s="59"/>
      <c r="H1330" s="59"/>
      <c r="I1330" s="59"/>
      <c r="J1330" s="1"/>
      <c r="K1330" s="248"/>
      <c r="L1330" s="1"/>
    </row>
    <row r="1331" spans="2:12" ht="15.75" customHeight="1" x14ac:dyDescent="0.25">
      <c r="B1331" s="59"/>
      <c r="C1331" s="59"/>
      <c r="D1331" s="59"/>
      <c r="E1331" s="60"/>
      <c r="F1331" s="59"/>
      <c r="G1331" s="59"/>
      <c r="H1331" s="59"/>
      <c r="I1331" s="59"/>
      <c r="J1331" s="1"/>
      <c r="K1331" s="248"/>
      <c r="L1331" s="1"/>
    </row>
    <row r="1332" spans="2:12" ht="15.75" customHeight="1" x14ac:dyDescent="0.25">
      <c r="B1332" s="59"/>
      <c r="C1332" s="59"/>
      <c r="D1332" s="59"/>
      <c r="E1332" s="60"/>
      <c r="F1332" s="59"/>
      <c r="G1332" s="59"/>
      <c r="H1332" s="59"/>
      <c r="I1332" s="59"/>
      <c r="J1332" s="1"/>
      <c r="K1332" s="248"/>
      <c r="L1332" s="1"/>
    </row>
    <row r="1333" spans="2:12" ht="15.75" customHeight="1" x14ac:dyDescent="0.25">
      <c r="B1333" s="59"/>
      <c r="C1333" s="59"/>
      <c r="D1333" s="59"/>
      <c r="E1333" s="60"/>
      <c r="F1333" s="59"/>
      <c r="G1333" s="59"/>
      <c r="H1333" s="59"/>
      <c r="I1333" s="59"/>
      <c r="J1333" s="1"/>
      <c r="K1333" s="248"/>
      <c r="L1333" s="1"/>
    </row>
    <row r="1334" spans="2:12" ht="15.75" customHeight="1" x14ac:dyDescent="0.25">
      <c r="B1334" s="59"/>
      <c r="C1334" s="59"/>
      <c r="D1334" s="59"/>
      <c r="E1334" s="60"/>
      <c r="F1334" s="59"/>
      <c r="G1334" s="59"/>
      <c r="H1334" s="59"/>
      <c r="I1334" s="59"/>
      <c r="J1334" s="1"/>
      <c r="K1334" s="248"/>
      <c r="L1334" s="1"/>
    </row>
    <row r="1335" spans="2:12" ht="15.75" customHeight="1" x14ac:dyDescent="0.25">
      <c r="B1335" s="59"/>
      <c r="C1335" s="59"/>
      <c r="D1335" s="59"/>
      <c r="E1335" s="60"/>
      <c r="F1335" s="59"/>
      <c r="G1335" s="59"/>
      <c r="H1335" s="59"/>
      <c r="I1335" s="59"/>
      <c r="J1335" s="1"/>
      <c r="K1335" s="248"/>
      <c r="L1335" s="1"/>
    </row>
    <row r="1336" spans="2:12" ht="15.75" customHeight="1" x14ac:dyDescent="0.25">
      <c r="B1336" s="59"/>
      <c r="C1336" s="59"/>
      <c r="D1336" s="59"/>
      <c r="E1336" s="60"/>
      <c r="F1336" s="59"/>
      <c r="G1336" s="59"/>
      <c r="H1336" s="59"/>
      <c r="I1336" s="59"/>
      <c r="J1336" s="1"/>
      <c r="K1336" s="248"/>
      <c r="L1336" s="1"/>
    </row>
    <row r="1337" spans="2:12" ht="15.75" customHeight="1" x14ac:dyDescent="0.25">
      <c r="B1337" s="59"/>
      <c r="C1337" s="59"/>
      <c r="D1337" s="59"/>
      <c r="E1337" s="60"/>
      <c r="F1337" s="59"/>
      <c r="G1337" s="59"/>
      <c r="H1337" s="59"/>
      <c r="I1337" s="59"/>
      <c r="J1337" s="1"/>
      <c r="K1337" s="248"/>
      <c r="L1337" s="1"/>
    </row>
    <row r="1338" spans="2:12" ht="15.75" customHeight="1" x14ac:dyDescent="0.25">
      <c r="B1338" s="59"/>
      <c r="C1338" s="59"/>
      <c r="D1338" s="59"/>
      <c r="E1338" s="60"/>
      <c r="F1338" s="59"/>
      <c r="G1338" s="59"/>
      <c r="H1338" s="59"/>
      <c r="I1338" s="59"/>
      <c r="J1338" s="1"/>
      <c r="K1338" s="248"/>
      <c r="L1338" s="1"/>
    </row>
    <row r="1339" spans="2:12" ht="15.75" customHeight="1" x14ac:dyDescent="0.25">
      <c r="B1339" s="59"/>
      <c r="C1339" s="59"/>
      <c r="D1339" s="59"/>
      <c r="E1339" s="60"/>
      <c r="F1339" s="59"/>
      <c r="G1339" s="59"/>
      <c r="H1339" s="59"/>
      <c r="I1339" s="59"/>
      <c r="J1339" s="1"/>
      <c r="K1339" s="248"/>
      <c r="L1339" s="1"/>
    </row>
    <row r="1340" spans="2:12" ht="15.75" customHeight="1" x14ac:dyDescent="0.25">
      <c r="B1340" s="59"/>
      <c r="C1340" s="59"/>
      <c r="D1340" s="59"/>
      <c r="E1340" s="60"/>
      <c r="F1340" s="59"/>
      <c r="G1340" s="59"/>
      <c r="H1340" s="59"/>
      <c r="I1340" s="59"/>
      <c r="J1340" s="1"/>
      <c r="K1340" s="248"/>
      <c r="L1340" s="1"/>
    </row>
    <row r="1341" spans="2:12" ht="15.75" customHeight="1" x14ac:dyDescent="0.25">
      <c r="B1341" s="59"/>
      <c r="C1341" s="59"/>
      <c r="D1341" s="59"/>
      <c r="E1341" s="60"/>
      <c r="F1341" s="59"/>
      <c r="G1341" s="59"/>
      <c r="H1341" s="59"/>
      <c r="I1341" s="59"/>
      <c r="J1341" s="1"/>
      <c r="K1341" s="248"/>
      <c r="L1341" s="1"/>
    </row>
    <row r="1342" spans="2:12" ht="15.75" customHeight="1" x14ac:dyDescent="0.25">
      <c r="B1342" s="59"/>
      <c r="C1342" s="59"/>
      <c r="D1342" s="59"/>
      <c r="E1342" s="60"/>
      <c r="F1342" s="59"/>
      <c r="G1342" s="59"/>
      <c r="H1342" s="59"/>
      <c r="I1342" s="59"/>
      <c r="J1342" s="1"/>
      <c r="K1342" s="248"/>
      <c r="L1342" s="1"/>
    </row>
    <row r="1343" spans="2:12" ht="15.75" customHeight="1" x14ac:dyDescent="0.25">
      <c r="B1343" s="59"/>
      <c r="C1343" s="59"/>
      <c r="D1343" s="59"/>
      <c r="E1343" s="60"/>
      <c r="F1343" s="59"/>
      <c r="G1343" s="59"/>
      <c r="H1343" s="59"/>
      <c r="I1343" s="59"/>
      <c r="J1343" s="1"/>
      <c r="K1343" s="248"/>
      <c r="L1343" s="1"/>
    </row>
    <row r="1344" spans="2:12" ht="15.75" customHeight="1" x14ac:dyDescent="0.25">
      <c r="B1344" s="59"/>
      <c r="C1344" s="59"/>
      <c r="D1344" s="59"/>
      <c r="E1344" s="60"/>
      <c r="F1344" s="59"/>
      <c r="G1344" s="59"/>
      <c r="H1344" s="59"/>
      <c r="I1344" s="59"/>
      <c r="J1344" s="1"/>
      <c r="K1344" s="248"/>
      <c r="L1344" s="1"/>
    </row>
    <row r="1345" spans="2:12" ht="15.75" customHeight="1" x14ac:dyDescent="0.25">
      <c r="B1345" s="59"/>
      <c r="C1345" s="59"/>
      <c r="D1345" s="59"/>
      <c r="E1345" s="60"/>
      <c r="F1345" s="59"/>
      <c r="G1345" s="59"/>
      <c r="H1345" s="59"/>
      <c r="I1345" s="59"/>
      <c r="J1345" s="1"/>
      <c r="K1345" s="248"/>
      <c r="L1345" s="1"/>
    </row>
    <row r="1346" spans="2:12" ht="15.75" customHeight="1" x14ac:dyDescent="0.25">
      <c r="B1346" s="59"/>
      <c r="C1346" s="59"/>
      <c r="D1346" s="59"/>
      <c r="E1346" s="60"/>
      <c r="F1346" s="59"/>
      <c r="G1346" s="59"/>
      <c r="H1346" s="59"/>
      <c r="I1346" s="59"/>
      <c r="J1346" s="1"/>
      <c r="K1346" s="248"/>
      <c r="L1346" s="1"/>
    </row>
    <row r="1347" spans="2:12" ht="15.75" customHeight="1" x14ac:dyDescent="0.25">
      <c r="B1347" s="59"/>
      <c r="C1347" s="59"/>
      <c r="D1347" s="59"/>
      <c r="E1347" s="60"/>
      <c r="F1347" s="59"/>
      <c r="G1347" s="59"/>
      <c r="H1347" s="59"/>
      <c r="I1347" s="59"/>
      <c r="J1347" s="1"/>
      <c r="K1347" s="248"/>
      <c r="L1347" s="1"/>
    </row>
    <row r="1348" spans="2:12" ht="15.75" customHeight="1" x14ac:dyDescent="0.25">
      <c r="B1348" s="59"/>
      <c r="C1348" s="59"/>
      <c r="D1348" s="59"/>
      <c r="E1348" s="60"/>
      <c r="F1348" s="59"/>
      <c r="G1348" s="59"/>
      <c r="H1348" s="59"/>
      <c r="I1348" s="59"/>
      <c r="J1348" s="1"/>
      <c r="K1348" s="248"/>
      <c r="L1348" s="1"/>
    </row>
    <row r="1349" spans="2:12" ht="15.75" customHeight="1" x14ac:dyDescent="0.25">
      <c r="B1349" s="59"/>
      <c r="C1349" s="59"/>
      <c r="D1349" s="59"/>
      <c r="E1349" s="60"/>
      <c r="F1349" s="59"/>
      <c r="G1349" s="59"/>
      <c r="H1349" s="59"/>
      <c r="I1349" s="59"/>
      <c r="J1349" s="1"/>
      <c r="K1349" s="248"/>
      <c r="L1349" s="1"/>
    </row>
    <row r="1350" spans="2:12" ht="15.75" customHeight="1" x14ac:dyDescent="0.25">
      <c r="B1350" s="59"/>
      <c r="C1350" s="59"/>
      <c r="D1350" s="59"/>
      <c r="E1350" s="60"/>
      <c r="F1350" s="59"/>
      <c r="G1350" s="59"/>
      <c r="H1350" s="59"/>
      <c r="I1350" s="59"/>
      <c r="J1350" s="1"/>
      <c r="K1350" s="248"/>
      <c r="L1350" s="1"/>
    </row>
    <row r="1351" spans="2:12" ht="15.75" customHeight="1" x14ac:dyDescent="0.25">
      <c r="B1351" s="59"/>
      <c r="C1351" s="59"/>
      <c r="D1351" s="59"/>
      <c r="E1351" s="60"/>
      <c r="F1351" s="59"/>
      <c r="G1351" s="59"/>
      <c r="H1351" s="59"/>
      <c r="I1351" s="59"/>
      <c r="J1351" s="1"/>
      <c r="K1351" s="248"/>
      <c r="L1351" s="1"/>
    </row>
    <row r="1352" spans="2:12" ht="15.75" customHeight="1" x14ac:dyDescent="0.25">
      <c r="B1352" s="59"/>
      <c r="C1352" s="59"/>
      <c r="D1352" s="59"/>
      <c r="E1352" s="60"/>
      <c r="F1352" s="59"/>
      <c r="G1352" s="59"/>
      <c r="H1352" s="59"/>
      <c r="I1352" s="59"/>
      <c r="J1352" s="1"/>
      <c r="K1352" s="248"/>
      <c r="L1352" s="1"/>
    </row>
    <row r="1353" spans="2:12" ht="15.75" customHeight="1" x14ac:dyDescent="0.25">
      <c r="B1353" s="59"/>
      <c r="C1353" s="59"/>
      <c r="D1353" s="59"/>
      <c r="E1353" s="60"/>
      <c r="F1353" s="59"/>
      <c r="G1353" s="59"/>
      <c r="H1353" s="59"/>
      <c r="I1353" s="59"/>
      <c r="J1353" s="1"/>
      <c r="K1353" s="248"/>
      <c r="L1353" s="1"/>
    </row>
    <row r="1354" spans="2:12" ht="15.75" customHeight="1" x14ac:dyDescent="0.25">
      <c r="B1354" s="59"/>
      <c r="C1354" s="59"/>
      <c r="D1354" s="59"/>
      <c r="E1354" s="60"/>
      <c r="F1354" s="59"/>
      <c r="G1354" s="59"/>
      <c r="H1354" s="59"/>
      <c r="I1354" s="59"/>
      <c r="J1354" s="1"/>
      <c r="K1354" s="248"/>
      <c r="L1354" s="1"/>
    </row>
    <row r="1355" spans="2:12" ht="15.75" customHeight="1" x14ac:dyDescent="0.25">
      <c r="B1355" s="59"/>
      <c r="C1355" s="59"/>
      <c r="D1355" s="59"/>
      <c r="E1355" s="60"/>
      <c r="F1355" s="59"/>
      <c r="G1355" s="59"/>
      <c r="H1355" s="59"/>
      <c r="I1355" s="59"/>
      <c r="J1355" s="1"/>
      <c r="K1355" s="248"/>
      <c r="L1355" s="1"/>
    </row>
    <row r="1356" spans="2:12" ht="15.75" customHeight="1" x14ac:dyDescent="0.25">
      <c r="B1356" s="59"/>
      <c r="C1356" s="59"/>
      <c r="D1356" s="59"/>
      <c r="E1356" s="60"/>
      <c r="F1356" s="59"/>
      <c r="G1356" s="59"/>
      <c r="H1356" s="59"/>
      <c r="I1356" s="59"/>
      <c r="J1356" s="1"/>
      <c r="K1356" s="248"/>
      <c r="L1356" s="1"/>
    </row>
    <row r="1357" spans="2:12" ht="15.75" customHeight="1" x14ac:dyDescent="0.25">
      <c r="B1357" s="59"/>
      <c r="C1357" s="59"/>
      <c r="D1357" s="59"/>
      <c r="E1357" s="60"/>
      <c r="F1357" s="59"/>
      <c r="G1357" s="59"/>
      <c r="H1357" s="59"/>
      <c r="I1357" s="59"/>
      <c r="J1357" s="1"/>
      <c r="K1357" s="248"/>
      <c r="L1357" s="1"/>
    </row>
    <row r="1358" spans="2:12" ht="15.75" customHeight="1" x14ac:dyDescent="0.25">
      <c r="B1358" s="59"/>
      <c r="C1358" s="59"/>
      <c r="D1358" s="59"/>
      <c r="E1358" s="60"/>
      <c r="F1358" s="59"/>
      <c r="G1358" s="59"/>
      <c r="H1358" s="59"/>
      <c r="I1358" s="59"/>
      <c r="J1358" s="1"/>
      <c r="K1358" s="248"/>
      <c r="L1358" s="1"/>
    </row>
    <row r="1359" spans="2:12" ht="15.75" customHeight="1" x14ac:dyDescent="0.25">
      <c r="B1359" s="59"/>
      <c r="C1359" s="59"/>
      <c r="D1359" s="59"/>
      <c r="E1359" s="60"/>
      <c r="F1359" s="59"/>
      <c r="G1359" s="59"/>
      <c r="H1359" s="59"/>
      <c r="I1359" s="59"/>
      <c r="J1359" s="1"/>
      <c r="K1359" s="248"/>
      <c r="L1359" s="1"/>
    </row>
    <row r="1360" spans="2:12" ht="15.75" customHeight="1" x14ac:dyDescent="0.25">
      <c r="B1360" s="59"/>
      <c r="C1360" s="59"/>
      <c r="D1360" s="59"/>
      <c r="E1360" s="60"/>
      <c r="F1360" s="59"/>
      <c r="G1360" s="59"/>
      <c r="H1360" s="59"/>
      <c r="I1360" s="59"/>
      <c r="J1360" s="1"/>
      <c r="K1360" s="248"/>
      <c r="L1360" s="1"/>
    </row>
    <row r="1361" spans="2:12" ht="15.75" customHeight="1" x14ac:dyDescent="0.25">
      <c r="B1361" s="59"/>
      <c r="C1361" s="59"/>
      <c r="D1361" s="59"/>
      <c r="E1361" s="60"/>
      <c r="F1361" s="59"/>
      <c r="G1361" s="59"/>
      <c r="H1361" s="59"/>
      <c r="I1361" s="59"/>
      <c r="J1361" s="1"/>
      <c r="K1361" s="248"/>
      <c r="L1361" s="1"/>
    </row>
    <row r="1362" spans="2:12" ht="15.75" customHeight="1" x14ac:dyDescent="0.25">
      <c r="B1362" s="59"/>
      <c r="C1362" s="59"/>
      <c r="D1362" s="59"/>
      <c r="E1362" s="60"/>
      <c r="F1362" s="59"/>
      <c r="G1362" s="59"/>
      <c r="H1362" s="59"/>
      <c r="I1362" s="59"/>
      <c r="J1362" s="1"/>
      <c r="K1362" s="248"/>
      <c r="L1362" s="1"/>
    </row>
    <row r="1363" spans="2:12" ht="15.75" customHeight="1" x14ac:dyDescent="0.25">
      <c r="B1363" s="59"/>
      <c r="C1363" s="59"/>
      <c r="D1363" s="59"/>
      <c r="E1363" s="60"/>
      <c r="F1363" s="59"/>
      <c r="G1363" s="59"/>
      <c r="H1363" s="59"/>
      <c r="I1363" s="59"/>
      <c r="J1363" s="1"/>
      <c r="K1363" s="248"/>
      <c r="L1363" s="1"/>
    </row>
    <row r="1364" spans="2:12" ht="15.75" customHeight="1" x14ac:dyDescent="0.25">
      <c r="B1364" s="59"/>
      <c r="C1364" s="59"/>
      <c r="D1364" s="59"/>
      <c r="E1364" s="60"/>
      <c r="F1364" s="59"/>
      <c r="G1364" s="59"/>
      <c r="H1364" s="59"/>
      <c r="I1364" s="59"/>
      <c r="J1364" s="1"/>
      <c r="K1364" s="248"/>
      <c r="L1364" s="1"/>
    </row>
    <row r="1365" spans="2:12" ht="15.75" customHeight="1" x14ac:dyDescent="0.25">
      <c r="B1365" s="59"/>
      <c r="C1365" s="59"/>
      <c r="D1365" s="59"/>
      <c r="E1365" s="60"/>
      <c r="F1365" s="59"/>
      <c r="G1365" s="59"/>
      <c r="H1365" s="59"/>
      <c r="I1365" s="59"/>
      <c r="J1365" s="1"/>
      <c r="K1365" s="248"/>
      <c r="L1365" s="1"/>
    </row>
    <row r="1366" spans="2:12" ht="15.75" customHeight="1" x14ac:dyDescent="0.25">
      <c r="B1366" s="59"/>
      <c r="C1366" s="59"/>
      <c r="D1366" s="59"/>
      <c r="E1366" s="60"/>
      <c r="F1366" s="59"/>
      <c r="G1366" s="59"/>
      <c r="H1366" s="59"/>
      <c r="I1366" s="59"/>
      <c r="J1366" s="1"/>
      <c r="K1366" s="248"/>
      <c r="L1366" s="1"/>
    </row>
    <row r="1367" spans="2:12" ht="15.75" customHeight="1" x14ac:dyDescent="0.25">
      <c r="B1367" s="59"/>
      <c r="C1367" s="59"/>
      <c r="D1367" s="59"/>
      <c r="E1367" s="60"/>
      <c r="F1367" s="59"/>
      <c r="G1367" s="59"/>
      <c r="H1367" s="59"/>
      <c r="I1367" s="59"/>
      <c r="J1367" s="1"/>
      <c r="K1367" s="248"/>
      <c r="L1367" s="1"/>
    </row>
    <row r="1368" spans="2:12" ht="15.75" customHeight="1" x14ac:dyDescent="0.25">
      <c r="B1368" s="59"/>
      <c r="C1368" s="59"/>
      <c r="D1368" s="59"/>
      <c r="E1368" s="60"/>
      <c r="F1368" s="59"/>
      <c r="G1368" s="59"/>
      <c r="H1368" s="59"/>
      <c r="I1368" s="59"/>
      <c r="J1368" s="1"/>
      <c r="K1368" s="248"/>
      <c r="L1368" s="1"/>
    </row>
    <row r="1369" spans="2:12" ht="15.75" customHeight="1" x14ac:dyDescent="0.25">
      <c r="B1369" s="59"/>
      <c r="C1369" s="59"/>
      <c r="D1369" s="59"/>
      <c r="E1369" s="60"/>
      <c r="F1369" s="59"/>
      <c r="G1369" s="59"/>
      <c r="H1369" s="59"/>
      <c r="I1369" s="59"/>
      <c r="J1369" s="1"/>
      <c r="K1369" s="248"/>
      <c r="L1369" s="1"/>
    </row>
    <row r="1370" spans="2:12" ht="15.75" customHeight="1" x14ac:dyDescent="0.25">
      <c r="B1370" s="59"/>
      <c r="C1370" s="59"/>
      <c r="D1370" s="59"/>
      <c r="E1370" s="60"/>
      <c r="F1370" s="59"/>
      <c r="G1370" s="59"/>
      <c r="H1370" s="59"/>
      <c r="I1370" s="59"/>
      <c r="J1370" s="1"/>
      <c r="K1370" s="248"/>
      <c r="L1370" s="1"/>
    </row>
    <row r="1371" spans="2:12" ht="15.75" customHeight="1" x14ac:dyDescent="0.25">
      <c r="B1371" s="59"/>
      <c r="C1371" s="59"/>
      <c r="D1371" s="59"/>
      <c r="E1371" s="60"/>
      <c r="F1371" s="59"/>
      <c r="G1371" s="59"/>
      <c r="H1371" s="59"/>
      <c r="I1371" s="59"/>
      <c r="J1371" s="1"/>
      <c r="K1371" s="248"/>
      <c r="L1371" s="1"/>
    </row>
    <row r="1372" spans="2:12" ht="15.75" customHeight="1" x14ac:dyDescent="0.25">
      <c r="B1372" s="59"/>
      <c r="C1372" s="59"/>
      <c r="D1372" s="59"/>
      <c r="E1372" s="60"/>
      <c r="F1372" s="59"/>
      <c r="G1372" s="59"/>
      <c r="H1372" s="59"/>
      <c r="I1372" s="59"/>
      <c r="J1372" s="1"/>
      <c r="K1372" s="248"/>
      <c r="L1372" s="1"/>
    </row>
    <row r="1373" spans="2:12" ht="15.75" customHeight="1" x14ac:dyDescent="0.25">
      <c r="B1373" s="59"/>
      <c r="C1373" s="59"/>
      <c r="D1373" s="59"/>
      <c r="E1373" s="60"/>
      <c r="F1373" s="59"/>
      <c r="G1373" s="59"/>
      <c r="H1373" s="59"/>
      <c r="I1373" s="59"/>
      <c r="J1373" s="1"/>
      <c r="K1373" s="248"/>
      <c r="L1373" s="1"/>
    </row>
    <row r="1374" spans="2:12" ht="15.75" customHeight="1" x14ac:dyDescent="0.25">
      <c r="B1374" s="59"/>
      <c r="C1374" s="59"/>
      <c r="D1374" s="59"/>
      <c r="E1374" s="60"/>
      <c r="F1374" s="59"/>
      <c r="G1374" s="59"/>
      <c r="H1374" s="59"/>
      <c r="I1374" s="59"/>
      <c r="J1374" s="1"/>
      <c r="K1374" s="248"/>
      <c r="L1374" s="1"/>
    </row>
    <row r="1375" spans="2:12" ht="15.75" customHeight="1" x14ac:dyDescent="0.25">
      <c r="B1375" s="59"/>
      <c r="C1375" s="59"/>
      <c r="D1375" s="59"/>
      <c r="E1375" s="60"/>
      <c r="F1375" s="59"/>
      <c r="G1375" s="59"/>
      <c r="H1375" s="59"/>
      <c r="I1375" s="59"/>
      <c r="J1375" s="1"/>
      <c r="K1375" s="248"/>
      <c r="L1375" s="1"/>
    </row>
    <row r="1376" spans="2:12" ht="15.75" customHeight="1" x14ac:dyDescent="0.25">
      <c r="B1376" s="59"/>
      <c r="C1376" s="59"/>
      <c r="D1376" s="59"/>
      <c r="E1376" s="60"/>
      <c r="F1376" s="59"/>
      <c r="G1376" s="59"/>
      <c r="H1376" s="59"/>
      <c r="I1376" s="59"/>
      <c r="J1376" s="1"/>
      <c r="K1376" s="248"/>
      <c r="L1376" s="1"/>
    </row>
    <row r="1377" spans="2:12" ht="15.75" customHeight="1" x14ac:dyDescent="0.25">
      <c r="B1377" s="59"/>
      <c r="C1377" s="59"/>
      <c r="D1377" s="59"/>
      <c r="E1377" s="60"/>
      <c r="F1377" s="59"/>
      <c r="G1377" s="59"/>
      <c r="H1377" s="59"/>
      <c r="I1377" s="59"/>
      <c r="J1377" s="1"/>
      <c r="K1377" s="248"/>
      <c r="L1377" s="1"/>
    </row>
    <row r="1378" spans="2:12" ht="15.75" customHeight="1" x14ac:dyDescent="0.25">
      <c r="B1378" s="59"/>
      <c r="C1378" s="59"/>
      <c r="D1378" s="59"/>
      <c r="E1378" s="60"/>
      <c r="F1378" s="59"/>
      <c r="G1378" s="59"/>
      <c r="H1378" s="59"/>
      <c r="I1378" s="59"/>
      <c r="J1378" s="1"/>
      <c r="K1378" s="248"/>
      <c r="L1378" s="1"/>
    </row>
    <row r="1379" spans="2:12" ht="15.75" customHeight="1" x14ac:dyDescent="0.25">
      <c r="B1379" s="59"/>
      <c r="C1379" s="59"/>
      <c r="D1379" s="59"/>
      <c r="E1379" s="60"/>
      <c r="F1379" s="59"/>
      <c r="G1379" s="59"/>
      <c r="H1379" s="59"/>
      <c r="I1379" s="59"/>
      <c r="J1379" s="1"/>
      <c r="K1379" s="248"/>
      <c r="L1379" s="1"/>
    </row>
    <row r="1380" spans="2:12" ht="15.75" customHeight="1" x14ac:dyDescent="0.25">
      <c r="B1380" s="59"/>
      <c r="C1380" s="59"/>
      <c r="D1380" s="59"/>
      <c r="E1380" s="60"/>
      <c r="F1380" s="59"/>
      <c r="G1380" s="59"/>
      <c r="H1380" s="59"/>
      <c r="I1380" s="59"/>
      <c r="J1380" s="1"/>
      <c r="K1380" s="248"/>
      <c r="L1380" s="1"/>
    </row>
    <row r="1381" spans="2:12" ht="15.75" customHeight="1" x14ac:dyDescent="0.25">
      <c r="B1381" s="59"/>
      <c r="C1381" s="59"/>
      <c r="D1381" s="59"/>
      <c r="E1381" s="60"/>
      <c r="F1381" s="59"/>
      <c r="G1381" s="59"/>
      <c r="H1381" s="59"/>
      <c r="I1381" s="59"/>
      <c r="J1381" s="1"/>
      <c r="K1381" s="248"/>
      <c r="L1381" s="1"/>
    </row>
    <row r="1382" spans="2:12" ht="15.75" customHeight="1" x14ac:dyDescent="0.25">
      <c r="B1382" s="59"/>
      <c r="C1382" s="59"/>
      <c r="D1382" s="59"/>
      <c r="E1382" s="60"/>
      <c r="F1382" s="59"/>
      <c r="G1382" s="59"/>
      <c r="H1382" s="59"/>
      <c r="I1382" s="59"/>
      <c r="J1382" s="1"/>
      <c r="K1382" s="248"/>
      <c r="L1382" s="1"/>
    </row>
    <row r="1383" spans="2:12" ht="15.75" customHeight="1" x14ac:dyDescent="0.25">
      <c r="B1383" s="59"/>
      <c r="C1383" s="59"/>
      <c r="D1383" s="59"/>
      <c r="E1383" s="60"/>
      <c r="F1383" s="59"/>
      <c r="G1383" s="59"/>
      <c r="H1383" s="59"/>
      <c r="I1383" s="59"/>
      <c r="J1383" s="1"/>
      <c r="K1383" s="248"/>
      <c r="L1383" s="1"/>
    </row>
    <row r="1384" spans="2:12" ht="15.75" customHeight="1" x14ac:dyDescent="0.25">
      <c r="B1384" s="59"/>
      <c r="C1384" s="59"/>
      <c r="D1384" s="59"/>
      <c r="E1384" s="60"/>
      <c r="F1384" s="59"/>
      <c r="G1384" s="59"/>
      <c r="H1384" s="59"/>
      <c r="I1384" s="59"/>
      <c r="J1384" s="1"/>
      <c r="K1384" s="248"/>
      <c r="L1384" s="1"/>
    </row>
    <row r="1385" spans="2:12" ht="15.75" customHeight="1" x14ac:dyDescent="0.25">
      <c r="B1385" s="59"/>
      <c r="C1385" s="59"/>
      <c r="D1385" s="59"/>
      <c r="E1385" s="60"/>
      <c r="F1385" s="59"/>
      <c r="G1385" s="59"/>
      <c r="H1385" s="59"/>
      <c r="I1385" s="59"/>
      <c r="J1385" s="1"/>
      <c r="K1385" s="248"/>
      <c r="L1385" s="1"/>
    </row>
    <row r="1386" spans="2:12" ht="15.75" customHeight="1" x14ac:dyDescent="0.25">
      <c r="B1386" s="59"/>
      <c r="C1386" s="59"/>
      <c r="D1386" s="59"/>
      <c r="E1386" s="60"/>
      <c r="F1386" s="59"/>
      <c r="G1386" s="59"/>
      <c r="H1386" s="59"/>
      <c r="I1386" s="59"/>
      <c r="J1386" s="1"/>
      <c r="K1386" s="248"/>
      <c r="L1386" s="1"/>
    </row>
    <row r="1387" spans="2:12" ht="15.75" customHeight="1" x14ac:dyDescent="0.25">
      <c r="B1387" s="59"/>
      <c r="C1387" s="59"/>
      <c r="D1387" s="59"/>
      <c r="E1387" s="60"/>
      <c r="F1387" s="59"/>
      <c r="G1387" s="59"/>
      <c r="H1387" s="59"/>
      <c r="I1387" s="59"/>
      <c r="J1387" s="1"/>
      <c r="K1387" s="248"/>
      <c r="L1387" s="1"/>
    </row>
    <row r="1388" spans="2:12" ht="15.75" customHeight="1" x14ac:dyDescent="0.25">
      <c r="B1388" s="59"/>
      <c r="C1388" s="59"/>
      <c r="D1388" s="59"/>
      <c r="E1388" s="60"/>
      <c r="F1388" s="59"/>
      <c r="G1388" s="59"/>
      <c r="H1388" s="59"/>
      <c r="I1388" s="59"/>
      <c r="J1388" s="1"/>
      <c r="K1388" s="248"/>
      <c r="L1388" s="1"/>
    </row>
    <row r="1389" spans="2:12" ht="15.75" customHeight="1" x14ac:dyDescent="0.25">
      <c r="B1389" s="59"/>
      <c r="C1389" s="59"/>
      <c r="D1389" s="59"/>
      <c r="E1389" s="60"/>
      <c r="F1389" s="59"/>
      <c r="G1389" s="59"/>
      <c r="H1389" s="59"/>
      <c r="I1389" s="59"/>
      <c r="J1389" s="1"/>
      <c r="K1389" s="248"/>
      <c r="L1389" s="1"/>
    </row>
    <row r="1390" spans="2:12" ht="15.75" customHeight="1" x14ac:dyDescent="0.25">
      <c r="B1390" s="59"/>
      <c r="C1390" s="59"/>
      <c r="D1390" s="59"/>
      <c r="E1390" s="60"/>
      <c r="F1390" s="59"/>
      <c r="G1390" s="59"/>
      <c r="H1390" s="59"/>
      <c r="I1390" s="59"/>
      <c r="J1390" s="1"/>
      <c r="K1390" s="248"/>
      <c r="L1390" s="1"/>
    </row>
    <row r="1391" spans="2:12" ht="15.75" customHeight="1" x14ac:dyDescent="0.25">
      <c r="B1391" s="59"/>
      <c r="C1391" s="59"/>
      <c r="D1391" s="59"/>
      <c r="E1391" s="60"/>
      <c r="F1391" s="59"/>
      <c r="G1391" s="59"/>
      <c r="H1391" s="59"/>
      <c r="I1391" s="59"/>
      <c r="J1391" s="1"/>
      <c r="K1391" s="248"/>
      <c r="L1391" s="1"/>
    </row>
    <row r="1392" spans="2:12" ht="15.75" customHeight="1" x14ac:dyDescent="0.25">
      <c r="B1392" s="59"/>
      <c r="C1392" s="59"/>
      <c r="D1392" s="59"/>
      <c r="E1392" s="60"/>
      <c r="F1392" s="59"/>
      <c r="G1392" s="59"/>
      <c r="H1392" s="59"/>
      <c r="I1392" s="59"/>
      <c r="J1392" s="1"/>
      <c r="K1392" s="248"/>
      <c r="L1392" s="1"/>
    </row>
    <row r="1393" spans="2:12" ht="15.75" customHeight="1" x14ac:dyDescent="0.25">
      <c r="B1393" s="59"/>
      <c r="C1393" s="59"/>
      <c r="D1393" s="59"/>
      <c r="E1393" s="60"/>
      <c r="F1393" s="59"/>
      <c r="G1393" s="59"/>
      <c r="H1393" s="59"/>
      <c r="I1393" s="59"/>
      <c r="J1393" s="1"/>
      <c r="K1393" s="248"/>
      <c r="L1393" s="1"/>
    </row>
    <row r="1394" spans="2:12" ht="15.75" customHeight="1" x14ac:dyDescent="0.25">
      <c r="B1394" s="59"/>
      <c r="C1394" s="59"/>
      <c r="D1394" s="59"/>
      <c r="E1394" s="60"/>
      <c r="F1394" s="59"/>
      <c r="G1394" s="59"/>
      <c r="H1394" s="59"/>
      <c r="I1394" s="59"/>
      <c r="J1394" s="1"/>
      <c r="K1394" s="248"/>
      <c r="L1394" s="1"/>
    </row>
    <row r="1395" spans="2:12" ht="15.75" customHeight="1" x14ac:dyDescent="0.25">
      <c r="B1395" s="59"/>
      <c r="C1395" s="59"/>
      <c r="D1395" s="59"/>
      <c r="E1395" s="60"/>
      <c r="F1395" s="59"/>
      <c r="G1395" s="59"/>
      <c r="H1395" s="59"/>
      <c r="I1395" s="59"/>
      <c r="J1395" s="1"/>
      <c r="K1395" s="248"/>
      <c r="L1395" s="1"/>
    </row>
    <row r="1396" spans="2:12" ht="15.75" customHeight="1" x14ac:dyDescent="0.25">
      <c r="B1396" s="59"/>
      <c r="C1396" s="59"/>
      <c r="D1396" s="59"/>
      <c r="E1396" s="60"/>
      <c r="F1396" s="59"/>
      <c r="G1396" s="59"/>
      <c r="H1396" s="59"/>
      <c r="I1396" s="59"/>
      <c r="J1396" s="1"/>
      <c r="K1396" s="248"/>
      <c r="L1396" s="1"/>
    </row>
    <row r="1397" spans="2:12" ht="15.75" customHeight="1" x14ac:dyDescent="0.25">
      <c r="B1397" s="59"/>
      <c r="C1397" s="59"/>
      <c r="D1397" s="59"/>
      <c r="E1397" s="60"/>
      <c r="F1397" s="59"/>
      <c r="G1397" s="59"/>
      <c r="H1397" s="59"/>
      <c r="I1397" s="59"/>
      <c r="J1397" s="1"/>
      <c r="K1397" s="248"/>
      <c r="L1397" s="1"/>
    </row>
    <row r="1398" spans="2:12" ht="15.75" customHeight="1" x14ac:dyDescent="0.25">
      <c r="B1398" s="59"/>
      <c r="C1398" s="59"/>
      <c r="D1398" s="59"/>
      <c r="E1398" s="60"/>
      <c r="F1398" s="59"/>
      <c r="G1398" s="59"/>
      <c r="H1398" s="59"/>
      <c r="I1398" s="59"/>
      <c r="J1398" s="1"/>
      <c r="K1398" s="248"/>
      <c r="L1398" s="1"/>
    </row>
    <row r="1399" spans="2:12" ht="15.75" customHeight="1" x14ac:dyDescent="0.25">
      <c r="B1399" s="59"/>
      <c r="C1399" s="59"/>
      <c r="D1399" s="59"/>
      <c r="E1399" s="60"/>
      <c r="F1399" s="59"/>
      <c r="G1399" s="59"/>
      <c r="H1399" s="59"/>
      <c r="I1399" s="59"/>
      <c r="J1399" s="1"/>
      <c r="K1399" s="248"/>
      <c r="L1399" s="1"/>
    </row>
    <row r="1400" spans="2:12" ht="15.75" customHeight="1" x14ac:dyDescent="0.25">
      <c r="B1400" s="59"/>
      <c r="C1400" s="59"/>
      <c r="D1400" s="59"/>
      <c r="E1400" s="60"/>
      <c r="F1400" s="59"/>
      <c r="G1400" s="59"/>
      <c r="H1400" s="59"/>
      <c r="I1400" s="59"/>
      <c r="J1400" s="1"/>
      <c r="K1400" s="248"/>
      <c r="L1400" s="1"/>
    </row>
    <row r="1401" spans="2:12" ht="15.75" customHeight="1" x14ac:dyDescent="0.25">
      <c r="B1401" s="59"/>
      <c r="C1401" s="59"/>
      <c r="D1401" s="59"/>
      <c r="E1401" s="60"/>
      <c r="F1401" s="59"/>
      <c r="G1401" s="59"/>
      <c r="H1401" s="59"/>
      <c r="I1401" s="59"/>
      <c r="J1401" s="1"/>
      <c r="K1401" s="248"/>
      <c r="L1401" s="1"/>
    </row>
    <row r="1402" spans="2:12" ht="15.75" customHeight="1" x14ac:dyDescent="0.25">
      <c r="B1402" s="59"/>
      <c r="C1402" s="59"/>
      <c r="D1402" s="59"/>
      <c r="E1402" s="60"/>
      <c r="F1402" s="59"/>
      <c r="G1402" s="59"/>
      <c r="H1402" s="59"/>
      <c r="I1402" s="59"/>
      <c r="J1402" s="1"/>
      <c r="K1402" s="248"/>
      <c r="L1402" s="1"/>
    </row>
    <row r="1403" spans="2:12" ht="15.75" customHeight="1" x14ac:dyDescent="0.25">
      <c r="B1403" s="59"/>
      <c r="C1403" s="59"/>
      <c r="D1403" s="59"/>
      <c r="E1403" s="60"/>
      <c r="F1403" s="59"/>
      <c r="G1403" s="59"/>
      <c r="H1403" s="59"/>
      <c r="I1403" s="59"/>
      <c r="J1403" s="1"/>
      <c r="K1403" s="248"/>
      <c r="L1403" s="1"/>
    </row>
    <row r="1404" spans="2:12" ht="15.75" customHeight="1" x14ac:dyDescent="0.25">
      <c r="B1404" s="59"/>
      <c r="C1404" s="59"/>
      <c r="D1404" s="59"/>
      <c r="E1404" s="60"/>
      <c r="F1404" s="59"/>
      <c r="G1404" s="59"/>
      <c r="H1404" s="59"/>
      <c r="I1404" s="59"/>
      <c r="J1404" s="1"/>
      <c r="K1404" s="248"/>
      <c r="L1404" s="1"/>
    </row>
    <row r="1405" spans="2:12" ht="15.75" customHeight="1" x14ac:dyDescent="0.25">
      <c r="B1405" s="59"/>
      <c r="C1405" s="59"/>
      <c r="D1405" s="59"/>
      <c r="E1405" s="60"/>
      <c r="F1405" s="59"/>
      <c r="G1405" s="59"/>
      <c r="H1405" s="59"/>
      <c r="I1405" s="59"/>
      <c r="J1405" s="1"/>
      <c r="K1405" s="248"/>
      <c r="L1405" s="1"/>
    </row>
    <row r="1406" spans="2:12" ht="15.75" customHeight="1" x14ac:dyDescent="0.25">
      <c r="B1406" s="59"/>
      <c r="C1406" s="59"/>
      <c r="D1406" s="59"/>
      <c r="E1406" s="60"/>
      <c r="F1406" s="59"/>
      <c r="G1406" s="59"/>
      <c r="H1406" s="59"/>
      <c r="I1406" s="59"/>
      <c r="J1406" s="1"/>
      <c r="K1406" s="248"/>
      <c r="L1406" s="1"/>
    </row>
    <row r="1407" spans="2:12" ht="15.75" customHeight="1" x14ac:dyDescent="0.25">
      <c r="B1407" s="59"/>
      <c r="C1407" s="59"/>
      <c r="D1407" s="59"/>
      <c r="E1407" s="60"/>
      <c r="F1407" s="59"/>
      <c r="G1407" s="59"/>
      <c r="H1407" s="59"/>
      <c r="I1407" s="59"/>
      <c r="J1407" s="1"/>
      <c r="K1407" s="248"/>
      <c r="L1407" s="1"/>
    </row>
    <row r="1408" spans="2:12" ht="15.75" customHeight="1" x14ac:dyDescent="0.25">
      <c r="B1408" s="59"/>
      <c r="C1408" s="59"/>
      <c r="D1408" s="59"/>
      <c r="E1408" s="60"/>
      <c r="F1408" s="59"/>
      <c r="G1408" s="59"/>
      <c r="H1408" s="59"/>
      <c r="I1408" s="59"/>
      <c r="J1408" s="1"/>
      <c r="K1408" s="248"/>
      <c r="L1408" s="1"/>
    </row>
    <row r="1409" spans="2:12" ht="15.75" customHeight="1" x14ac:dyDescent="0.25">
      <c r="B1409" s="59"/>
      <c r="C1409" s="59"/>
      <c r="D1409" s="59"/>
      <c r="E1409" s="60"/>
      <c r="F1409" s="59"/>
      <c r="G1409" s="59"/>
      <c r="H1409" s="59"/>
      <c r="I1409" s="59"/>
      <c r="J1409" s="1"/>
      <c r="K1409" s="248"/>
      <c r="L1409" s="1"/>
    </row>
    <row r="1410" spans="2:12" ht="15.75" customHeight="1" x14ac:dyDescent="0.25">
      <c r="B1410" s="59"/>
      <c r="C1410" s="59"/>
      <c r="D1410" s="59"/>
      <c r="E1410" s="60"/>
      <c r="F1410" s="59"/>
      <c r="G1410" s="59"/>
      <c r="H1410" s="59"/>
      <c r="I1410" s="59"/>
      <c r="J1410" s="1"/>
      <c r="K1410" s="248"/>
      <c r="L1410" s="1"/>
    </row>
    <row r="1411" spans="2:12" ht="15.75" customHeight="1" x14ac:dyDescent="0.25">
      <c r="B1411" s="59"/>
      <c r="C1411" s="59"/>
      <c r="D1411" s="59"/>
      <c r="E1411" s="60"/>
      <c r="F1411" s="59"/>
      <c r="G1411" s="59"/>
      <c r="H1411" s="59"/>
      <c r="I1411" s="59"/>
      <c r="J1411" s="1"/>
      <c r="K1411" s="248"/>
      <c r="L1411" s="1"/>
    </row>
    <row r="1412" spans="2:12" ht="15.75" customHeight="1" x14ac:dyDescent="0.25">
      <c r="B1412" s="59"/>
      <c r="C1412" s="59"/>
      <c r="D1412" s="59"/>
      <c r="E1412" s="60"/>
      <c r="F1412" s="59"/>
      <c r="G1412" s="59"/>
      <c r="H1412" s="59"/>
      <c r="I1412" s="59"/>
      <c r="J1412" s="1"/>
      <c r="K1412" s="248"/>
      <c r="L1412" s="1"/>
    </row>
    <row r="1413" spans="2:12" ht="15.75" customHeight="1" x14ac:dyDescent="0.25">
      <c r="B1413" s="59"/>
      <c r="C1413" s="59"/>
      <c r="D1413" s="59"/>
      <c r="E1413" s="60"/>
      <c r="F1413" s="59"/>
      <c r="G1413" s="59"/>
      <c r="H1413" s="59"/>
      <c r="I1413" s="59"/>
      <c r="J1413" s="1"/>
      <c r="K1413" s="248"/>
      <c r="L1413" s="1"/>
    </row>
    <row r="1414" spans="2:12" ht="15.75" customHeight="1" x14ac:dyDescent="0.25">
      <c r="B1414" s="59"/>
      <c r="C1414" s="59"/>
      <c r="D1414" s="59"/>
      <c r="E1414" s="60"/>
      <c r="F1414" s="59"/>
      <c r="G1414" s="59"/>
      <c r="H1414" s="59"/>
      <c r="I1414" s="59"/>
      <c r="J1414" s="1"/>
      <c r="K1414" s="248"/>
      <c r="L1414" s="1"/>
    </row>
    <row r="1415" spans="2:12" ht="15.75" customHeight="1" x14ac:dyDescent="0.25">
      <c r="B1415" s="59"/>
      <c r="C1415" s="59"/>
      <c r="D1415" s="59"/>
      <c r="E1415" s="60"/>
      <c r="F1415" s="59"/>
      <c r="G1415" s="59"/>
      <c r="H1415" s="59"/>
      <c r="I1415" s="59"/>
      <c r="J1415" s="1"/>
      <c r="K1415" s="248"/>
      <c r="L1415" s="1"/>
    </row>
    <row r="1416" spans="2:12" ht="15.75" customHeight="1" x14ac:dyDescent="0.25">
      <c r="B1416" s="59"/>
      <c r="C1416" s="59"/>
      <c r="D1416" s="59"/>
      <c r="E1416" s="60"/>
      <c r="F1416" s="59"/>
      <c r="G1416" s="59"/>
      <c r="H1416" s="59"/>
      <c r="I1416" s="59"/>
      <c r="J1416" s="1"/>
      <c r="K1416" s="248"/>
      <c r="L1416" s="1"/>
    </row>
    <row r="1417" spans="2:12" ht="15.75" customHeight="1" x14ac:dyDescent="0.25">
      <c r="B1417" s="59"/>
      <c r="C1417" s="59"/>
      <c r="D1417" s="59"/>
      <c r="E1417" s="60"/>
      <c r="F1417" s="59"/>
      <c r="G1417" s="59"/>
      <c r="H1417" s="59"/>
      <c r="I1417" s="59"/>
      <c r="J1417" s="1"/>
      <c r="K1417" s="248"/>
      <c r="L1417" s="1"/>
    </row>
    <row r="1418" spans="2:12" ht="15.75" customHeight="1" x14ac:dyDescent="0.25">
      <c r="B1418" s="59"/>
      <c r="C1418" s="59"/>
      <c r="D1418" s="59"/>
      <c r="E1418" s="60"/>
      <c r="F1418" s="59"/>
      <c r="G1418" s="59"/>
      <c r="H1418" s="59"/>
      <c r="I1418" s="59"/>
      <c r="J1418" s="1"/>
      <c r="K1418" s="248"/>
      <c r="L1418" s="1"/>
    </row>
    <row r="1419" spans="2:12" ht="15.75" customHeight="1" x14ac:dyDescent="0.25">
      <c r="B1419" s="59"/>
      <c r="C1419" s="59"/>
      <c r="D1419" s="59"/>
      <c r="E1419" s="60"/>
      <c r="F1419" s="59"/>
      <c r="G1419" s="59"/>
      <c r="H1419" s="59"/>
      <c r="I1419" s="59"/>
      <c r="J1419" s="1"/>
      <c r="K1419" s="248"/>
      <c r="L1419" s="1"/>
    </row>
    <row r="1420" spans="2:12" ht="15.75" customHeight="1" x14ac:dyDescent="0.25">
      <c r="B1420" s="59"/>
      <c r="C1420" s="59"/>
      <c r="D1420" s="59"/>
      <c r="E1420" s="60"/>
      <c r="F1420" s="59"/>
      <c r="G1420" s="59"/>
      <c r="H1420" s="59"/>
      <c r="I1420" s="59"/>
      <c r="J1420" s="1"/>
      <c r="K1420" s="248"/>
      <c r="L1420" s="1"/>
    </row>
  </sheetData>
  <sheetProtection algorithmName="SHA-512" hashValue="1d1u4IuwuL9FSh0Sa89lBdANlYujH9ge3L+S0Iin8b0JWrcqlPh/WcrZR0aQL8sHdM7JA9ewfWi0MbMTEevRmQ==" saltValue="7ZL5yr67ik6rqOxwKvYyUw==" spinCount="100000" sheet="1" selectLockedCells="1" autoFilter="0"/>
  <protectedRanges>
    <protectedRange algorithmName="SHA-512" hashValue="imIViuRi2NnEXGNHFICOyCD6zDTpVqOmumaIHSQyYdTNWXwOWBGWQlVDsDPrmmL/QQyUG9YwFb62Tffokj8UUw==" saltValue="u7laIWKQlI5wXMHA8R+6GA==" spinCount="100000" sqref="B7" name="Intervalo3"/>
    <protectedRange algorithmName="SHA-512" hashValue="rtssY/sHYn1ndJ7yoSBfD/3TRXRl2ItQgemQlHK8zbrc5ZHU47x9hCbPVDO/KkR41zovKVl992gEYfZRZlQzkg==" saltValue="/d/um3CzxPiz8ZtHG0wtwQ==" spinCount="100000" sqref="B1:I6" name="Intervalo2"/>
    <protectedRange algorithmName="SHA-512" hashValue="2/WNC7/BcjsLwALCIElqHsVWWIWi50bI54V4vHBTEMNxwB+yNCxDqnNdcD/3xmyOx+9RItDtNCxOEktV46TW8w==" saltValue="hobpbENciaQWkzmLSvGPOA==" spinCount="100000" sqref="C419:I462 B528:I528 B8:I406 C464:I491 C407:I417 B407:B491 B492:I503 B536:I618" name="Intervalo1"/>
    <protectedRange algorithmName="SHA-512" hashValue="2/WNC7/BcjsLwALCIElqHsVWWIWi50bI54V4vHBTEMNxwB+yNCxDqnNdcD/3xmyOx+9RItDtNCxOEktV46TW8w==" saltValue="hobpbENciaQWkzmLSvGPOA==" spinCount="100000" sqref="C463:I463" name="Intervalo1_1"/>
    <protectedRange algorithmName="SHA-512" hashValue="2/WNC7/BcjsLwALCIElqHsVWWIWi50bI54V4vHBTEMNxwB+yNCxDqnNdcD/3xmyOx+9RItDtNCxOEktV46TW8w==" saltValue="hobpbENciaQWkzmLSvGPOA==" spinCount="100000" sqref="C418:I418" name="Intervalo1_2"/>
    <protectedRange algorithmName="SHA-512" hashValue="2/WNC7/BcjsLwALCIElqHsVWWIWi50bI54V4vHBTEMNxwB+yNCxDqnNdcD/3xmyOx+9RItDtNCxOEktV46TW8w==" saltValue="hobpbENciaQWkzmLSvGPOA==" spinCount="100000" sqref="B504:I527 B529:I535" name="Intervalo1_3"/>
  </protectedRanges>
  <mergeCells count="10">
    <mergeCell ref="G6:H6"/>
    <mergeCell ref="B9:H9"/>
    <mergeCell ref="B1:I1"/>
    <mergeCell ref="B2:I2"/>
    <mergeCell ref="B3:I3"/>
    <mergeCell ref="B4:I4"/>
    <mergeCell ref="B5:D6"/>
    <mergeCell ref="E5:F6"/>
    <mergeCell ref="G5:H5"/>
    <mergeCell ref="B7:H7"/>
  </mergeCells>
  <phoneticPr fontId="38" type="noConversion"/>
  <printOptions horizontalCentered="1"/>
  <pageMargins left="0.39370078740157483" right="0.51181102362204722" top="0.31496062992125984" bottom="0.31496062992125984" header="0" footer="0"/>
  <pageSetup paperSize="9" scale="47" fitToHeight="0" orientation="portrait" r:id="rId1"/>
  <rowBreaks count="1" manualBreakCount="1">
    <brk id="144" min="1" max="9"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4C18F-5D70-4C7E-BAA4-4CEE65B6857F}">
  <dimension ref="A1:IW1357"/>
  <sheetViews>
    <sheetView showGridLines="0" showZeros="0" view="pageBreakPreview" zoomScale="60" zoomScaleNormal="70" workbookViewId="0">
      <pane ySplit="21" topLeftCell="A22" activePane="bottomLeft" state="frozen"/>
      <selection pane="bottomLeft" activeCell="N25" sqref="N25"/>
    </sheetView>
  </sheetViews>
  <sheetFormatPr defaultRowHeight="12.75" x14ac:dyDescent="0.2"/>
  <cols>
    <col min="1" max="1" width="14.7109375" style="13" customWidth="1"/>
    <col min="2" max="2" width="22.85546875" style="20" customWidth="1"/>
    <col min="3" max="3" width="99.42578125" style="71" customWidth="1"/>
    <col min="4" max="4" width="13.28515625" style="20" bestFit="1" customWidth="1"/>
    <col min="5" max="5" width="11.28515625" style="77" customWidth="1"/>
    <col min="6" max="6" width="15.85546875" style="21" customWidth="1"/>
    <col min="7" max="7" width="16.28515625" style="21" bestFit="1" customWidth="1"/>
    <col min="8" max="8" width="2.85546875" style="17" customWidth="1"/>
    <col min="9" max="9" width="12.140625" style="17" customWidth="1"/>
    <col min="10" max="10" width="9.5703125" style="71" hidden="1" customWidth="1"/>
    <col min="11" max="11" width="19.5703125" style="17" hidden="1" customWidth="1"/>
    <col min="12" max="12" width="9.5703125" style="17" customWidth="1"/>
    <col min="13" max="15" width="9.5703125" style="13" customWidth="1"/>
    <col min="16" max="254" width="9.5703125" style="17" customWidth="1"/>
    <col min="255" max="1021" width="9.5703125" style="9" customWidth="1"/>
    <col min="1022" max="16384" width="9.140625" style="9"/>
  </cols>
  <sheetData>
    <row r="1" spans="1:257" s="5" customFormat="1" ht="20.25" customHeight="1" x14ac:dyDescent="0.25">
      <c r="A1" s="3"/>
      <c r="B1" s="352" t="s">
        <v>0</v>
      </c>
      <c r="C1" s="352"/>
      <c r="D1" s="352"/>
      <c r="E1" s="352"/>
      <c r="F1" s="352"/>
      <c r="G1" s="352"/>
      <c r="H1" s="4"/>
      <c r="I1" s="4"/>
      <c r="J1" s="244"/>
      <c r="L1"/>
      <c r="M1" s="3"/>
      <c r="N1" s="3"/>
      <c r="O1" s="3"/>
    </row>
    <row r="2" spans="1:257" s="5" customFormat="1" ht="15.75" x14ac:dyDescent="0.25">
      <c r="A2" s="3"/>
      <c r="B2" s="353" t="s">
        <v>1</v>
      </c>
      <c r="C2" s="353"/>
      <c r="D2" s="353"/>
      <c r="E2" s="353"/>
      <c r="F2" s="353"/>
      <c r="G2" s="353"/>
      <c r="H2" s="6"/>
      <c r="I2" s="6"/>
      <c r="J2" s="244"/>
      <c r="L2"/>
      <c r="M2" s="3"/>
      <c r="N2" s="3"/>
      <c r="O2" s="3"/>
    </row>
    <row r="3" spans="1:257" s="5" customFormat="1" ht="26.25" customHeight="1" x14ac:dyDescent="0.25">
      <c r="A3" s="3"/>
      <c r="B3" s="354" t="s">
        <v>2</v>
      </c>
      <c r="C3" s="354"/>
      <c r="D3" s="354"/>
      <c r="E3" s="354"/>
      <c r="F3" s="354"/>
      <c r="G3" s="354"/>
      <c r="H3" s="7"/>
      <c r="I3" s="7"/>
      <c r="J3" s="71"/>
      <c r="L3"/>
      <c r="M3" s="3"/>
      <c r="N3" s="3"/>
      <c r="O3" s="3"/>
    </row>
    <row r="4" spans="1:257" s="5" customFormat="1" ht="30" customHeight="1" x14ac:dyDescent="0.25">
      <c r="A4" s="3"/>
      <c r="B4" s="355" t="s">
        <v>2029</v>
      </c>
      <c r="C4" s="355"/>
      <c r="D4" s="355"/>
      <c r="E4" s="355"/>
      <c r="F4" s="355"/>
      <c r="G4" s="355"/>
      <c r="H4" s="7"/>
      <c r="I4" s="7"/>
      <c r="J4" s="71"/>
      <c r="M4" s="3"/>
      <c r="N4" s="3"/>
      <c r="O4" s="3"/>
    </row>
    <row r="5" spans="1:257" s="5" customFormat="1" ht="30" customHeight="1" x14ac:dyDescent="0.2">
      <c r="A5" s="3"/>
      <c r="B5" s="8" t="str">
        <f>PLANILHA!B5</f>
        <v xml:space="preserve">OBRA: CENTRO DE ATENÇÃO PSICOSSOCIAL - PORTE 3 </v>
      </c>
      <c r="C5" s="167"/>
      <c r="D5" s="168"/>
      <c r="E5" s="167"/>
      <c r="F5" s="363" t="s">
        <v>1988</v>
      </c>
      <c r="G5" s="364"/>
      <c r="H5" s="9"/>
      <c r="I5" s="9"/>
      <c r="J5" s="71"/>
      <c r="M5" s="3"/>
      <c r="N5" s="3"/>
      <c r="O5" s="3"/>
    </row>
    <row r="6" spans="1:257" s="10" customFormat="1" ht="6.75" customHeight="1" x14ac:dyDescent="0.25">
      <c r="B6" s="12"/>
      <c r="C6" s="12"/>
      <c r="D6" s="169"/>
      <c r="E6" s="12"/>
      <c r="F6" s="12"/>
      <c r="G6" s="12"/>
      <c r="J6" s="12"/>
      <c r="M6" s="11"/>
      <c r="N6" s="11"/>
      <c r="O6" s="11"/>
    </row>
    <row r="7" spans="1:257" ht="45" hidden="1" customHeight="1" x14ac:dyDescent="0.2">
      <c r="A7" s="13">
        <v>0</v>
      </c>
      <c r="B7" s="14" t="str">
        <f>_xlfn.CONCAT("COMPOSIÇÃO ",A7)</f>
        <v>COMPOSIÇÃO 0</v>
      </c>
      <c r="C7" s="170" t="s">
        <v>81</v>
      </c>
      <c r="D7" s="171" t="s">
        <v>82</v>
      </c>
      <c r="E7" s="171" t="s">
        <v>83</v>
      </c>
      <c r="F7" s="15" t="s">
        <v>84</v>
      </c>
      <c r="G7" s="172" t="e">
        <f>SUM(G8:G10)</f>
        <v>#REF!</v>
      </c>
      <c r="H7" s="16"/>
      <c r="I7" s="16"/>
      <c r="IU7" s="17"/>
      <c r="IV7" s="17"/>
      <c r="IW7" s="17"/>
    </row>
    <row r="8" spans="1:257" ht="30" hidden="1" customHeight="1" x14ac:dyDescent="0.2">
      <c r="B8" s="18">
        <v>88247</v>
      </c>
      <c r="C8" s="173" t="s">
        <v>85</v>
      </c>
      <c r="D8" s="18" t="s">
        <v>86</v>
      </c>
      <c r="E8" s="174">
        <v>1</v>
      </c>
      <c r="F8" s="19" t="e">
        <v>#REF!</v>
      </c>
      <c r="G8" s="175" t="e">
        <f>E8*F8</f>
        <v>#REF!</v>
      </c>
      <c r="IU8" s="17"/>
      <c r="IV8" s="17"/>
      <c r="IW8" s="17"/>
    </row>
    <row r="9" spans="1:257" ht="30" hidden="1" customHeight="1" x14ac:dyDescent="0.2">
      <c r="B9" s="18">
        <v>91934</v>
      </c>
      <c r="C9" s="176" t="s">
        <v>87</v>
      </c>
      <c r="D9" s="18" t="s">
        <v>29</v>
      </c>
      <c r="E9" s="174">
        <v>15</v>
      </c>
      <c r="F9" s="19" t="e">
        <v>#REF!</v>
      </c>
      <c r="G9" s="175" t="e">
        <f>E9*F9</f>
        <v>#REF!</v>
      </c>
      <c r="IU9" s="17"/>
      <c r="IV9" s="17"/>
      <c r="IW9" s="17"/>
    </row>
    <row r="10" spans="1:257" ht="30" hidden="1" customHeight="1" x14ac:dyDescent="0.2">
      <c r="B10" s="18">
        <v>88264</v>
      </c>
      <c r="C10" s="173" t="s">
        <v>88</v>
      </c>
      <c r="D10" s="18" t="s">
        <v>86</v>
      </c>
      <c r="E10" s="174">
        <v>0.25</v>
      </c>
      <c r="F10" s="19" t="e">
        <v>#REF!</v>
      </c>
      <c r="G10" s="175" t="e">
        <f>E10*F10</f>
        <v>#REF!</v>
      </c>
      <c r="IU10" s="17"/>
      <c r="IV10" s="17"/>
      <c r="IW10" s="17"/>
    </row>
    <row r="11" spans="1:257" hidden="1" x14ac:dyDescent="0.2">
      <c r="IU11" s="17"/>
      <c r="IV11" s="17"/>
      <c r="IW11" s="17"/>
    </row>
    <row r="12" spans="1:257" ht="45" hidden="1" customHeight="1" x14ac:dyDescent="0.2">
      <c r="A12" s="13">
        <v>0</v>
      </c>
      <c r="B12" s="14" t="str">
        <f>_xlfn.CONCAT("COMPOSIÇÃO ",A12)</f>
        <v>COMPOSIÇÃO 0</v>
      </c>
      <c r="C12" s="170" t="s">
        <v>1182</v>
      </c>
      <c r="D12" s="171" t="s">
        <v>82</v>
      </c>
      <c r="E12" s="171" t="s">
        <v>89</v>
      </c>
      <c r="F12" s="15" t="s">
        <v>84</v>
      </c>
      <c r="G12" s="172" t="e">
        <f>SUM(G13:G20)</f>
        <v>#REF!</v>
      </c>
      <c r="H12" s="16"/>
      <c r="I12" s="16"/>
      <c r="IU12" s="17"/>
      <c r="IV12" s="17"/>
      <c r="IW12" s="17"/>
    </row>
    <row r="13" spans="1:257" ht="38.25" hidden="1" x14ac:dyDescent="0.2">
      <c r="B13" s="18">
        <v>102623</v>
      </c>
      <c r="C13" s="176" t="s">
        <v>90</v>
      </c>
      <c r="D13" s="18" t="s">
        <v>26</v>
      </c>
      <c r="E13" s="174">
        <v>0.2</v>
      </c>
      <c r="F13" s="19" t="e">
        <v>#REF!</v>
      </c>
      <c r="G13" s="175" t="e">
        <f t="shared" ref="G13:G20" si="0">E13*F13</f>
        <v>#REF!</v>
      </c>
      <c r="IU13" s="17"/>
      <c r="IV13" s="17"/>
      <c r="IW13" s="17"/>
    </row>
    <row r="14" spans="1:257" ht="30" hidden="1" customHeight="1" x14ac:dyDescent="0.2">
      <c r="B14" s="22">
        <v>90694</v>
      </c>
      <c r="C14" s="176" t="s">
        <v>91</v>
      </c>
      <c r="D14" s="18" t="s">
        <v>29</v>
      </c>
      <c r="E14" s="174">
        <v>3</v>
      </c>
      <c r="F14" s="19" t="e">
        <v>#REF!</v>
      </c>
      <c r="G14" s="175" t="e">
        <f t="shared" si="0"/>
        <v>#REF!</v>
      </c>
      <c r="IU14" s="17"/>
      <c r="IV14" s="17"/>
      <c r="IW14" s="17"/>
    </row>
    <row r="15" spans="1:257" ht="30" hidden="1" customHeight="1" x14ac:dyDescent="0.2">
      <c r="B15" s="18">
        <v>89355</v>
      </c>
      <c r="C15" s="176" t="s">
        <v>92</v>
      </c>
      <c r="D15" s="18" t="s">
        <v>29</v>
      </c>
      <c r="E15" s="174">
        <v>1.5</v>
      </c>
      <c r="F15" s="19" t="e">
        <v>#REF!</v>
      </c>
      <c r="G15" s="175" t="e">
        <f t="shared" si="0"/>
        <v>#REF!</v>
      </c>
      <c r="IU15" s="17"/>
      <c r="IV15" s="17"/>
      <c r="IW15" s="17"/>
    </row>
    <row r="16" spans="1:257" ht="30" hidden="1" customHeight="1" x14ac:dyDescent="0.2">
      <c r="B16" s="22">
        <v>103047</v>
      </c>
      <c r="C16" s="176" t="s">
        <v>93</v>
      </c>
      <c r="D16" s="177" t="s">
        <v>26</v>
      </c>
      <c r="E16" s="174">
        <v>0.2</v>
      </c>
      <c r="F16" s="19" t="e">
        <v>#REF!</v>
      </c>
      <c r="G16" s="175" t="e">
        <f t="shared" si="0"/>
        <v>#REF!</v>
      </c>
      <c r="IU16" s="17"/>
      <c r="IV16" s="17"/>
      <c r="IW16" s="17"/>
    </row>
    <row r="17" spans="1:257" ht="30" hidden="1" customHeight="1" x14ac:dyDescent="0.2">
      <c r="B17" s="22">
        <v>94795</v>
      </c>
      <c r="C17" s="176" t="s">
        <v>94</v>
      </c>
      <c r="D17" s="18" t="s">
        <v>26</v>
      </c>
      <c r="E17" s="174">
        <v>0.2</v>
      </c>
      <c r="F17" s="19" t="e">
        <v>#REF!</v>
      </c>
      <c r="G17" s="175" t="e">
        <f t="shared" si="0"/>
        <v>#REF!</v>
      </c>
      <c r="IU17" s="17"/>
      <c r="IV17" s="17"/>
      <c r="IW17" s="17"/>
    </row>
    <row r="18" spans="1:257" ht="30" hidden="1" customHeight="1" x14ac:dyDescent="0.2">
      <c r="B18" s="18">
        <v>88247</v>
      </c>
      <c r="C18" s="176" t="s">
        <v>85</v>
      </c>
      <c r="D18" s="18" t="s">
        <v>86</v>
      </c>
      <c r="E18" s="174">
        <v>1</v>
      </c>
      <c r="F18" s="19" t="e">
        <v>#REF!</v>
      </c>
      <c r="G18" s="175" t="e">
        <f t="shared" si="0"/>
        <v>#REF!</v>
      </c>
      <c r="IU18" s="17"/>
      <c r="IV18" s="17"/>
      <c r="IW18" s="17"/>
    </row>
    <row r="19" spans="1:257" ht="30" hidden="1" customHeight="1" x14ac:dyDescent="0.2">
      <c r="B19" s="18">
        <v>91934</v>
      </c>
      <c r="C19" s="176" t="s">
        <v>87</v>
      </c>
      <c r="D19" s="18" t="s">
        <v>29</v>
      </c>
      <c r="E19" s="174">
        <v>15</v>
      </c>
      <c r="F19" s="19" t="e">
        <v>#REF!</v>
      </c>
      <c r="G19" s="175" t="e">
        <f t="shared" si="0"/>
        <v>#REF!</v>
      </c>
      <c r="IU19" s="17"/>
      <c r="IV19" s="17"/>
      <c r="IW19" s="17"/>
    </row>
    <row r="20" spans="1:257" ht="30" hidden="1" customHeight="1" x14ac:dyDescent="0.2">
      <c r="B20" s="18">
        <v>88264</v>
      </c>
      <c r="C20" s="173" t="s">
        <v>88</v>
      </c>
      <c r="D20" s="18" t="s">
        <v>86</v>
      </c>
      <c r="E20" s="174">
        <v>0.25</v>
      </c>
      <c r="F20" s="19" t="e">
        <v>#REF!</v>
      </c>
      <c r="G20" s="175" t="e">
        <f t="shared" si="0"/>
        <v>#REF!</v>
      </c>
      <c r="IU20" s="17"/>
      <c r="IV20" s="17"/>
      <c r="IW20" s="17"/>
    </row>
    <row r="21" spans="1:257" ht="14.25" hidden="1" x14ac:dyDescent="0.2">
      <c r="F21" s="23"/>
      <c r="G21" s="178"/>
      <c r="IU21" s="17"/>
      <c r="IV21" s="17"/>
      <c r="IW21" s="17"/>
    </row>
    <row r="22" spans="1:257" s="149" customFormat="1" ht="88.5" customHeight="1" x14ac:dyDescent="0.2">
      <c r="A22" s="128" t="e">
        <f>#REF!+1</f>
        <v>#REF!</v>
      </c>
      <c r="B22" s="14" t="s">
        <v>20</v>
      </c>
      <c r="C22" s="170" t="s">
        <v>1657</v>
      </c>
      <c r="D22" s="179" t="s">
        <v>29</v>
      </c>
      <c r="E22" s="180"/>
      <c r="F22" s="15" t="s">
        <v>84</v>
      </c>
      <c r="G22" s="172">
        <f>ROUND(SUM(G23:G33),2)</f>
        <v>210.2</v>
      </c>
      <c r="H22" s="165"/>
      <c r="I22" s="165"/>
      <c r="J22" s="71"/>
      <c r="K22" s="166"/>
      <c r="L22" s="148"/>
      <c r="M22" s="128"/>
      <c r="N22" s="128"/>
      <c r="O22" s="128"/>
      <c r="P22" s="148"/>
      <c r="Q22" s="148"/>
      <c r="R22" s="148"/>
      <c r="S22" s="148"/>
      <c r="T22" s="148"/>
      <c r="U22" s="148"/>
      <c r="V22" s="148"/>
      <c r="W22" s="148"/>
      <c r="X22" s="148"/>
      <c r="Y22" s="148"/>
      <c r="Z22" s="148"/>
      <c r="AA22" s="148"/>
      <c r="AB22" s="148"/>
      <c r="AC22" s="148"/>
      <c r="AD22" s="148"/>
      <c r="AE22" s="148"/>
      <c r="AF22" s="148"/>
      <c r="AG22" s="148"/>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c r="BI22" s="148"/>
      <c r="BJ22" s="148"/>
      <c r="BK22" s="148"/>
      <c r="BL22" s="148"/>
      <c r="BM22" s="148"/>
      <c r="BN22" s="148"/>
      <c r="BO22" s="148"/>
      <c r="BP22" s="148"/>
      <c r="BQ22" s="148"/>
      <c r="BR22" s="148"/>
      <c r="BS22" s="148"/>
      <c r="BT22" s="148"/>
      <c r="BU22" s="148"/>
      <c r="BV22" s="148"/>
      <c r="BW22" s="148"/>
      <c r="BX22" s="148"/>
      <c r="BY22" s="148"/>
      <c r="BZ22" s="148"/>
      <c r="CA22" s="148"/>
      <c r="CB22" s="148"/>
      <c r="CC22" s="148"/>
      <c r="CD22" s="148"/>
      <c r="CE22" s="148"/>
      <c r="CF22" s="148"/>
      <c r="CG22" s="148"/>
      <c r="CH22" s="148"/>
      <c r="CI22" s="148"/>
      <c r="CJ22" s="148"/>
      <c r="CK22" s="148"/>
      <c r="CL22" s="148"/>
      <c r="CM22" s="148"/>
      <c r="CN22" s="148"/>
      <c r="CO22" s="148"/>
      <c r="CP22" s="148"/>
      <c r="CQ22" s="148"/>
      <c r="CR22" s="148"/>
      <c r="CS22" s="148"/>
      <c r="CT22" s="148"/>
      <c r="CU22" s="148"/>
      <c r="CV22" s="148"/>
      <c r="CW22" s="148"/>
      <c r="CX22" s="148"/>
      <c r="CY22" s="148"/>
      <c r="CZ22" s="148"/>
      <c r="DA22" s="148"/>
      <c r="DB22" s="148"/>
      <c r="DC22" s="148"/>
      <c r="DD22" s="148"/>
      <c r="DE22" s="148"/>
      <c r="DF22" s="148"/>
      <c r="DG22" s="148"/>
      <c r="DH22" s="148"/>
      <c r="DI22" s="148"/>
      <c r="DJ22" s="148"/>
      <c r="DK22" s="148"/>
      <c r="DL22" s="148"/>
      <c r="DM22" s="148"/>
      <c r="DN22" s="148"/>
      <c r="DO22" s="148"/>
      <c r="DP22" s="148"/>
      <c r="DQ22" s="148"/>
      <c r="DR22" s="148"/>
      <c r="DS22" s="148"/>
      <c r="DT22" s="148"/>
      <c r="DU22" s="148"/>
      <c r="DV22" s="148"/>
      <c r="DW22" s="148"/>
      <c r="DX22" s="148"/>
      <c r="DY22" s="148"/>
      <c r="DZ22" s="148"/>
      <c r="EA22" s="148"/>
      <c r="EB22" s="148"/>
      <c r="EC22" s="148"/>
      <c r="ED22" s="148"/>
      <c r="EE22" s="148"/>
      <c r="EF22" s="148"/>
      <c r="EG22" s="148"/>
      <c r="EH22" s="148"/>
      <c r="EI22" s="148"/>
      <c r="EJ22" s="148"/>
      <c r="EK22" s="148"/>
      <c r="EL22" s="148"/>
      <c r="EM22" s="148"/>
      <c r="EN22" s="148"/>
      <c r="EO22" s="148"/>
      <c r="EP22" s="148"/>
      <c r="EQ22" s="148"/>
      <c r="ER22" s="148"/>
      <c r="ES22" s="148"/>
      <c r="ET22" s="148"/>
      <c r="EU22" s="148"/>
      <c r="EV22" s="148"/>
      <c r="EW22" s="148"/>
      <c r="EX22" s="148"/>
      <c r="EY22" s="148"/>
      <c r="EZ22" s="148"/>
      <c r="FA22" s="148"/>
      <c r="FB22" s="148"/>
      <c r="FC22" s="148"/>
      <c r="FD22" s="148"/>
      <c r="FE22" s="148"/>
      <c r="FF22" s="148"/>
      <c r="FG22" s="148"/>
      <c r="FH22" s="148"/>
      <c r="FI22" s="148"/>
      <c r="FJ22" s="148"/>
      <c r="FK22" s="148"/>
      <c r="FL22" s="148"/>
      <c r="FM22" s="148"/>
      <c r="FN22" s="148"/>
      <c r="FO22" s="148"/>
      <c r="FP22" s="148"/>
      <c r="FQ22" s="148"/>
      <c r="FR22" s="148"/>
      <c r="FS22" s="148"/>
      <c r="FT22" s="148"/>
      <c r="FU22" s="148"/>
      <c r="FV22" s="148"/>
      <c r="FW22" s="148"/>
      <c r="FX22" s="148"/>
      <c r="FY22" s="148"/>
      <c r="FZ22" s="148"/>
      <c r="GA22" s="148"/>
      <c r="GB22" s="148"/>
      <c r="GC22" s="148"/>
      <c r="GD22" s="148"/>
      <c r="GE22" s="148"/>
      <c r="GF22" s="148"/>
      <c r="GG22" s="148"/>
      <c r="GH22" s="148"/>
      <c r="GI22" s="148"/>
      <c r="GJ22" s="148"/>
      <c r="GK22" s="148"/>
      <c r="GL22" s="148"/>
      <c r="GM22" s="148"/>
      <c r="GN22" s="148"/>
      <c r="GO22" s="148"/>
      <c r="GP22" s="148"/>
      <c r="GQ22" s="148"/>
      <c r="GR22" s="148"/>
      <c r="GS22" s="148"/>
      <c r="GT22" s="148"/>
      <c r="GU22" s="148"/>
      <c r="GV22" s="148"/>
      <c r="GW22" s="148"/>
      <c r="GX22" s="148"/>
      <c r="GY22" s="148"/>
      <c r="GZ22" s="148"/>
      <c r="HA22" s="148"/>
      <c r="HB22" s="148"/>
      <c r="HC22" s="148"/>
      <c r="HD22" s="148"/>
      <c r="HE22" s="148"/>
      <c r="HF22" s="148"/>
      <c r="HG22" s="148"/>
      <c r="HH22" s="148"/>
      <c r="HI22" s="148"/>
      <c r="HJ22" s="148"/>
      <c r="HK22" s="148"/>
      <c r="HL22" s="148"/>
      <c r="HM22" s="148"/>
      <c r="HN22" s="148"/>
      <c r="HO22" s="148"/>
      <c r="HP22" s="148"/>
      <c r="HQ22" s="148"/>
      <c r="HR22" s="148"/>
      <c r="HS22" s="148"/>
      <c r="HT22" s="148"/>
      <c r="HU22" s="148"/>
      <c r="HV22" s="148"/>
      <c r="HW22" s="148"/>
      <c r="HX22" s="148"/>
      <c r="HY22" s="148"/>
      <c r="HZ22" s="148"/>
      <c r="IA22" s="148"/>
      <c r="IB22" s="148"/>
      <c r="IC22" s="148"/>
      <c r="ID22" s="148"/>
      <c r="IE22" s="148"/>
      <c r="IF22" s="148"/>
      <c r="IG22" s="148"/>
      <c r="IH22" s="148"/>
      <c r="II22" s="148"/>
      <c r="IJ22" s="148"/>
      <c r="IK22" s="148"/>
      <c r="IL22" s="148"/>
      <c r="IM22" s="148"/>
      <c r="IN22" s="148"/>
      <c r="IO22" s="148"/>
      <c r="IP22" s="148"/>
      <c r="IQ22" s="148"/>
      <c r="IR22" s="148"/>
      <c r="IS22" s="148"/>
      <c r="IT22" s="148"/>
    </row>
    <row r="23" spans="1:257" s="149" customFormat="1" ht="45" x14ac:dyDescent="0.2">
      <c r="A23" s="128"/>
      <c r="B23" s="181">
        <v>100973</v>
      </c>
      <c r="C23" s="182" t="s">
        <v>956</v>
      </c>
      <c r="D23" s="220" t="s">
        <v>777</v>
      </c>
      <c r="E23" s="221">
        <v>9.6600000000000005E-2</v>
      </c>
      <c r="F23" s="19">
        <v>9.2200000000000006</v>
      </c>
      <c r="G23" s="222">
        <f t="shared" ref="G23:G33" si="1">E23*F23</f>
        <v>0.89065200000000011</v>
      </c>
      <c r="J23" s="71"/>
      <c r="K23" s="148"/>
      <c r="L23" s="148"/>
      <c r="M23" s="128"/>
      <c r="N23" s="128"/>
      <c r="O23" s="12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c r="BI23" s="148"/>
      <c r="BJ23" s="148"/>
      <c r="BK23" s="148"/>
      <c r="BL23" s="148"/>
      <c r="BM23" s="148"/>
      <c r="BN23" s="148"/>
      <c r="BO23" s="148"/>
      <c r="BP23" s="148"/>
      <c r="BQ23" s="148"/>
      <c r="BR23" s="148"/>
      <c r="BS23" s="148"/>
      <c r="BT23" s="148"/>
      <c r="BU23" s="148"/>
      <c r="BV23" s="148"/>
      <c r="BW23" s="148"/>
      <c r="BX23" s="148"/>
      <c r="BY23" s="148"/>
      <c r="BZ23" s="148"/>
      <c r="CA23" s="148"/>
      <c r="CB23" s="148"/>
      <c r="CC23" s="148"/>
      <c r="CD23" s="148"/>
      <c r="CE23" s="148"/>
      <c r="CF23" s="148"/>
      <c r="CG23" s="148"/>
      <c r="CH23" s="148"/>
      <c r="CI23" s="148"/>
      <c r="CJ23" s="148"/>
      <c r="CK23" s="148"/>
      <c r="CL23" s="148"/>
      <c r="CM23" s="148"/>
      <c r="CN23" s="148"/>
      <c r="CO23" s="148"/>
      <c r="CP23" s="148"/>
      <c r="CQ23" s="148"/>
      <c r="CR23" s="148"/>
      <c r="CS23" s="148"/>
      <c r="CT23" s="148"/>
      <c r="CU23" s="148"/>
      <c r="CV23" s="148"/>
      <c r="CW23" s="148"/>
      <c r="CX23" s="148"/>
      <c r="CY23" s="148"/>
      <c r="CZ23" s="148"/>
      <c r="DA23" s="148"/>
      <c r="DB23" s="148"/>
      <c r="DC23" s="148"/>
      <c r="DD23" s="148"/>
      <c r="DE23" s="148"/>
      <c r="DF23" s="148"/>
      <c r="DG23" s="148"/>
      <c r="DH23" s="148"/>
      <c r="DI23" s="148"/>
      <c r="DJ23" s="148"/>
      <c r="DK23" s="148"/>
      <c r="DL23" s="148"/>
      <c r="DM23" s="148"/>
      <c r="DN23" s="148"/>
      <c r="DO23" s="148"/>
      <c r="DP23" s="148"/>
      <c r="DQ23" s="148"/>
      <c r="DR23" s="148"/>
      <c r="DS23" s="148"/>
      <c r="DT23" s="148"/>
      <c r="DU23" s="148"/>
      <c r="DV23" s="148"/>
      <c r="DW23" s="148"/>
      <c r="DX23" s="148"/>
      <c r="DY23" s="148"/>
      <c r="DZ23" s="148"/>
      <c r="EA23" s="148"/>
      <c r="EB23" s="148"/>
      <c r="EC23" s="148"/>
      <c r="ED23" s="148"/>
      <c r="EE23" s="148"/>
      <c r="EF23" s="148"/>
      <c r="EG23" s="148"/>
      <c r="EH23" s="148"/>
      <c r="EI23" s="148"/>
      <c r="EJ23" s="148"/>
      <c r="EK23" s="148"/>
      <c r="EL23" s="148"/>
      <c r="EM23" s="148"/>
      <c r="EN23" s="148"/>
      <c r="EO23" s="148"/>
      <c r="EP23" s="148"/>
      <c r="EQ23" s="148"/>
      <c r="ER23" s="148"/>
      <c r="ES23" s="148"/>
      <c r="ET23" s="148"/>
      <c r="EU23" s="148"/>
      <c r="EV23" s="148"/>
      <c r="EW23" s="148"/>
      <c r="EX23" s="148"/>
      <c r="EY23" s="148"/>
      <c r="EZ23" s="148"/>
      <c r="FA23" s="148"/>
      <c r="FB23" s="148"/>
      <c r="FC23" s="148"/>
      <c r="FD23" s="148"/>
      <c r="FE23" s="148"/>
      <c r="FF23" s="148"/>
      <c r="FG23" s="148"/>
      <c r="FH23" s="148"/>
      <c r="FI23" s="148"/>
      <c r="FJ23" s="148"/>
      <c r="FK23" s="148"/>
      <c r="FL23" s="148"/>
      <c r="FM23" s="148"/>
      <c r="FN23" s="148"/>
      <c r="FO23" s="148"/>
      <c r="FP23" s="148"/>
      <c r="FQ23" s="148"/>
      <c r="FR23" s="148"/>
      <c r="FS23" s="148"/>
      <c r="FT23" s="148"/>
      <c r="FU23" s="148"/>
      <c r="FV23" s="148"/>
      <c r="FW23" s="148"/>
      <c r="FX23" s="148"/>
      <c r="FY23" s="148"/>
      <c r="FZ23" s="148"/>
      <c r="GA23" s="148"/>
      <c r="GB23" s="148"/>
      <c r="GC23" s="148"/>
      <c r="GD23" s="148"/>
      <c r="GE23" s="148"/>
      <c r="GF23" s="148"/>
      <c r="GG23" s="148"/>
      <c r="GH23" s="148"/>
      <c r="GI23" s="148"/>
      <c r="GJ23" s="148"/>
      <c r="GK23" s="148"/>
      <c r="GL23" s="148"/>
      <c r="GM23" s="148"/>
      <c r="GN23" s="148"/>
      <c r="GO23" s="148"/>
      <c r="GP23" s="148"/>
      <c r="GQ23" s="148"/>
      <c r="GR23" s="148"/>
      <c r="GS23" s="148"/>
      <c r="GT23" s="148"/>
      <c r="GU23" s="148"/>
      <c r="GV23" s="148"/>
      <c r="GW23" s="148"/>
      <c r="GX23" s="148"/>
      <c r="GY23" s="148"/>
      <c r="GZ23" s="148"/>
      <c r="HA23" s="148"/>
      <c r="HB23" s="148"/>
      <c r="HC23" s="148"/>
      <c r="HD23" s="148"/>
      <c r="HE23" s="148"/>
      <c r="HF23" s="148"/>
      <c r="HG23" s="148"/>
      <c r="HH23" s="148"/>
      <c r="HI23" s="148"/>
      <c r="HJ23" s="148"/>
      <c r="HK23" s="148"/>
      <c r="HL23" s="148"/>
      <c r="HM23" s="148"/>
      <c r="HN23" s="148"/>
      <c r="HO23" s="148"/>
      <c r="HP23" s="148"/>
      <c r="HQ23" s="148"/>
      <c r="HR23" s="148"/>
      <c r="HS23" s="148"/>
      <c r="HT23" s="148"/>
      <c r="HU23" s="148"/>
      <c r="HV23" s="148"/>
      <c r="HW23" s="148"/>
      <c r="HX23" s="148"/>
      <c r="HY23" s="148"/>
      <c r="HZ23" s="148"/>
      <c r="IA23" s="148"/>
      <c r="IB23" s="148"/>
      <c r="IC23" s="148"/>
      <c r="ID23" s="148"/>
      <c r="IE23" s="148"/>
      <c r="IF23" s="148"/>
      <c r="IG23" s="148"/>
      <c r="IH23" s="148"/>
      <c r="II23" s="148"/>
      <c r="IJ23" s="148"/>
      <c r="IK23" s="148"/>
      <c r="IL23" s="148"/>
      <c r="IM23" s="148"/>
      <c r="IN23" s="148"/>
      <c r="IO23" s="148"/>
      <c r="IP23" s="148"/>
      <c r="IQ23" s="148"/>
      <c r="IR23" s="148"/>
      <c r="IS23" s="148"/>
      <c r="IT23" s="148"/>
    </row>
    <row r="24" spans="1:257" s="149" customFormat="1" ht="30" customHeight="1" x14ac:dyDescent="0.2">
      <c r="A24" s="128"/>
      <c r="B24" s="181">
        <v>97913</v>
      </c>
      <c r="C24" s="182" t="s">
        <v>958</v>
      </c>
      <c r="D24" s="220" t="s">
        <v>954</v>
      </c>
      <c r="E24" s="221">
        <v>2.9000000000000001E-2</v>
      </c>
      <c r="F24" s="19">
        <v>2.2409400000000002</v>
      </c>
      <c r="G24" s="222">
        <f t="shared" si="1"/>
        <v>6.4987260000000005E-2</v>
      </c>
      <c r="J24" s="71"/>
      <c r="K24" s="148"/>
      <c r="L24" s="148"/>
      <c r="M24" s="128"/>
      <c r="N24" s="128"/>
      <c r="O24" s="12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c r="BI24" s="148"/>
      <c r="BJ24" s="148"/>
      <c r="BK24" s="148"/>
      <c r="BL24" s="148"/>
      <c r="BM24" s="148"/>
      <c r="BN24" s="148"/>
      <c r="BO24" s="148"/>
      <c r="BP24" s="148"/>
      <c r="BQ24" s="148"/>
      <c r="BR24" s="148"/>
      <c r="BS24" s="148"/>
      <c r="BT24" s="148"/>
      <c r="BU24" s="148"/>
      <c r="BV24" s="148"/>
      <c r="BW24" s="148"/>
      <c r="BX24" s="148"/>
      <c r="BY24" s="148"/>
      <c r="BZ24" s="148"/>
      <c r="CA24" s="148"/>
      <c r="CB24" s="148"/>
      <c r="CC24" s="148"/>
      <c r="CD24" s="148"/>
      <c r="CE24" s="148"/>
      <c r="CF24" s="148"/>
      <c r="CG24" s="148"/>
      <c r="CH24" s="148"/>
      <c r="CI24" s="148"/>
      <c r="CJ24" s="148"/>
      <c r="CK24" s="148"/>
      <c r="CL24" s="148"/>
      <c r="CM24" s="148"/>
      <c r="CN24" s="148"/>
      <c r="CO24" s="148"/>
      <c r="CP24" s="148"/>
      <c r="CQ24" s="148"/>
      <c r="CR24" s="148"/>
      <c r="CS24" s="148"/>
      <c r="CT24" s="148"/>
      <c r="CU24" s="148"/>
      <c r="CV24" s="148"/>
      <c r="CW24" s="148"/>
      <c r="CX24" s="148"/>
      <c r="CY24" s="148"/>
      <c r="CZ24" s="148"/>
      <c r="DA24" s="148"/>
      <c r="DB24" s="148"/>
      <c r="DC24" s="148"/>
      <c r="DD24" s="148"/>
      <c r="DE24" s="148"/>
      <c r="DF24" s="148"/>
      <c r="DG24" s="148"/>
      <c r="DH24" s="148"/>
      <c r="DI24" s="148"/>
      <c r="DJ24" s="148"/>
      <c r="DK24" s="148"/>
      <c r="DL24" s="148"/>
      <c r="DM24" s="148"/>
      <c r="DN24" s="148"/>
      <c r="DO24" s="148"/>
      <c r="DP24" s="148"/>
      <c r="DQ24" s="148"/>
      <c r="DR24" s="148"/>
      <c r="DS24" s="148"/>
      <c r="DT24" s="148"/>
      <c r="DU24" s="148"/>
      <c r="DV24" s="148"/>
      <c r="DW24" s="148"/>
      <c r="DX24" s="148"/>
      <c r="DY24" s="148"/>
      <c r="DZ24" s="148"/>
      <c r="EA24" s="148"/>
      <c r="EB24" s="148"/>
      <c r="EC24" s="148"/>
      <c r="ED24" s="148"/>
      <c r="EE24" s="148"/>
      <c r="EF24" s="148"/>
      <c r="EG24" s="148"/>
      <c r="EH24" s="148"/>
      <c r="EI24" s="148"/>
      <c r="EJ24" s="148"/>
      <c r="EK24" s="148"/>
      <c r="EL24" s="148"/>
      <c r="EM24" s="148"/>
      <c r="EN24" s="148"/>
      <c r="EO24" s="148"/>
      <c r="EP24" s="148"/>
      <c r="EQ24" s="148"/>
      <c r="ER24" s="148"/>
      <c r="ES24" s="148"/>
      <c r="ET24" s="148"/>
      <c r="EU24" s="148"/>
      <c r="EV24" s="148"/>
      <c r="EW24" s="148"/>
      <c r="EX24" s="148"/>
      <c r="EY24" s="148"/>
      <c r="EZ24" s="148"/>
      <c r="FA24" s="148"/>
      <c r="FB24" s="148"/>
      <c r="FC24" s="148"/>
      <c r="FD24" s="148"/>
      <c r="FE24" s="148"/>
      <c r="FF24" s="148"/>
      <c r="FG24" s="148"/>
      <c r="FH24" s="148"/>
      <c r="FI24" s="148"/>
      <c r="FJ24" s="148"/>
      <c r="FK24" s="148"/>
      <c r="FL24" s="148"/>
      <c r="FM24" s="148"/>
      <c r="FN24" s="148"/>
      <c r="FO24" s="148"/>
      <c r="FP24" s="148"/>
      <c r="FQ24" s="148"/>
      <c r="FR24" s="148"/>
      <c r="FS24" s="148"/>
      <c r="FT24" s="148"/>
      <c r="FU24" s="148"/>
      <c r="FV24" s="148"/>
      <c r="FW24" s="148"/>
      <c r="FX24" s="148"/>
      <c r="FY24" s="148"/>
      <c r="FZ24" s="148"/>
      <c r="GA24" s="148"/>
      <c r="GB24" s="148"/>
      <c r="GC24" s="148"/>
      <c r="GD24" s="148"/>
      <c r="GE24" s="148"/>
      <c r="GF24" s="148"/>
      <c r="GG24" s="148"/>
      <c r="GH24" s="148"/>
      <c r="GI24" s="148"/>
      <c r="GJ24" s="148"/>
      <c r="GK24" s="148"/>
      <c r="GL24" s="148"/>
      <c r="GM24" s="148"/>
      <c r="GN24" s="148"/>
      <c r="GO24" s="148"/>
      <c r="GP24" s="148"/>
      <c r="GQ24" s="148"/>
      <c r="GR24" s="148"/>
      <c r="GS24" s="148"/>
      <c r="GT24" s="148"/>
      <c r="GU24" s="148"/>
      <c r="GV24" s="148"/>
      <c r="GW24" s="148"/>
      <c r="GX24" s="148"/>
      <c r="GY24" s="148"/>
      <c r="GZ24" s="148"/>
      <c r="HA24" s="148"/>
      <c r="HB24" s="148"/>
      <c r="HC24" s="148"/>
      <c r="HD24" s="148"/>
      <c r="HE24" s="148"/>
      <c r="HF24" s="148"/>
      <c r="HG24" s="148"/>
      <c r="HH24" s="148"/>
      <c r="HI24" s="148"/>
      <c r="HJ24" s="148"/>
      <c r="HK24" s="148"/>
      <c r="HL24" s="148"/>
      <c r="HM24" s="148"/>
      <c r="HN24" s="148"/>
      <c r="HO24" s="148"/>
      <c r="HP24" s="148"/>
      <c r="HQ24" s="148"/>
      <c r="HR24" s="148"/>
      <c r="HS24" s="148"/>
      <c r="HT24" s="148"/>
      <c r="HU24" s="148"/>
      <c r="HV24" s="148"/>
      <c r="HW24" s="148"/>
      <c r="HX24" s="148"/>
      <c r="HY24" s="148"/>
      <c r="HZ24" s="148"/>
      <c r="IA24" s="148"/>
      <c r="IB24" s="148"/>
      <c r="IC24" s="148"/>
      <c r="ID24" s="148"/>
      <c r="IE24" s="148"/>
      <c r="IF24" s="148"/>
      <c r="IG24" s="148"/>
      <c r="IH24" s="148"/>
      <c r="II24" s="148"/>
      <c r="IJ24" s="148"/>
      <c r="IK24" s="148"/>
      <c r="IL24" s="148"/>
      <c r="IM24" s="148"/>
      <c r="IN24" s="148"/>
      <c r="IO24" s="148"/>
      <c r="IP24" s="148"/>
      <c r="IQ24" s="148"/>
      <c r="IR24" s="148"/>
      <c r="IS24" s="148"/>
      <c r="IT24" s="148"/>
    </row>
    <row r="25" spans="1:257" s="35" customFormat="1" ht="30" customHeight="1" x14ac:dyDescent="0.2">
      <c r="A25" s="33"/>
      <c r="B25" s="181">
        <v>95584</v>
      </c>
      <c r="C25" s="182" t="s">
        <v>880</v>
      </c>
      <c r="D25" s="220" t="s">
        <v>146</v>
      </c>
      <c r="E25" s="221">
        <f>1865/(11*81)</f>
        <v>2.0931537598204266</v>
      </c>
      <c r="F25" s="19">
        <v>14.03</v>
      </c>
      <c r="G25" s="222">
        <f t="shared" si="1"/>
        <v>29.366947250280585</v>
      </c>
      <c r="J25" s="71"/>
      <c r="K25" s="34"/>
      <c r="L25" s="34"/>
      <c r="M25" s="33"/>
      <c r="N25" s="33"/>
      <c r="O25" s="33"/>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34"/>
      <c r="EU25" s="34"/>
      <c r="EV25" s="34"/>
      <c r="EW25" s="34"/>
      <c r="EX25" s="34"/>
      <c r="EY25" s="34"/>
      <c r="EZ25" s="34"/>
      <c r="FA25" s="34"/>
      <c r="FB25" s="34"/>
      <c r="FC25" s="34"/>
      <c r="FD25" s="34"/>
      <c r="FE25" s="34"/>
      <c r="FF25" s="34"/>
      <c r="FG25" s="34"/>
      <c r="FH25" s="34"/>
      <c r="FI25" s="34"/>
      <c r="FJ25" s="34"/>
      <c r="FK25" s="34"/>
      <c r="FL25" s="34"/>
      <c r="FM25" s="34"/>
      <c r="FN25" s="34"/>
      <c r="FO25" s="34"/>
      <c r="FP25" s="34"/>
      <c r="FQ25" s="34"/>
      <c r="FR25" s="34"/>
      <c r="FS25" s="34"/>
      <c r="FT25" s="34"/>
      <c r="FU25" s="34"/>
      <c r="FV25" s="34"/>
      <c r="FW25" s="34"/>
      <c r="FX25" s="34"/>
      <c r="FY25" s="34"/>
      <c r="FZ25" s="34"/>
      <c r="GA25" s="34"/>
      <c r="GB25" s="34"/>
      <c r="GC25" s="34"/>
      <c r="GD25" s="34"/>
      <c r="GE25" s="34"/>
      <c r="GF25" s="34"/>
      <c r="GG25" s="34"/>
      <c r="GH25" s="34"/>
      <c r="GI25" s="34"/>
      <c r="GJ25" s="34"/>
      <c r="GK25" s="34"/>
      <c r="GL25" s="34"/>
      <c r="GM25" s="34"/>
      <c r="GN25" s="34"/>
      <c r="GO25" s="34"/>
      <c r="GP25" s="34"/>
      <c r="GQ25" s="34"/>
      <c r="GR25" s="34"/>
      <c r="GS25" s="34"/>
      <c r="GT25" s="34"/>
      <c r="GU25" s="34"/>
      <c r="GV25" s="34"/>
      <c r="GW25" s="34"/>
      <c r="GX25" s="34"/>
      <c r="GY25" s="34"/>
      <c r="GZ25" s="34"/>
      <c r="HA25" s="34"/>
      <c r="HB25" s="34"/>
      <c r="HC25" s="34"/>
      <c r="HD25" s="34"/>
      <c r="HE25" s="34"/>
      <c r="HF25" s="34"/>
      <c r="HG25" s="34"/>
      <c r="HH25" s="34"/>
      <c r="HI25" s="34"/>
      <c r="HJ25" s="34"/>
      <c r="HK25" s="34"/>
      <c r="HL25" s="34"/>
      <c r="HM25" s="34"/>
      <c r="HN25" s="34"/>
      <c r="HO25" s="34"/>
      <c r="HP25" s="34"/>
      <c r="HQ25" s="34"/>
      <c r="HR25" s="34"/>
      <c r="HS25" s="34"/>
      <c r="HT25" s="34"/>
      <c r="HU25" s="34"/>
      <c r="HV25" s="34"/>
      <c r="HW25" s="34"/>
      <c r="HX25" s="34"/>
      <c r="HY25" s="34"/>
      <c r="HZ25" s="34"/>
      <c r="IA25" s="34"/>
      <c r="IB25" s="34"/>
      <c r="IC25" s="34"/>
      <c r="ID25" s="34"/>
      <c r="IE25" s="34"/>
      <c r="IF25" s="34"/>
      <c r="IG25" s="34"/>
      <c r="IH25" s="34"/>
      <c r="II25" s="34"/>
      <c r="IJ25" s="34"/>
      <c r="IK25" s="34"/>
      <c r="IL25" s="34"/>
      <c r="IM25" s="34"/>
      <c r="IN25" s="34"/>
      <c r="IO25" s="34"/>
      <c r="IP25" s="34"/>
      <c r="IQ25" s="34"/>
      <c r="IR25" s="34"/>
      <c r="IS25" s="34"/>
      <c r="IT25" s="34"/>
    </row>
    <row r="26" spans="1:257" s="35" customFormat="1" ht="30" customHeight="1" x14ac:dyDescent="0.2">
      <c r="A26" s="33"/>
      <c r="B26" s="181">
        <v>95577</v>
      </c>
      <c r="C26" s="182" t="s">
        <v>878</v>
      </c>
      <c r="D26" s="220" t="s">
        <v>146</v>
      </c>
      <c r="E26" s="221">
        <f>4446/(11*81)</f>
        <v>4.9898989898989896</v>
      </c>
      <c r="F26" s="19">
        <v>10.37</v>
      </c>
      <c r="G26" s="222">
        <f t="shared" si="1"/>
        <v>51.745252525252518</v>
      </c>
      <c r="J26" s="71"/>
      <c r="K26" s="34"/>
      <c r="L26" s="34"/>
      <c r="M26" s="33"/>
      <c r="N26" s="33"/>
      <c r="O26" s="33"/>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c r="FA26" s="34"/>
      <c r="FB26" s="34"/>
      <c r="FC26" s="34"/>
      <c r="FD26" s="34"/>
      <c r="FE26" s="34"/>
      <c r="FF26" s="34"/>
      <c r="FG26" s="34"/>
      <c r="FH26" s="34"/>
      <c r="FI26" s="34"/>
      <c r="FJ26" s="34"/>
      <c r="FK26" s="34"/>
      <c r="FL26" s="34"/>
      <c r="FM26" s="34"/>
      <c r="FN26" s="34"/>
      <c r="FO26" s="34"/>
      <c r="FP26" s="34"/>
      <c r="FQ26" s="34"/>
      <c r="FR26" s="34"/>
      <c r="FS26" s="34"/>
      <c r="FT26" s="34"/>
      <c r="FU26" s="34"/>
      <c r="FV26" s="34"/>
      <c r="FW26" s="34"/>
      <c r="FX26" s="34"/>
      <c r="FY26" s="34"/>
      <c r="FZ26" s="34"/>
      <c r="GA26" s="34"/>
      <c r="GB26" s="34"/>
      <c r="GC26" s="34"/>
      <c r="GD26" s="34"/>
      <c r="GE26" s="34"/>
      <c r="GF26" s="34"/>
      <c r="GG26" s="34"/>
      <c r="GH26" s="34"/>
      <c r="GI26" s="34"/>
      <c r="GJ26" s="34"/>
      <c r="GK26" s="34"/>
      <c r="GL26" s="34"/>
      <c r="GM26" s="34"/>
      <c r="GN26" s="34"/>
      <c r="GO26" s="34"/>
      <c r="GP26" s="34"/>
      <c r="GQ26" s="34"/>
      <c r="GR26" s="34"/>
      <c r="GS26" s="34"/>
      <c r="GT26" s="34"/>
      <c r="GU26" s="34"/>
      <c r="GV26" s="34"/>
      <c r="GW26" s="34"/>
      <c r="GX26" s="34"/>
      <c r="GY26" s="34"/>
      <c r="GZ26" s="34"/>
      <c r="HA26" s="34"/>
      <c r="HB26" s="34"/>
      <c r="HC26" s="34"/>
      <c r="HD26" s="34"/>
      <c r="HE26" s="34"/>
      <c r="HF26" s="34"/>
      <c r="HG26" s="34"/>
      <c r="HH26" s="34"/>
      <c r="HI26" s="34"/>
      <c r="HJ26" s="34"/>
      <c r="HK26" s="34"/>
      <c r="HL26" s="34"/>
      <c r="HM26" s="34"/>
      <c r="HN26" s="34"/>
      <c r="HO26" s="34"/>
      <c r="HP26" s="34"/>
      <c r="HQ26" s="34"/>
      <c r="HR26" s="34"/>
      <c r="HS26" s="34"/>
      <c r="HT26" s="34"/>
      <c r="HU26" s="34"/>
      <c r="HV26" s="34"/>
      <c r="HW26" s="34"/>
      <c r="HX26" s="34"/>
      <c r="HY26" s="34"/>
      <c r="HZ26" s="34"/>
      <c r="IA26" s="34"/>
      <c r="IB26" s="34"/>
      <c r="IC26" s="34"/>
      <c r="ID26" s="34"/>
      <c r="IE26" s="34"/>
      <c r="IF26" s="34"/>
      <c r="IG26" s="34"/>
      <c r="IH26" s="34"/>
      <c r="II26" s="34"/>
      <c r="IJ26" s="34"/>
      <c r="IK26" s="34"/>
      <c r="IL26" s="34"/>
      <c r="IM26" s="34"/>
      <c r="IN26" s="34"/>
      <c r="IO26" s="34"/>
      <c r="IP26" s="34"/>
      <c r="IQ26" s="34"/>
      <c r="IR26" s="34"/>
      <c r="IS26" s="34"/>
      <c r="IT26" s="34"/>
    </row>
    <row r="27" spans="1:257" s="149" customFormat="1" ht="30" customHeight="1" x14ac:dyDescent="0.2">
      <c r="A27" s="128"/>
      <c r="B27" s="181">
        <v>95579</v>
      </c>
      <c r="C27" s="182" t="s">
        <v>879</v>
      </c>
      <c r="D27" s="220" t="s">
        <v>146</v>
      </c>
      <c r="E27" s="221">
        <v>2.2427999999999999</v>
      </c>
      <c r="F27" s="19">
        <v>5.4432300000000007</v>
      </c>
      <c r="G27" s="222">
        <f t="shared" si="1"/>
        <v>12.208076244000001</v>
      </c>
      <c r="J27" s="71"/>
      <c r="K27" s="148"/>
      <c r="L27" s="148"/>
      <c r="M27" s="128"/>
      <c r="N27" s="128"/>
      <c r="O27" s="128"/>
      <c r="P27" s="148"/>
      <c r="Q27" s="148"/>
      <c r="R27" s="148"/>
      <c r="S27" s="148"/>
      <c r="T27" s="148"/>
      <c r="U27" s="148"/>
      <c r="V27" s="148"/>
      <c r="W27" s="148"/>
      <c r="X27" s="148"/>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c r="BI27" s="148"/>
      <c r="BJ27" s="148"/>
      <c r="BK27" s="148"/>
      <c r="BL27" s="148"/>
      <c r="BM27" s="148"/>
      <c r="BN27" s="148"/>
      <c r="BO27" s="148"/>
      <c r="BP27" s="148"/>
      <c r="BQ27" s="148"/>
      <c r="BR27" s="148"/>
      <c r="BS27" s="148"/>
      <c r="BT27" s="148"/>
      <c r="BU27" s="148"/>
      <c r="BV27" s="148"/>
      <c r="BW27" s="148"/>
      <c r="BX27" s="148"/>
      <c r="BY27" s="148"/>
      <c r="BZ27" s="148"/>
      <c r="CA27" s="148"/>
      <c r="CB27" s="148"/>
      <c r="CC27" s="148"/>
      <c r="CD27" s="148"/>
      <c r="CE27" s="148"/>
      <c r="CF27" s="148"/>
      <c r="CG27" s="148"/>
      <c r="CH27" s="148"/>
      <c r="CI27" s="148"/>
      <c r="CJ27" s="148"/>
      <c r="CK27" s="148"/>
      <c r="CL27" s="148"/>
      <c r="CM27" s="148"/>
      <c r="CN27" s="148"/>
      <c r="CO27" s="148"/>
      <c r="CP27" s="148"/>
      <c r="CQ27" s="148"/>
      <c r="CR27" s="148"/>
      <c r="CS27" s="148"/>
      <c r="CT27" s="148"/>
      <c r="CU27" s="148"/>
      <c r="CV27" s="148"/>
      <c r="CW27" s="148"/>
      <c r="CX27" s="148"/>
      <c r="CY27" s="148"/>
      <c r="CZ27" s="148"/>
      <c r="DA27" s="148"/>
      <c r="DB27" s="148"/>
      <c r="DC27" s="148"/>
      <c r="DD27" s="148"/>
      <c r="DE27" s="148"/>
      <c r="DF27" s="148"/>
      <c r="DG27" s="148"/>
      <c r="DH27" s="148"/>
      <c r="DI27" s="148"/>
      <c r="DJ27" s="148"/>
      <c r="DK27" s="148"/>
      <c r="DL27" s="148"/>
      <c r="DM27" s="148"/>
      <c r="DN27" s="148"/>
      <c r="DO27" s="148"/>
      <c r="DP27" s="148"/>
      <c r="DQ27" s="148"/>
      <c r="DR27" s="148"/>
      <c r="DS27" s="148"/>
      <c r="DT27" s="148"/>
      <c r="DU27" s="148"/>
      <c r="DV27" s="148"/>
      <c r="DW27" s="148"/>
      <c r="DX27" s="148"/>
      <c r="DY27" s="148"/>
      <c r="DZ27" s="148"/>
      <c r="EA27" s="148"/>
      <c r="EB27" s="148"/>
      <c r="EC27" s="148"/>
      <c r="ED27" s="148"/>
      <c r="EE27" s="148"/>
      <c r="EF27" s="148"/>
      <c r="EG27" s="148"/>
      <c r="EH27" s="148"/>
      <c r="EI27" s="148"/>
      <c r="EJ27" s="148"/>
      <c r="EK27" s="148"/>
      <c r="EL27" s="148"/>
      <c r="EM27" s="148"/>
      <c r="EN27" s="148"/>
      <c r="EO27" s="148"/>
      <c r="EP27" s="148"/>
      <c r="EQ27" s="148"/>
      <c r="ER27" s="148"/>
      <c r="ES27" s="148"/>
      <c r="ET27" s="148"/>
      <c r="EU27" s="148"/>
      <c r="EV27" s="148"/>
      <c r="EW27" s="148"/>
      <c r="EX27" s="148"/>
      <c r="EY27" s="148"/>
      <c r="EZ27" s="148"/>
      <c r="FA27" s="148"/>
      <c r="FB27" s="148"/>
      <c r="FC27" s="148"/>
      <c r="FD27" s="148"/>
      <c r="FE27" s="148"/>
      <c r="FF27" s="148"/>
      <c r="FG27" s="148"/>
      <c r="FH27" s="148"/>
      <c r="FI27" s="148"/>
      <c r="FJ27" s="148"/>
      <c r="FK27" s="148"/>
      <c r="FL27" s="148"/>
      <c r="FM27" s="148"/>
      <c r="FN27" s="148"/>
      <c r="FO27" s="148"/>
      <c r="FP27" s="148"/>
      <c r="FQ27" s="148"/>
      <c r="FR27" s="148"/>
      <c r="FS27" s="148"/>
      <c r="FT27" s="148"/>
      <c r="FU27" s="148"/>
      <c r="FV27" s="148"/>
      <c r="FW27" s="148"/>
      <c r="FX27" s="148"/>
      <c r="FY27" s="148"/>
      <c r="FZ27" s="148"/>
      <c r="GA27" s="148"/>
      <c r="GB27" s="148"/>
      <c r="GC27" s="148"/>
      <c r="GD27" s="148"/>
      <c r="GE27" s="148"/>
      <c r="GF27" s="148"/>
      <c r="GG27" s="148"/>
      <c r="GH27" s="148"/>
      <c r="GI27" s="148"/>
      <c r="GJ27" s="148"/>
      <c r="GK27" s="148"/>
      <c r="GL27" s="148"/>
      <c r="GM27" s="148"/>
      <c r="GN27" s="148"/>
      <c r="GO27" s="148"/>
      <c r="GP27" s="148"/>
      <c r="GQ27" s="148"/>
      <c r="GR27" s="148"/>
      <c r="GS27" s="148"/>
      <c r="GT27" s="148"/>
      <c r="GU27" s="148"/>
      <c r="GV27" s="148"/>
      <c r="GW27" s="148"/>
      <c r="GX27" s="148"/>
      <c r="GY27" s="148"/>
      <c r="GZ27" s="148"/>
      <c r="HA27" s="148"/>
      <c r="HB27" s="148"/>
      <c r="HC27" s="148"/>
      <c r="HD27" s="148"/>
      <c r="HE27" s="148"/>
      <c r="HF27" s="148"/>
      <c r="HG27" s="148"/>
      <c r="HH27" s="148"/>
      <c r="HI27" s="148"/>
      <c r="HJ27" s="148"/>
      <c r="HK27" s="148"/>
      <c r="HL27" s="148"/>
      <c r="HM27" s="148"/>
      <c r="HN27" s="148"/>
      <c r="HO27" s="148"/>
      <c r="HP27" s="148"/>
      <c r="HQ27" s="148"/>
      <c r="HR27" s="148"/>
      <c r="HS27" s="148"/>
      <c r="HT27" s="148"/>
      <c r="HU27" s="148"/>
      <c r="HV27" s="148"/>
      <c r="HW27" s="148"/>
      <c r="HX27" s="148"/>
      <c r="HY27" s="148"/>
      <c r="HZ27" s="148"/>
      <c r="IA27" s="148"/>
      <c r="IB27" s="148"/>
      <c r="IC27" s="148"/>
      <c r="ID27" s="148"/>
      <c r="IE27" s="148"/>
      <c r="IF27" s="148"/>
      <c r="IG27" s="148"/>
      <c r="IH27" s="148"/>
      <c r="II27" s="148"/>
      <c r="IJ27" s="148"/>
      <c r="IK27" s="148"/>
      <c r="IL27" s="148"/>
      <c r="IM27" s="148"/>
      <c r="IN27" s="148"/>
      <c r="IO27" s="148"/>
      <c r="IP27" s="148"/>
      <c r="IQ27" s="148"/>
      <c r="IR27" s="148"/>
      <c r="IS27" s="148"/>
      <c r="IT27" s="148"/>
    </row>
    <row r="28" spans="1:257" s="149" customFormat="1" ht="30" customHeight="1" x14ac:dyDescent="0.2">
      <c r="A28" s="128"/>
      <c r="B28" s="181">
        <v>90778</v>
      </c>
      <c r="C28" s="182" t="s">
        <v>928</v>
      </c>
      <c r="D28" s="220" t="s">
        <v>86</v>
      </c>
      <c r="E28" s="221">
        <v>1.5699999999999999E-2</v>
      </c>
      <c r="F28" s="19">
        <v>135.75</v>
      </c>
      <c r="G28" s="222">
        <f t="shared" si="1"/>
        <v>2.131275</v>
      </c>
      <c r="J28" s="71"/>
      <c r="K28" s="148"/>
      <c r="L28" s="148"/>
      <c r="M28" s="128"/>
      <c r="N28" s="128"/>
      <c r="O28" s="128"/>
      <c r="P28" s="148"/>
      <c r="Q28" s="148"/>
      <c r="R28" s="148"/>
      <c r="S28" s="148"/>
      <c r="T28" s="148"/>
      <c r="U28" s="148"/>
      <c r="V28" s="148"/>
      <c r="W28" s="148"/>
      <c r="X28" s="148"/>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c r="BI28" s="148"/>
      <c r="BJ28" s="148"/>
      <c r="BK28" s="148"/>
      <c r="BL28" s="148"/>
      <c r="BM28" s="148"/>
      <c r="BN28" s="148"/>
      <c r="BO28" s="148"/>
      <c r="BP28" s="148"/>
      <c r="BQ28" s="148"/>
      <c r="BR28" s="148"/>
      <c r="BS28" s="148"/>
      <c r="BT28" s="148"/>
      <c r="BU28" s="148"/>
      <c r="BV28" s="148"/>
      <c r="BW28" s="148"/>
      <c r="BX28" s="148"/>
      <c r="BY28" s="148"/>
      <c r="BZ28" s="148"/>
      <c r="CA28" s="148"/>
      <c r="CB28" s="148"/>
      <c r="CC28" s="148"/>
      <c r="CD28" s="148"/>
      <c r="CE28" s="148"/>
      <c r="CF28" s="148"/>
      <c r="CG28" s="148"/>
      <c r="CH28" s="148"/>
      <c r="CI28" s="148"/>
      <c r="CJ28" s="148"/>
      <c r="CK28" s="148"/>
      <c r="CL28" s="148"/>
      <c r="CM28" s="148"/>
      <c r="CN28" s="148"/>
      <c r="CO28" s="148"/>
      <c r="CP28" s="148"/>
      <c r="CQ28" s="148"/>
      <c r="CR28" s="148"/>
      <c r="CS28" s="148"/>
      <c r="CT28" s="148"/>
      <c r="CU28" s="148"/>
      <c r="CV28" s="148"/>
      <c r="CW28" s="148"/>
      <c r="CX28" s="148"/>
      <c r="CY28" s="148"/>
      <c r="CZ28" s="148"/>
      <c r="DA28" s="148"/>
      <c r="DB28" s="148"/>
      <c r="DC28" s="148"/>
      <c r="DD28" s="148"/>
      <c r="DE28" s="148"/>
      <c r="DF28" s="148"/>
      <c r="DG28" s="148"/>
      <c r="DH28" s="148"/>
      <c r="DI28" s="148"/>
      <c r="DJ28" s="148"/>
      <c r="DK28" s="148"/>
      <c r="DL28" s="148"/>
      <c r="DM28" s="148"/>
      <c r="DN28" s="148"/>
      <c r="DO28" s="148"/>
      <c r="DP28" s="148"/>
      <c r="DQ28" s="148"/>
      <c r="DR28" s="148"/>
      <c r="DS28" s="148"/>
      <c r="DT28" s="148"/>
      <c r="DU28" s="148"/>
      <c r="DV28" s="148"/>
      <c r="DW28" s="148"/>
      <c r="DX28" s="148"/>
      <c r="DY28" s="148"/>
      <c r="DZ28" s="148"/>
      <c r="EA28" s="148"/>
      <c r="EB28" s="148"/>
      <c r="EC28" s="148"/>
      <c r="ED28" s="148"/>
      <c r="EE28" s="148"/>
      <c r="EF28" s="148"/>
      <c r="EG28" s="148"/>
      <c r="EH28" s="148"/>
      <c r="EI28" s="148"/>
      <c r="EJ28" s="148"/>
      <c r="EK28" s="148"/>
      <c r="EL28" s="148"/>
      <c r="EM28" s="148"/>
      <c r="EN28" s="148"/>
      <c r="EO28" s="148"/>
      <c r="EP28" s="148"/>
      <c r="EQ28" s="148"/>
      <c r="ER28" s="148"/>
      <c r="ES28" s="148"/>
      <c r="ET28" s="148"/>
      <c r="EU28" s="148"/>
      <c r="EV28" s="148"/>
      <c r="EW28" s="148"/>
      <c r="EX28" s="148"/>
      <c r="EY28" s="148"/>
      <c r="EZ28" s="148"/>
      <c r="FA28" s="148"/>
      <c r="FB28" s="148"/>
      <c r="FC28" s="148"/>
      <c r="FD28" s="148"/>
      <c r="FE28" s="148"/>
      <c r="FF28" s="148"/>
      <c r="FG28" s="148"/>
      <c r="FH28" s="148"/>
      <c r="FI28" s="148"/>
      <c r="FJ28" s="148"/>
      <c r="FK28" s="148"/>
      <c r="FL28" s="148"/>
      <c r="FM28" s="148"/>
      <c r="FN28" s="148"/>
      <c r="FO28" s="148"/>
      <c r="FP28" s="148"/>
      <c r="FQ28" s="148"/>
      <c r="FR28" s="148"/>
      <c r="FS28" s="148"/>
      <c r="FT28" s="148"/>
      <c r="FU28" s="148"/>
      <c r="FV28" s="148"/>
      <c r="FW28" s="148"/>
      <c r="FX28" s="148"/>
      <c r="FY28" s="148"/>
      <c r="FZ28" s="148"/>
      <c r="GA28" s="148"/>
      <c r="GB28" s="148"/>
      <c r="GC28" s="148"/>
      <c r="GD28" s="148"/>
      <c r="GE28" s="148"/>
      <c r="GF28" s="148"/>
      <c r="GG28" s="148"/>
      <c r="GH28" s="148"/>
      <c r="GI28" s="148"/>
      <c r="GJ28" s="148"/>
      <c r="GK28" s="148"/>
      <c r="GL28" s="148"/>
      <c r="GM28" s="148"/>
      <c r="GN28" s="148"/>
      <c r="GO28" s="148"/>
      <c r="GP28" s="148"/>
      <c r="GQ28" s="148"/>
      <c r="GR28" s="148"/>
      <c r="GS28" s="148"/>
      <c r="GT28" s="148"/>
      <c r="GU28" s="148"/>
      <c r="GV28" s="148"/>
      <c r="GW28" s="148"/>
      <c r="GX28" s="148"/>
      <c r="GY28" s="148"/>
      <c r="GZ28" s="148"/>
      <c r="HA28" s="148"/>
      <c r="HB28" s="148"/>
      <c r="HC28" s="148"/>
      <c r="HD28" s="148"/>
      <c r="HE28" s="148"/>
      <c r="HF28" s="148"/>
      <c r="HG28" s="148"/>
      <c r="HH28" s="148"/>
      <c r="HI28" s="148"/>
      <c r="HJ28" s="148"/>
      <c r="HK28" s="148"/>
      <c r="HL28" s="148"/>
      <c r="HM28" s="148"/>
      <c r="HN28" s="148"/>
      <c r="HO28" s="148"/>
      <c r="HP28" s="148"/>
      <c r="HQ28" s="148"/>
      <c r="HR28" s="148"/>
      <c r="HS28" s="148"/>
      <c r="HT28" s="148"/>
      <c r="HU28" s="148"/>
      <c r="HV28" s="148"/>
      <c r="HW28" s="148"/>
      <c r="HX28" s="148"/>
      <c r="HY28" s="148"/>
      <c r="HZ28" s="148"/>
      <c r="IA28" s="148"/>
      <c r="IB28" s="148"/>
      <c r="IC28" s="148"/>
      <c r="ID28" s="148"/>
      <c r="IE28" s="148"/>
      <c r="IF28" s="148"/>
      <c r="IG28" s="148"/>
      <c r="IH28" s="148"/>
      <c r="II28" s="148"/>
      <c r="IJ28" s="148"/>
      <c r="IK28" s="148"/>
      <c r="IL28" s="148"/>
      <c r="IM28" s="148"/>
      <c r="IN28" s="148"/>
      <c r="IO28" s="148"/>
      <c r="IP28" s="148"/>
      <c r="IQ28" s="148"/>
      <c r="IR28" s="148"/>
      <c r="IS28" s="148"/>
      <c r="IT28" s="148"/>
    </row>
    <row r="29" spans="1:257" s="149" customFormat="1" ht="30" customHeight="1" x14ac:dyDescent="0.2">
      <c r="A29" s="128"/>
      <c r="B29" s="181">
        <v>90776</v>
      </c>
      <c r="C29" s="182" t="s">
        <v>927</v>
      </c>
      <c r="D29" s="220" t="s">
        <v>86</v>
      </c>
      <c r="E29" s="221">
        <v>8.3599999999999994E-2</v>
      </c>
      <c r="F29" s="19">
        <v>46.05198</v>
      </c>
      <c r="G29" s="222">
        <f t="shared" si="1"/>
        <v>3.8499455279999997</v>
      </c>
      <c r="J29" s="71"/>
      <c r="K29" s="148"/>
      <c r="L29" s="148"/>
      <c r="M29" s="128"/>
      <c r="N29" s="128"/>
      <c r="O29" s="128"/>
      <c r="P29" s="148"/>
      <c r="Q29" s="148"/>
      <c r="R29" s="148"/>
      <c r="S29" s="148"/>
      <c r="T29" s="148"/>
      <c r="U29" s="148"/>
      <c r="V29" s="148"/>
      <c r="W29" s="148"/>
      <c r="X29" s="148"/>
      <c r="Y29" s="148"/>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c r="BM29" s="148"/>
      <c r="BN29" s="148"/>
      <c r="BO29" s="148"/>
      <c r="BP29" s="148"/>
      <c r="BQ29" s="148"/>
      <c r="BR29" s="148"/>
      <c r="BS29" s="148"/>
      <c r="BT29" s="148"/>
      <c r="BU29" s="148"/>
      <c r="BV29" s="148"/>
      <c r="BW29" s="148"/>
      <c r="BX29" s="148"/>
      <c r="BY29" s="148"/>
      <c r="BZ29" s="148"/>
      <c r="CA29" s="148"/>
      <c r="CB29" s="148"/>
      <c r="CC29" s="148"/>
      <c r="CD29" s="148"/>
      <c r="CE29" s="148"/>
      <c r="CF29" s="148"/>
      <c r="CG29" s="148"/>
      <c r="CH29" s="148"/>
      <c r="CI29" s="148"/>
      <c r="CJ29" s="148"/>
      <c r="CK29" s="148"/>
      <c r="CL29" s="148"/>
      <c r="CM29" s="148"/>
      <c r="CN29" s="148"/>
      <c r="CO29" s="148"/>
      <c r="CP29" s="148"/>
      <c r="CQ29" s="148"/>
      <c r="CR29" s="148"/>
      <c r="CS29" s="148"/>
      <c r="CT29" s="148"/>
      <c r="CU29" s="148"/>
      <c r="CV29" s="148"/>
      <c r="CW29" s="148"/>
      <c r="CX29" s="148"/>
      <c r="CY29" s="148"/>
      <c r="CZ29" s="148"/>
      <c r="DA29" s="148"/>
      <c r="DB29" s="148"/>
      <c r="DC29" s="148"/>
      <c r="DD29" s="148"/>
      <c r="DE29" s="148"/>
      <c r="DF29" s="148"/>
      <c r="DG29" s="148"/>
      <c r="DH29" s="148"/>
      <c r="DI29" s="148"/>
      <c r="DJ29" s="148"/>
      <c r="DK29" s="148"/>
      <c r="DL29" s="148"/>
      <c r="DM29" s="148"/>
      <c r="DN29" s="148"/>
      <c r="DO29" s="148"/>
      <c r="DP29" s="148"/>
      <c r="DQ29" s="148"/>
      <c r="DR29" s="148"/>
      <c r="DS29" s="148"/>
      <c r="DT29" s="148"/>
      <c r="DU29" s="148"/>
      <c r="DV29" s="148"/>
      <c r="DW29" s="148"/>
      <c r="DX29" s="148"/>
      <c r="DY29" s="148"/>
      <c r="DZ29" s="148"/>
      <c r="EA29" s="148"/>
      <c r="EB29" s="148"/>
      <c r="EC29" s="148"/>
      <c r="ED29" s="148"/>
      <c r="EE29" s="148"/>
      <c r="EF29" s="148"/>
      <c r="EG29" s="148"/>
      <c r="EH29" s="148"/>
      <c r="EI29" s="148"/>
      <c r="EJ29" s="148"/>
      <c r="EK29" s="148"/>
      <c r="EL29" s="148"/>
      <c r="EM29" s="148"/>
      <c r="EN29" s="148"/>
      <c r="EO29" s="148"/>
      <c r="EP29" s="148"/>
      <c r="EQ29" s="148"/>
      <c r="ER29" s="148"/>
      <c r="ES29" s="148"/>
      <c r="ET29" s="148"/>
      <c r="EU29" s="148"/>
      <c r="EV29" s="148"/>
      <c r="EW29" s="148"/>
      <c r="EX29" s="148"/>
      <c r="EY29" s="148"/>
      <c r="EZ29" s="148"/>
      <c r="FA29" s="148"/>
      <c r="FB29" s="148"/>
      <c r="FC29" s="148"/>
      <c r="FD29" s="148"/>
      <c r="FE29" s="148"/>
      <c r="FF29" s="148"/>
      <c r="FG29" s="148"/>
      <c r="FH29" s="148"/>
      <c r="FI29" s="148"/>
      <c r="FJ29" s="148"/>
      <c r="FK29" s="148"/>
      <c r="FL29" s="148"/>
      <c r="FM29" s="148"/>
      <c r="FN29" s="148"/>
      <c r="FO29" s="148"/>
      <c r="FP29" s="148"/>
      <c r="FQ29" s="148"/>
      <c r="FR29" s="148"/>
      <c r="FS29" s="148"/>
      <c r="FT29" s="148"/>
      <c r="FU29" s="148"/>
      <c r="FV29" s="148"/>
      <c r="FW29" s="148"/>
      <c r="FX29" s="148"/>
      <c r="FY29" s="148"/>
      <c r="FZ29" s="148"/>
      <c r="GA29" s="148"/>
      <c r="GB29" s="148"/>
      <c r="GC29" s="148"/>
      <c r="GD29" s="148"/>
      <c r="GE29" s="148"/>
      <c r="GF29" s="148"/>
      <c r="GG29" s="148"/>
      <c r="GH29" s="148"/>
      <c r="GI29" s="148"/>
      <c r="GJ29" s="148"/>
      <c r="GK29" s="148"/>
      <c r="GL29" s="148"/>
      <c r="GM29" s="148"/>
      <c r="GN29" s="148"/>
      <c r="GO29" s="148"/>
      <c r="GP29" s="148"/>
      <c r="GQ29" s="148"/>
      <c r="GR29" s="148"/>
      <c r="GS29" s="148"/>
      <c r="GT29" s="148"/>
      <c r="GU29" s="148"/>
      <c r="GV29" s="148"/>
      <c r="GW29" s="148"/>
      <c r="GX29" s="148"/>
      <c r="GY29" s="148"/>
      <c r="GZ29" s="148"/>
      <c r="HA29" s="148"/>
      <c r="HB29" s="148"/>
      <c r="HC29" s="148"/>
      <c r="HD29" s="148"/>
      <c r="HE29" s="148"/>
      <c r="HF29" s="148"/>
      <c r="HG29" s="148"/>
      <c r="HH29" s="148"/>
      <c r="HI29" s="148"/>
      <c r="HJ29" s="148"/>
      <c r="HK29" s="148"/>
      <c r="HL29" s="148"/>
      <c r="HM29" s="148"/>
      <c r="HN29" s="148"/>
      <c r="HO29" s="148"/>
      <c r="HP29" s="148"/>
      <c r="HQ29" s="148"/>
      <c r="HR29" s="148"/>
      <c r="HS29" s="148"/>
      <c r="HT29" s="148"/>
      <c r="HU29" s="148"/>
      <c r="HV29" s="148"/>
      <c r="HW29" s="148"/>
      <c r="HX29" s="148"/>
      <c r="HY29" s="148"/>
      <c r="HZ29" s="148"/>
      <c r="IA29" s="148"/>
      <c r="IB29" s="148"/>
      <c r="IC29" s="148"/>
      <c r="ID29" s="148"/>
      <c r="IE29" s="148"/>
      <c r="IF29" s="148"/>
      <c r="IG29" s="148"/>
      <c r="IH29" s="148"/>
      <c r="II29" s="148"/>
      <c r="IJ29" s="148"/>
      <c r="IK29" s="148"/>
      <c r="IL29" s="148"/>
      <c r="IM29" s="148"/>
      <c r="IN29" s="148"/>
      <c r="IO29" s="148"/>
      <c r="IP29" s="148"/>
      <c r="IQ29" s="148"/>
      <c r="IR29" s="148"/>
      <c r="IS29" s="148"/>
      <c r="IT29" s="148"/>
    </row>
    <row r="30" spans="1:257" s="149" customFormat="1" ht="45" x14ac:dyDescent="0.2">
      <c r="A30" s="128"/>
      <c r="B30" s="181">
        <v>90675</v>
      </c>
      <c r="C30" s="182" t="s">
        <v>894</v>
      </c>
      <c r="D30" s="220" t="s">
        <v>888</v>
      </c>
      <c r="E30" s="221">
        <v>5.9400000000000001E-2</v>
      </c>
      <c r="F30" s="19">
        <v>327.76</v>
      </c>
      <c r="G30" s="222">
        <f t="shared" si="1"/>
        <v>19.468944</v>
      </c>
      <c r="J30" s="71"/>
      <c r="K30" s="148"/>
      <c r="L30" s="148"/>
      <c r="M30" s="128"/>
      <c r="N30" s="128"/>
      <c r="O30" s="128"/>
      <c r="P30" s="148"/>
      <c r="Q30" s="148"/>
      <c r="R30" s="148"/>
      <c r="S30" s="148"/>
      <c r="T30" s="148"/>
      <c r="U30" s="148"/>
      <c r="V30" s="148"/>
      <c r="W30" s="148"/>
      <c r="X30" s="148"/>
      <c r="Y30" s="148"/>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c r="BI30" s="148"/>
      <c r="BJ30" s="148"/>
      <c r="BK30" s="148"/>
      <c r="BL30" s="148"/>
      <c r="BM30" s="148"/>
      <c r="BN30" s="148"/>
      <c r="BO30" s="148"/>
      <c r="BP30" s="148"/>
      <c r="BQ30" s="148"/>
      <c r="BR30" s="148"/>
      <c r="BS30" s="148"/>
      <c r="BT30" s="148"/>
      <c r="BU30" s="148"/>
      <c r="BV30" s="148"/>
      <c r="BW30" s="148"/>
      <c r="BX30" s="148"/>
      <c r="BY30" s="148"/>
      <c r="BZ30" s="148"/>
      <c r="CA30" s="148"/>
      <c r="CB30" s="148"/>
      <c r="CC30" s="148"/>
      <c r="CD30" s="148"/>
      <c r="CE30" s="148"/>
      <c r="CF30" s="148"/>
      <c r="CG30" s="148"/>
      <c r="CH30" s="148"/>
      <c r="CI30" s="148"/>
      <c r="CJ30" s="148"/>
      <c r="CK30" s="148"/>
      <c r="CL30" s="148"/>
      <c r="CM30" s="148"/>
      <c r="CN30" s="148"/>
      <c r="CO30" s="148"/>
      <c r="CP30" s="148"/>
      <c r="CQ30" s="148"/>
      <c r="CR30" s="148"/>
      <c r="CS30" s="148"/>
      <c r="CT30" s="148"/>
      <c r="CU30" s="148"/>
      <c r="CV30" s="148"/>
      <c r="CW30" s="148"/>
      <c r="CX30" s="148"/>
      <c r="CY30" s="148"/>
      <c r="CZ30" s="148"/>
      <c r="DA30" s="148"/>
      <c r="DB30" s="148"/>
      <c r="DC30" s="148"/>
      <c r="DD30" s="148"/>
      <c r="DE30" s="148"/>
      <c r="DF30" s="148"/>
      <c r="DG30" s="148"/>
      <c r="DH30" s="148"/>
      <c r="DI30" s="148"/>
      <c r="DJ30" s="148"/>
      <c r="DK30" s="148"/>
      <c r="DL30" s="148"/>
      <c r="DM30" s="148"/>
      <c r="DN30" s="148"/>
      <c r="DO30" s="148"/>
      <c r="DP30" s="148"/>
      <c r="DQ30" s="148"/>
      <c r="DR30" s="148"/>
      <c r="DS30" s="148"/>
      <c r="DT30" s="148"/>
      <c r="DU30" s="148"/>
      <c r="DV30" s="148"/>
      <c r="DW30" s="148"/>
      <c r="DX30" s="148"/>
      <c r="DY30" s="148"/>
      <c r="DZ30" s="148"/>
      <c r="EA30" s="148"/>
      <c r="EB30" s="148"/>
      <c r="EC30" s="148"/>
      <c r="ED30" s="148"/>
      <c r="EE30" s="148"/>
      <c r="EF30" s="148"/>
      <c r="EG30" s="148"/>
      <c r="EH30" s="148"/>
      <c r="EI30" s="148"/>
      <c r="EJ30" s="148"/>
      <c r="EK30" s="148"/>
      <c r="EL30" s="148"/>
      <c r="EM30" s="148"/>
      <c r="EN30" s="148"/>
      <c r="EO30" s="148"/>
      <c r="EP30" s="148"/>
      <c r="EQ30" s="148"/>
      <c r="ER30" s="148"/>
      <c r="ES30" s="148"/>
      <c r="ET30" s="148"/>
      <c r="EU30" s="148"/>
      <c r="EV30" s="148"/>
      <c r="EW30" s="148"/>
      <c r="EX30" s="148"/>
      <c r="EY30" s="148"/>
      <c r="EZ30" s="148"/>
      <c r="FA30" s="148"/>
      <c r="FB30" s="148"/>
      <c r="FC30" s="148"/>
      <c r="FD30" s="148"/>
      <c r="FE30" s="148"/>
      <c r="FF30" s="148"/>
      <c r="FG30" s="148"/>
      <c r="FH30" s="148"/>
      <c r="FI30" s="148"/>
      <c r="FJ30" s="148"/>
      <c r="FK30" s="148"/>
      <c r="FL30" s="148"/>
      <c r="FM30" s="148"/>
      <c r="FN30" s="148"/>
      <c r="FO30" s="148"/>
      <c r="FP30" s="148"/>
      <c r="FQ30" s="148"/>
      <c r="FR30" s="148"/>
      <c r="FS30" s="148"/>
      <c r="FT30" s="148"/>
      <c r="FU30" s="148"/>
      <c r="FV30" s="148"/>
      <c r="FW30" s="148"/>
      <c r="FX30" s="148"/>
      <c r="FY30" s="148"/>
      <c r="FZ30" s="148"/>
      <c r="GA30" s="148"/>
      <c r="GB30" s="148"/>
      <c r="GC30" s="148"/>
      <c r="GD30" s="148"/>
      <c r="GE30" s="148"/>
      <c r="GF30" s="148"/>
      <c r="GG30" s="148"/>
      <c r="GH30" s="148"/>
      <c r="GI30" s="148"/>
      <c r="GJ30" s="148"/>
      <c r="GK30" s="148"/>
      <c r="GL30" s="148"/>
      <c r="GM30" s="148"/>
      <c r="GN30" s="148"/>
      <c r="GO30" s="148"/>
      <c r="GP30" s="148"/>
      <c r="GQ30" s="148"/>
      <c r="GR30" s="148"/>
      <c r="GS30" s="148"/>
      <c r="GT30" s="148"/>
      <c r="GU30" s="148"/>
      <c r="GV30" s="148"/>
      <c r="GW30" s="148"/>
      <c r="GX30" s="148"/>
      <c r="GY30" s="148"/>
      <c r="GZ30" s="148"/>
      <c r="HA30" s="148"/>
      <c r="HB30" s="148"/>
      <c r="HC30" s="148"/>
      <c r="HD30" s="148"/>
      <c r="HE30" s="148"/>
      <c r="HF30" s="148"/>
      <c r="HG30" s="148"/>
      <c r="HH30" s="148"/>
      <c r="HI30" s="148"/>
      <c r="HJ30" s="148"/>
      <c r="HK30" s="148"/>
      <c r="HL30" s="148"/>
      <c r="HM30" s="148"/>
      <c r="HN30" s="148"/>
      <c r="HO30" s="148"/>
      <c r="HP30" s="148"/>
      <c r="HQ30" s="148"/>
      <c r="HR30" s="148"/>
      <c r="HS30" s="148"/>
      <c r="HT30" s="148"/>
      <c r="HU30" s="148"/>
      <c r="HV30" s="148"/>
      <c r="HW30" s="148"/>
      <c r="HX30" s="148"/>
      <c r="HY30" s="148"/>
      <c r="HZ30" s="148"/>
      <c r="IA30" s="148"/>
      <c r="IB30" s="148"/>
      <c r="IC30" s="148"/>
      <c r="ID30" s="148"/>
      <c r="IE30" s="148"/>
      <c r="IF30" s="148"/>
      <c r="IG30" s="148"/>
      <c r="IH30" s="148"/>
      <c r="II30" s="148"/>
      <c r="IJ30" s="148"/>
      <c r="IK30" s="148"/>
      <c r="IL30" s="148"/>
      <c r="IM30" s="148"/>
      <c r="IN30" s="148"/>
      <c r="IO30" s="148"/>
      <c r="IP30" s="148"/>
      <c r="IQ30" s="148"/>
      <c r="IR30" s="148"/>
      <c r="IS30" s="148"/>
      <c r="IT30" s="148"/>
    </row>
    <row r="31" spans="1:257" s="149" customFormat="1" ht="45" x14ac:dyDescent="0.2">
      <c r="A31" s="128"/>
      <c r="B31" s="181">
        <v>90674</v>
      </c>
      <c r="C31" s="182" t="s">
        <v>895</v>
      </c>
      <c r="D31" s="220" t="s">
        <v>889</v>
      </c>
      <c r="E31" s="221">
        <v>2.4199999999999999E-2</v>
      </c>
      <c r="F31" s="19">
        <v>483.34026</v>
      </c>
      <c r="G31" s="222">
        <f t="shared" si="1"/>
        <v>11.696834292</v>
      </c>
      <c r="J31" s="71"/>
      <c r="K31" s="148"/>
      <c r="L31" s="148"/>
      <c r="M31" s="128"/>
      <c r="N31" s="128"/>
      <c r="O31" s="128"/>
      <c r="P31" s="148"/>
      <c r="Q31" s="148"/>
      <c r="R31" s="148"/>
      <c r="S31" s="148"/>
      <c r="T31" s="148"/>
      <c r="U31" s="148"/>
      <c r="V31" s="148"/>
      <c r="W31" s="148"/>
      <c r="X31" s="148"/>
      <c r="Y31" s="148"/>
      <c r="Z31" s="148"/>
      <c r="AA31" s="148"/>
      <c r="AB31" s="148"/>
      <c r="AC31" s="148"/>
      <c r="AD31" s="148"/>
      <c r="AE31" s="148"/>
      <c r="AF31" s="148"/>
      <c r="AG31" s="148"/>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c r="BI31" s="148"/>
      <c r="BJ31" s="148"/>
      <c r="BK31" s="148"/>
      <c r="BL31" s="148"/>
      <c r="BM31" s="148"/>
      <c r="BN31" s="148"/>
      <c r="BO31" s="148"/>
      <c r="BP31" s="148"/>
      <c r="BQ31" s="148"/>
      <c r="BR31" s="148"/>
      <c r="BS31" s="148"/>
      <c r="BT31" s="148"/>
      <c r="BU31" s="148"/>
      <c r="BV31" s="148"/>
      <c r="BW31" s="148"/>
      <c r="BX31" s="148"/>
      <c r="BY31" s="148"/>
      <c r="BZ31" s="148"/>
      <c r="CA31" s="148"/>
      <c r="CB31" s="148"/>
      <c r="CC31" s="148"/>
      <c r="CD31" s="148"/>
      <c r="CE31" s="148"/>
      <c r="CF31" s="148"/>
      <c r="CG31" s="148"/>
      <c r="CH31" s="148"/>
      <c r="CI31" s="148"/>
      <c r="CJ31" s="148"/>
      <c r="CK31" s="148"/>
      <c r="CL31" s="148"/>
      <c r="CM31" s="148"/>
      <c r="CN31" s="148"/>
      <c r="CO31" s="148"/>
      <c r="CP31" s="148"/>
      <c r="CQ31" s="148"/>
      <c r="CR31" s="148"/>
      <c r="CS31" s="148"/>
      <c r="CT31" s="148"/>
      <c r="CU31" s="148"/>
      <c r="CV31" s="148"/>
      <c r="CW31" s="148"/>
      <c r="CX31" s="148"/>
      <c r="CY31" s="148"/>
      <c r="CZ31" s="148"/>
      <c r="DA31" s="148"/>
      <c r="DB31" s="148"/>
      <c r="DC31" s="148"/>
      <c r="DD31" s="148"/>
      <c r="DE31" s="148"/>
      <c r="DF31" s="148"/>
      <c r="DG31" s="148"/>
      <c r="DH31" s="148"/>
      <c r="DI31" s="148"/>
      <c r="DJ31" s="148"/>
      <c r="DK31" s="148"/>
      <c r="DL31" s="148"/>
      <c r="DM31" s="148"/>
      <c r="DN31" s="148"/>
      <c r="DO31" s="148"/>
      <c r="DP31" s="148"/>
      <c r="DQ31" s="148"/>
      <c r="DR31" s="148"/>
      <c r="DS31" s="148"/>
      <c r="DT31" s="148"/>
      <c r="DU31" s="148"/>
      <c r="DV31" s="148"/>
      <c r="DW31" s="148"/>
      <c r="DX31" s="148"/>
      <c r="DY31" s="148"/>
      <c r="DZ31" s="148"/>
      <c r="EA31" s="148"/>
      <c r="EB31" s="148"/>
      <c r="EC31" s="148"/>
      <c r="ED31" s="148"/>
      <c r="EE31" s="148"/>
      <c r="EF31" s="148"/>
      <c r="EG31" s="148"/>
      <c r="EH31" s="148"/>
      <c r="EI31" s="148"/>
      <c r="EJ31" s="148"/>
      <c r="EK31" s="148"/>
      <c r="EL31" s="148"/>
      <c r="EM31" s="148"/>
      <c r="EN31" s="148"/>
      <c r="EO31" s="148"/>
      <c r="EP31" s="148"/>
      <c r="EQ31" s="148"/>
      <c r="ER31" s="148"/>
      <c r="ES31" s="148"/>
      <c r="ET31" s="148"/>
      <c r="EU31" s="148"/>
      <c r="EV31" s="148"/>
      <c r="EW31" s="148"/>
      <c r="EX31" s="148"/>
      <c r="EY31" s="148"/>
      <c r="EZ31" s="148"/>
      <c r="FA31" s="148"/>
      <c r="FB31" s="148"/>
      <c r="FC31" s="148"/>
      <c r="FD31" s="148"/>
      <c r="FE31" s="148"/>
      <c r="FF31" s="148"/>
      <c r="FG31" s="148"/>
      <c r="FH31" s="148"/>
      <c r="FI31" s="148"/>
      <c r="FJ31" s="148"/>
      <c r="FK31" s="148"/>
      <c r="FL31" s="148"/>
      <c r="FM31" s="148"/>
      <c r="FN31" s="148"/>
      <c r="FO31" s="148"/>
      <c r="FP31" s="148"/>
      <c r="FQ31" s="148"/>
      <c r="FR31" s="148"/>
      <c r="FS31" s="148"/>
      <c r="FT31" s="148"/>
      <c r="FU31" s="148"/>
      <c r="FV31" s="148"/>
      <c r="FW31" s="148"/>
      <c r="FX31" s="148"/>
      <c r="FY31" s="148"/>
      <c r="FZ31" s="148"/>
      <c r="GA31" s="148"/>
      <c r="GB31" s="148"/>
      <c r="GC31" s="148"/>
      <c r="GD31" s="148"/>
      <c r="GE31" s="148"/>
      <c r="GF31" s="148"/>
      <c r="GG31" s="148"/>
      <c r="GH31" s="148"/>
      <c r="GI31" s="148"/>
      <c r="GJ31" s="148"/>
      <c r="GK31" s="148"/>
      <c r="GL31" s="148"/>
      <c r="GM31" s="148"/>
      <c r="GN31" s="148"/>
      <c r="GO31" s="148"/>
      <c r="GP31" s="148"/>
      <c r="GQ31" s="148"/>
      <c r="GR31" s="148"/>
      <c r="GS31" s="148"/>
      <c r="GT31" s="148"/>
      <c r="GU31" s="148"/>
      <c r="GV31" s="148"/>
      <c r="GW31" s="148"/>
      <c r="GX31" s="148"/>
      <c r="GY31" s="148"/>
      <c r="GZ31" s="148"/>
      <c r="HA31" s="148"/>
      <c r="HB31" s="148"/>
      <c r="HC31" s="148"/>
      <c r="HD31" s="148"/>
      <c r="HE31" s="148"/>
      <c r="HF31" s="148"/>
      <c r="HG31" s="148"/>
      <c r="HH31" s="148"/>
      <c r="HI31" s="148"/>
      <c r="HJ31" s="148"/>
      <c r="HK31" s="148"/>
      <c r="HL31" s="148"/>
      <c r="HM31" s="148"/>
      <c r="HN31" s="148"/>
      <c r="HO31" s="148"/>
      <c r="HP31" s="148"/>
      <c r="HQ31" s="148"/>
      <c r="HR31" s="148"/>
      <c r="HS31" s="148"/>
      <c r="HT31" s="148"/>
      <c r="HU31" s="148"/>
      <c r="HV31" s="148"/>
      <c r="HW31" s="148"/>
      <c r="HX31" s="148"/>
      <c r="HY31" s="148"/>
      <c r="HZ31" s="148"/>
      <c r="IA31" s="148"/>
      <c r="IB31" s="148"/>
      <c r="IC31" s="148"/>
      <c r="ID31" s="148"/>
      <c r="IE31" s="148"/>
      <c r="IF31" s="148"/>
      <c r="IG31" s="148"/>
      <c r="IH31" s="148"/>
      <c r="II31" s="148"/>
      <c r="IJ31" s="148"/>
      <c r="IK31" s="148"/>
      <c r="IL31" s="148"/>
      <c r="IM31" s="148"/>
      <c r="IN31" s="148"/>
      <c r="IO31" s="148"/>
      <c r="IP31" s="148"/>
      <c r="IQ31" s="148"/>
      <c r="IR31" s="148"/>
      <c r="IS31" s="148"/>
      <c r="IT31" s="148"/>
    </row>
    <row r="32" spans="1:257" s="149" customFormat="1" ht="30" customHeight="1" x14ac:dyDescent="0.2">
      <c r="A32" s="128"/>
      <c r="B32" s="181">
        <v>88316</v>
      </c>
      <c r="C32" s="182" t="s">
        <v>936</v>
      </c>
      <c r="D32" s="220" t="s">
        <v>86</v>
      </c>
      <c r="E32" s="221">
        <v>0.25090000000000001</v>
      </c>
      <c r="F32" s="19">
        <v>22.64</v>
      </c>
      <c r="G32" s="222">
        <f t="shared" si="1"/>
        <v>5.6803760000000008</v>
      </c>
      <c r="J32" s="71"/>
      <c r="K32" s="148"/>
      <c r="L32" s="148"/>
      <c r="M32" s="128"/>
      <c r="N32" s="128"/>
      <c r="O32" s="128"/>
      <c r="P32" s="148"/>
      <c r="Q32" s="148"/>
      <c r="R32" s="148"/>
      <c r="S32" s="148"/>
      <c r="T32" s="148"/>
      <c r="U32" s="148"/>
      <c r="V32" s="148"/>
      <c r="W32" s="148"/>
      <c r="X32" s="148"/>
      <c r="Y32" s="148"/>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c r="DJ32" s="148"/>
      <c r="DK32" s="148"/>
      <c r="DL32" s="148"/>
      <c r="DM32" s="148"/>
      <c r="DN32" s="148"/>
      <c r="DO32" s="148"/>
      <c r="DP32" s="148"/>
      <c r="DQ32" s="148"/>
      <c r="DR32" s="148"/>
      <c r="DS32" s="148"/>
      <c r="DT32" s="148"/>
      <c r="DU32" s="148"/>
      <c r="DV32" s="148"/>
      <c r="DW32" s="148"/>
      <c r="DX32" s="148"/>
      <c r="DY32" s="148"/>
      <c r="DZ32" s="148"/>
      <c r="EA32" s="148"/>
      <c r="EB32" s="148"/>
      <c r="EC32" s="148"/>
      <c r="ED32" s="148"/>
      <c r="EE32" s="148"/>
      <c r="EF32" s="148"/>
      <c r="EG32" s="148"/>
      <c r="EH32" s="148"/>
      <c r="EI32" s="148"/>
      <c r="EJ32" s="148"/>
      <c r="EK32" s="148"/>
      <c r="EL32" s="148"/>
      <c r="EM32" s="148"/>
      <c r="EN32" s="148"/>
      <c r="EO32" s="148"/>
      <c r="EP32" s="148"/>
      <c r="EQ32" s="148"/>
      <c r="ER32" s="148"/>
      <c r="ES32" s="148"/>
      <c r="ET32" s="148"/>
      <c r="EU32" s="148"/>
      <c r="EV32" s="148"/>
      <c r="EW32" s="148"/>
      <c r="EX32" s="148"/>
      <c r="EY32" s="148"/>
      <c r="EZ32" s="148"/>
      <c r="FA32" s="148"/>
      <c r="FB32" s="148"/>
      <c r="FC32" s="148"/>
      <c r="FD32" s="148"/>
      <c r="FE32" s="148"/>
      <c r="FF32" s="148"/>
      <c r="FG32" s="148"/>
      <c r="FH32" s="148"/>
      <c r="FI32" s="148"/>
      <c r="FJ32" s="148"/>
      <c r="FK32" s="148"/>
      <c r="FL32" s="148"/>
      <c r="FM32" s="148"/>
      <c r="FN32" s="148"/>
      <c r="FO32" s="148"/>
      <c r="FP32" s="148"/>
      <c r="FQ32" s="148"/>
      <c r="FR32" s="148"/>
      <c r="FS32" s="148"/>
      <c r="FT32" s="148"/>
      <c r="FU32" s="148"/>
      <c r="FV32" s="148"/>
      <c r="FW32" s="148"/>
      <c r="FX32" s="148"/>
      <c r="FY32" s="148"/>
      <c r="FZ32" s="148"/>
      <c r="GA32" s="148"/>
      <c r="GB32" s="148"/>
      <c r="GC32" s="148"/>
      <c r="GD32" s="148"/>
      <c r="GE32" s="148"/>
      <c r="GF32" s="148"/>
      <c r="GG32" s="148"/>
      <c r="GH32" s="148"/>
      <c r="GI32" s="148"/>
      <c r="GJ32" s="148"/>
      <c r="GK32" s="148"/>
      <c r="GL32" s="148"/>
      <c r="GM32" s="148"/>
      <c r="GN32" s="148"/>
      <c r="GO32" s="148"/>
      <c r="GP32" s="148"/>
      <c r="GQ32" s="148"/>
      <c r="GR32" s="148"/>
      <c r="GS32" s="148"/>
      <c r="GT32" s="148"/>
      <c r="GU32" s="148"/>
      <c r="GV32" s="148"/>
      <c r="GW32" s="148"/>
      <c r="GX32" s="148"/>
      <c r="GY32" s="148"/>
      <c r="GZ32" s="148"/>
      <c r="HA32" s="148"/>
      <c r="HB32" s="148"/>
      <c r="HC32" s="148"/>
      <c r="HD32" s="148"/>
      <c r="HE32" s="148"/>
      <c r="HF32" s="148"/>
      <c r="HG32" s="148"/>
      <c r="HH32" s="148"/>
      <c r="HI32" s="148"/>
      <c r="HJ32" s="148"/>
      <c r="HK32" s="148"/>
      <c r="HL32" s="148"/>
      <c r="HM32" s="148"/>
      <c r="HN32" s="148"/>
      <c r="HO32" s="148"/>
      <c r="HP32" s="148"/>
      <c r="HQ32" s="148"/>
      <c r="HR32" s="148"/>
      <c r="HS32" s="148"/>
      <c r="HT32" s="148"/>
      <c r="HU32" s="148"/>
      <c r="HV32" s="148"/>
      <c r="HW32" s="148"/>
      <c r="HX32" s="148"/>
      <c r="HY32" s="148"/>
      <c r="HZ32" s="148"/>
      <c r="IA32" s="148"/>
      <c r="IB32" s="148"/>
      <c r="IC32" s="148"/>
      <c r="ID32" s="148"/>
      <c r="IE32" s="148"/>
      <c r="IF32" s="148"/>
      <c r="IG32" s="148"/>
      <c r="IH32" s="148"/>
      <c r="II32" s="148"/>
      <c r="IJ32" s="148"/>
      <c r="IK32" s="148"/>
      <c r="IL32" s="148"/>
      <c r="IM32" s="148"/>
      <c r="IN32" s="148"/>
      <c r="IO32" s="148"/>
      <c r="IP32" s="148"/>
      <c r="IQ32" s="148"/>
      <c r="IR32" s="148"/>
      <c r="IS32" s="148"/>
      <c r="IT32" s="148"/>
    </row>
    <row r="33" spans="1:257" s="149" customFormat="1" ht="30" x14ac:dyDescent="0.2">
      <c r="A33" s="128"/>
      <c r="B33" s="181">
        <v>43360</v>
      </c>
      <c r="C33" s="182" t="s">
        <v>802</v>
      </c>
      <c r="D33" s="220" t="s">
        <v>777</v>
      </c>
      <c r="E33" s="221">
        <v>0.1133</v>
      </c>
      <c r="F33" s="19">
        <v>645.20000000000005</v>
      </c>
      <c r="G33" s="222">
        <f t="shared" si="1"/>
        <v>73.101160000000007</v>
      </c>
      <c r="J33" s="71"/>
      <c r="K33" s="214"/>
      <c r="L33" s="148"/>
      <c r="M33" s="128"/>
      <c r="N33" s="128"/>
      <c r="O33" s="128"/>
      <c r="P33" s="148"/>
      <c r="Q33" s="148"/>
      <c r="R33" s="148"/>
      <c r="S33" s="148"/>
      <c r="T33" s="148"/>
      <c r="U33" s="148"/>
      <c r="V33" s="148"/>
      <c r="W33" s="148"/>
      <c r="X33" s="148"/>
      <c r="Y33" s="148"/>
      <c r="Z33" s="148"/>
      <c r="AA33" s="148"/>
      <c r="AB33" s="148"/>
      <c r="AC33" s="148"/>
      <c r="AD33" s="148"/>
      <c r="AE33" s="148"/>
      <c r="AF33" s="148"/>
      <c r="AG33" s="148"/>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c r="BI33" s="148"/>
      <c r="BJ33" s="148"/>
      <c r="BK33" s="148"/>
      <c r="BL33" s="148"/>
      <c r="BM33" s="148"/>
      <c r="BN33" s="148"/>
      <c r="BO33" s="148"/>
      <c r="BP33" s="148"/>
      <c r="BQ33" s="148"/>
      <c r="BR33" s="148"/>
      <c r="BS33" s="148"/>
      <c r="BT33" s="148"/>
      <c r="BU33" s="148"/>
      <c r="BV33" s="148"/>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c r="DJ33" s="148"/>
      <c r="DK33" s="148"/>
      <c r="DL33" s="148"/>
      <c r="DM33" s="148"/>
      <c r="DN33" s="148"/>
      <c r="DO33" s="148"/>
      <c r="DP33" s="148"/>
      <c r="DQ33" s="148"/>
      <c r="DR33" s="148"/>
      <c r="DS33" s="148"/>
      <c r="DT33" s="148"/>
      <c r="DU33" s="148"/>
      <c r="DV33" s="148"/>
      <c r="DW33" s="148"/>
      <c r="DX33" s="148"/>
      <c r="DY33" s="148"/>
      <c r="DZ33" s="148"/>
      <c r="EA33" s="148"/>
      <c r="EB33" s="148"/>
      <c r="EC33" s="148"/>
      <c r="ED33" s="148"/>
      <c r="EE33" s="148"/>
      <c r="EF33" s="148"/>
      <c r="EG33" s="148"/>
      <c r="EH33" s="148"/>
      <c r="EI33" s="148"/>
      <c r="EJ33" s="148"/>
      <c r="EK33" s="148"/>
      <c r="EL33" s="148"/>
      <c r="EM33" s="148"/>
      <c r="EN33" s="148"/>
      <c r="EO33" s="148"/>
      <c r="EP33" s="148"/>
      <c r="EQ33" s="148"/>
      <c r="ER33" s="148"/>
      <c r="ES33" s="148"/>
      <c r="ET33" s="148"/>
      <c r="EU33" s="148"/>
      <c r="EV33" s="148"/>
      <c r="EW33" s="148"/>
      <c r="EX33" s="148"/>
      <c r="EY33" s="148"/>
      <c r="EZ33" s="148"/>
      <c r="FA33" s="148"/>
      <c r="FB33" s="148"/>
      <c r="FC33" s="148"/>
      <c r="FD33" s="148"/>
      <c r="FE33" s="148"/>
      <c r="FF33" s="148"/>
      <c r="FG33" s="148"/>
      <c r="FH33" s="148"/>
      <c r="FI33" s="148"/>
      <c r="FJ33" s="148"/>
      <c r="FK33" s="148"/>
      <c r="FL33" s="148"/>
      <c r="FM33" s="148"/>
      <c r="FN33" s="148"/>
      <c r="FO33" s="148"/>
      <c r="FP33" s="148"/>
      <c r="FQ33" s="148"/>
      <c r="FR33" s="148"/>
      <c r="FS33" s="148"/>
      <c r="FT33" s="148"/>
      <c r="FU33" s="148"/>
      <c r="FV33" s="148"/>
      <c r="FW33" s="148"/>
      <c r="FX33" s="148"/>
      <c r="FY33" s="148"/>
      <c r="FZ33" s="148"/>
      <c r="GA33" s="148"/>
      <c r="GB33" s="148"/>
      <c r="GC33" s="148"/>
      <c r="GD33" s="148"/>
      <c r="GE33" s="148"/>
      <c r="GF33" s="148"/>
      <c r="GG33" s="148"/>
      <c r="GH33" s="148"/>
      <c r="GI33" s="148"/>
      <c r="GJ33" s="148"/>
      <c r="GK33" s="148"/>
      <c r="GL33" s="148"/>
      <c r="GM33" s="148"/>
      <c r="GN33" s="148"/>
      <c r="GO33" s="148"/>
      <c r="GP33" s="148"/>
      <c r="GQ33" s="148"/>
      <c r="GR33" s="148"/>
      <c r="GS33" s="148"/>
      <c r="GT33" s="148"/>
      <c r="GU33" s="148"/>
      <c r="GV33" s="148"/>
      <c r="GW33" s="148"/>
      <c r="GX33" s="148"/>
      <c r="GY33" s="148"/>
      <c r="GZ33" s="148"/>
      <c r="HA33" s="148"/>
      <c r="HB33" s="148"/>
      <c r="HC33" s="148"/>
      <c r="HD33" s="148"/>
      <c r="HE33" s="148"/>
      <c r="HF33" s="148"/>
      <c r="HG33" s="148"/>
      <c r="HH33" s="148"/>
      <c r="HI33" s="148"/>
      <c r="HJ33" s="148"/>
      <c r="HK33" s="148"/>
      <c r="HL33" s="148"/>
      <c r="HM33" s="148"/>
      <c r="HN33" s="148"/>
      <c r="HO33" s="148"/>
      <c r="HP33" s="148"/>
      <c r="HQ33" s="148"/>
      <c r="HR33" s="148"/>
      <c r="HS33" s="148"/>
      <c r="HT33" s="148"/>
      <c r="HU33" s="148"/>
      <c r="HV33" s="148"/>
      <c r="HW33" s="148"/>
      <c r="HX33" s="148"/>
      <c r="HY33" s="148"/>
      <c r="HZ33" s="148"/>
      <c r="IA33" s="148"/>
      <c r="IB33" s="148"/>
      <c r="IC33" s="148"/>
      <c r="ID33" s="148"/>
      <c r="IE33" s="148"/>
      <c r="IF33" s="148"/>
      <c r="IG33" s="148"/>
      <c r="IH33" s="148"/>
      <c r="II33" s="148"/>
      <c r="IJ33" s="148"/>
      <c r="IK33" s="148"/>
      <c r="IL33" s="148"/>
      <c r="IM33" s="148"/>
      <c r="IN33" s="148"/>
      <c r="IO33" s="148"/>
      <c r="IP33" s="148"/>
      <c r="IQ33" s="148"/>
      <c r="IR33" s="148"/>
      <c r="IS33" s="148"/>
      <c r="IT33" s="148"/>
    </row>
    <row r="35" spans="1:257" s="149" customFormat="1" ht="88.5" customHeight="1" x14ac:dyDescent="0.2">
      <c r="A35" s="128" t="e">
        <f>#REF!+1</f>
        <v>#REF!</v>
      </c>
      <c r="B35" s="14" t="s">
        <v>22</v>
      </c>
      <c r="C35" s="170" t="s">
        <v>1474</v>
      </c>
      <c r="D35" s="179" t="s">
        <v>18</v>
      </c>
      <c r="E35" s="180">
        <v>1</v>
      </c>
      <c r="F35" s="15" t="s">
        <v>84</v>
      </c>
      <c r="G35" s="172">
        <f>ROUND(SUM(G36:G41),2)</f>
        <v>18047.39</v>
      </c>
      <c r="H35" s="165"/>
      <c r="I35" s="165"/>
      <c r="J35" s="71"/>
      <c r="K35" s="166"/>
      <c r="L35" s="148"/>
      <c r="M35" s="128"/>
      <c r="N35" s="128"/>
      <c r="O35" s="128"/>
      <c r="P35" s="148"/>
      <c r="Q35" s="148"/>
      <c r="R35" s="148"/>
      <c r="S35" s="148"/>
      <c r="T35" s="148"/>
      <c r="U35" s="148"/>
      <c r="V35" s="148"/>
      <c r="W35" s="148"/>
      <c r="X35" s="148"/>
      <c r="Y35" s="148"/>
      <c r="Z35" s="148"/>
      <c r="AA35" s="148"/>
      <c r="AB35" s="148"/>
      <c r="AC35" s="148"/>
      <c r="AD35" s="148"/>
      <c r="AE35" s="148"/>
      <c r="AF35" s="148"/>
      <c r="AG35" s="148"/>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48"/>
      <c r="BL35" s="148"/>
      <c r="BM35" s="148"/>
      <c r="BN35" s="148"/>
      <c r="BO35" s="148"/>
      <c r="BP35" s="148"/>
      <c r="BQ35" s="148"/>
      <c r="BR35" s="148"/>
      <c r="BS35" s="148"/>
      <c r="BT35" s="148"/>
      <c r="BU35" s="148"/>
      <c r="BV35" s="148"/>
      <c r="BW35" s="148"/>
      <c r="BX35" s="148"/>
      <c r="BY35" s="148"/>
      <c r="BZ35" s="148"/>
      <c r="CA35" s="148"/>
      <c r="CB35" s="148"/>
      <c r="CC35" s="148"/>
      <c r="CD35" s="148"/>
      <c r="CE35" s="148"/>
      <c r="CF35" s="148"/>
      <c r="CG35" s="148"/>
      <c r="CH35" s="148"/>
      <c r="CI35" s="148"/>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148"/>
      <c r="DG35" s="148"/>
      <c r="DH35" s="148"/>
      <c r="DI35" s="148"/>
      <c r="DJ35" s="148"/>
      <c r="DK35" s="148"/>
      <c r="DL35" s="148"/>
      <c r="DM35" s="148"/>
      <c r="DN35" s="148"/>
      <c r="DO35" s="148"/>
      <c r="DP35" s="148"/>
      <c r="DQ35" s="148"/>
      <c r="DR35" s="148"/>
      <c r="DS35" s="148"/>
      <c r="DT35" s="148"/>
      <c r="DU35" s="148"/>
      <c r="DV35" s="148"/>
      <c r="DW35" s="148"/>
      <c r="DX35" s="148"/>
      <c r="DY35" s="148"/>
      <c r="DZ35" s="148"/>
      <c r="EA35" s="148"/>
      <c r="EB35" s="148"/>
      <c r="EC35" s="148"/>
      <c r="ED35" s="148"/>
      <c r="EE35" s="148"/>
      <c r="EF35" s="148"/>
      <c r="EG35" s="148"/>
      <c r="EH35" s="148"/>
      <c r="EI35" s="148"/>
      <c r="EJ35" s="148"/>
      <c r="EK35" s="148"/>
      <c r="EL35" s="148"/>
      <c r="EM35" s="148"/>
      <c r="EN35" s="148"/>
      <c r="EO35" s="148"/>
      <c r="EP35" s="148"/>
      <c r="EQ35" s="148"/>
      <c r="ER35" s="148"/>
      <c r="ES35" s="148"/>
      <c r="ET35" s="148"/>
      <c r="EU35" s="148"/>
      <c r="EV35" s="148"/>
      <c r="EW35" s="148"/>
      <c r="EX35" s="148"/>
      <c r="EY35" s="148"/>
      <c r="EZ35" s="148"/>
      <c r="FA35" s="148"/>
      <c r="FB35" s="148"/>
      <c r="FC35" s="148"/>
      <c r="FD35" s="148"/>
      <c r="FE35" s="148"/>
      <c r="FF35" s="148"/>
      <c r="FG35" s="148"/>
      <c r="FH35" s="148"/>
      <c r="FI35" s="148"/>
      <c r="FJ35" s="148"/>
      <c r="FK35" s="148"/>
      <c r="FL35" s="148"/>
      <c r="FM35" s="148"/>
      <c r="FN35" s="148"/>
      <c r="FO35" s="148"/>
      <c r="FP35" s="148"/>
      <c r="FQ35" s="148"/>
      <c r="FR35" s="148"/>
      <c r="FS35" s="148"/>
      <c r="FT35" s="148"/>
      <c r="FU35" s="148"/>
      <c r="FV35" s="148"/>
      <c r="FW35" s="148"/>
      <c r="FX35" s="148"/>
      <c r="FY35" s="148"/>
      <c r="FZ35" s="148"/>
      <c r="GA35" s="148"/>
      <c r="GB35" s="148"/>
      <c r="GC35" s="148"/>
      <c r="GD35" s="148"/>
      <c r="GE35" s="148"/>
      <c r="GF35" s="148"/>
      <c r="GG35" s="148"/>
      <c r="GH35" s="148"/>
      <c r="GI35" s="148"/>
      <c r="GJ35" s="148"/>
      <c r="GK35" s="148"/>
      <c r="GL35" s="148"/>
      <c r="GM35" s="148"/>
      <c r="GN35" s="148"/>
      <c r="GO35" s="148"/>
      <c r="GP35" s="148"/>
      <c r="GQ35" s="148"/>
      <c r="GR35" s="148"/>
      <c r="GS35" s="148"/>
      <c r="GT35" s="148"/>
      <c r="GU35" s="148"/>
      <c r="GV35" s="148"/>
      <c r="GW35" s="148"/>
      <c r="GX35" s="148"/>
      <c r="GY35" s="148"/>
      <c r="GZ35" s="148"/>
      <c r="HA35" s="148"/>
      <c r="HB35" s="148"/>
      <c r="HC35" s="148"/>
      <c r="HD35" s="148"/>
      <c r="HE35" s="148"/>
      <c r="HF35" s="148"/>
      <c r="HG35" s="148"/>
      <c r="HH35" s="148"/>
      <c r="HI35" s="148"/>
      <c r="HJ35" s="148"/>
      <c r="HK35" s="148"/>
      <c r="HL35" s="148"/>
      <c r="HM35" s="148"/>
      <c r="HN35" s="148"/>
      <c r="HO35" s="148"/>
      <c r="HP35" s="148"/>
      <c r="HQ35" s="148"/>
      <c r="HR35" s="148"/>
      <c r="HS35" s="148"/>
      <c r="HT35" s="148"/>
      <c r="HU35" s="148"/>
      <c r="HV35" s="148"/>
      <c r="HW35" s="148"/>
      <c r="HX35" s="148"/>
      <c r="HY35" s="148"/>
      <c r="HZ35" s="148"/>
      <c r="IA35" s="148"/>
      <c r="IB35" s="148"/>
      <c r="IC35" s="148"/>
      <c r="ID35" s="148"/>
      <c r="IE35" s="148"/>
      <c r="IF35" s="148"/>
      <c r="IG35" s="148"/>
      <c r="IH35" s="148"/>
      <c r="II35" s="148"/>
      <c r="IJ35" s="148"/>
      <c r="IK35" s="148"/>
      <c r="IL35" s="148"/>
      <c r="IM35" s="148"/>
      <c r="IN35" s="148"/>
      <c r="IO35" s="148"/>
      <c r="IP35" s="148"/>
      <c r="IQ35" s="148"/>
      <c r="IR35" s="148"/>
      <c r="IS35" s="148"/>
      <c r="IT35" s="148"/>
    </row>
    <row r="36" spans="1:257" s="149" customFormat="1" ht="30" customHeight="1" x14ac:dyDescent="0.2">
      <c r="A36" s="128"/>
      <c r="B36" s="181">
        <v>90777</v>
      </c>
      <c r="C36" s="182" t="s">
        <v>1473</v>
      </c>
      <c r="D36" s="183" t="s">
        <v>86</v>
      </c>
      <c r="E36" s="184">
        <v>9.9334620000000005</v>
      </c>
      <c r="F36" s="19">
        <v>131.30000000000001</v>
      </c>
      <c r="G36" s="73">
        <f>E36*F36</f>
        <v>1304.2635606000001</v>
      </c>
      <c r="J36" s="71"/>
      <c r="K36" s="148"/>
      <c r="L36" s="148"/>
      <c r="M36" s="128"/>
      <c r="N36" s="128"/>
      <c r="O36" s="128"/>
      <c r="P36" s="148"/>
      <c r="Q36" s="148"/>
      <c r="R36" s="148"/>
      <c r="S36" s="148"/>
      <c r="T36" s="148"/>
      <c r="U36" s="148"/>
      <c r="V36" s="148"/>
      <c r="W36" s="148"/>
      <c r="X36" s="148"/>
      <c r="Y36" s="148"/>
      <c r="Z36" s="148"/>
      <c r="AA36" s="148"/>
      <c r="AB36" s="148"/>
      <c r="AC36" s="148"/>
      <c r="AD36" s="148"/>
      <c r="AE36" s="148"/>
      <c r="AF36" s="148"/>
      <c r="AG36" s="148"/>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c r="BI36" s="148"/>
      <c r="BJ36" s="148"/>
      <c r="BK36" s="148"/>
      <c r="BL36" s="148"/>
      <c r="BM36" s="148"/>
      <c r="BN36" s="148"/>
      <c r="BO36" s="148"/>
      <c r="BP36" s="148"/>
      <c r="BQ36" s="148"/>
      <c r="BR36" s="148"/>
      <c r="BS36" s="148"/>
      <c r="BT36" s="148"/>
      <c r="BU36" s="148"/>
      <c r="BV36" s="148"/>
      <c r="BW36" s="148"/>
      <c r="BX36" s="148"/>
      <c r="BY36" s="148"/>
      <c r="BZ36" s="148"/>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c r="CX36" s="148"/>
      <c r="CY36" s="148"/>
      <c r="CZ36" s="148"/>
      <c r="DA36" s="148"/>
      <c r="DB36" s="148"/>
      <c r="DC36" s="148"/>
      <c r="DD36" s="148"/>
      <c r="DE36" s="148"/>
      <c r="DF36" s="148"/>
      <c r="DG36" s="148"/>
      <c r="DH36" s="148"/>
      <c r="DI36" s="148"/>
      <c r="DJ36" s="148"/>
      <c r="DK36" s="148"/>
      <c r="DL36" s="148"/>
      <c r="DM36" s="148"/>
      <c r="DN36" s="148"/>
      <c r="DO36" s="148"/>
      <c r="DP36" s="148"/>
      <c r="DQ36" s="148"/>
      <c r="DR36" s="148"/>
      <c r="DS36" s="148"/>
      <c r="DT36" s="148"/>
      <c r="DU36" s="148"/>
      <c r="DV36" s="148"/>
      <c r="DW36" s="148"/>
      <c r="DX36" s="148"/>
      <c r="DY36" s="148"/>
      <c r="DZ36" s="148"/>
      <c r="EA36" s="148"/>
      <c r="EB36" s="148"/>
      <c r="EC36" s="148"/>
      <c r="ED36" s="148"/>
      <c r="EE36" s="148"/>
      <c r="EF36" s="148"/>
      <c r="EG36" s="148"/>
      <c r="EH36" s="148"/>
      <c r="EI36" s="148"/>
      <c r="EJ36" s="148"/>
      <c r="EK36" s="148"/>
      <c r="EL36" s="148"/>
      <c r="EM36" s="148"/>
      <c r="EN36" s="148"/>
      <c r="EO36" s="148"/>
      <c r="EP36" s="148"/>
      <c r="EQ36" s="148"/>
      <c r="ER36" s="148"/>
      <c r="ES36" s="148"/>
      <c r="ET36" s="148"/>
      <c r="EU36" s="148"/>
      <c r="EV36" s="148"/>
      <c r="EW36" s="148"/>
      <c r="EX36" s="148"/>
      <c r="EY36" s="148"/>
      <c r="EZ36" s="148"/>
      <c r="FA36" s="148"/>
      <c r="FB36" s="148"/>
      <c r="FC36" s="148"/>
      <c r="FD36" s="148"/>
      <c r="FE36" s="148"/>
      <c r="FF36" s="148"/>
      <c r="FG36" s="148"/>
      <c r="FH36" s="148"/>
      <c r="FI36" s="148"/>
      <c r="FJ36" s="148"/>
      <c r="FK36" s="148"/>
      <c r="FL36" s="148"/>
      <c r="FM36" s="148"/>
      <c r="FN36" s="148"/>
      <c r="FO36" s="148"/>
      <c r="FP36" s="148"/>
      <c r="FQ36" s="148"/>
      <c r="FR36" s="148"/>
      <c r="FS36" s="148"/>
      <c r="FT36" s="148"/>
      <c r="FU36" s="148"/>
      <c r="FV36" s="148"/>
      <c r="FW36" s="148"/>
      <c r="FX36" s="148"/>
      <c r="FY36" s="148"/>
      <c r="FZ36" s="148"/>
      <c r="GA36" s="148"/>
      <c r="GB36" s="148"/>
      <c r="GC36" s="148"/>
      <c r="GD36" s="148"/>
      <c r="GE36" s="148"/>
      <c r="GF36" s="148"/>
      <c r="GG36" s="148"/>
      <c r="GH36" s="148"/>
      <c r="GI36" s="148"/>
      <c r="GJ36" s="148"/>
      <c r="GK36" s="148"/>
      <c r="GL36" s="148"/>
      <c r="GM36" s="148"/>
      <c r="GN36" s="148"/>
      <c r="GO36" s="148"/>
      <c r="GP36" s="148"/>
      <c r="GQ36" s="148"/>
      <c r="GR36" s="148"/>
      <c r="GS36" s="148"/>
      <c r="GT36" s="148"/>
      <c r="GU36" s="148"/>
      <c r="GV36" s="148"/>
      <c r="GW36" s="148"/>
      <c r="GX36" s="148"/>
      <c r="GY36" s="148"/>
      <c r="GZ36" s="148"/>
      <c r="HA36" s="148"/>
      <c r="HB36" s="148"/>
      <c r="HC36" s="148"/>
      <c r="HD36" s="148"/>
      <c r="HE36" s="148"/>
      <c r="HF36" s="148"/>
      <c r="HG36" s="148"/>
      <c r="HH36" s="148"/>
      <c r="HI36" s="148"/>
      <c r="HJ36" s="148"/>
      <c r="HK36" s="148"/>
      <c r="HL36" s="148"/>
      <c r="HM36" s="148"/>
      <c r="HN36" s="148"/>
      <c r="HO36" s="148"/>
      <c r="HP36" s="148"/>
      <c r="HQ36" s="148"/>
      <c r="HR36" s="148"/>
      <c r="HS36" s="148"/>
      <c r="HT36" s="148"/>
      <c r="HU36" s="148"/>
      <c r="HV36" s="148"/>
      <c r="HW36" s="148"/>
      <c r="HX36" s="148"/>
      <c r="HY36" s="148"/>
      <c r="HZ36" s="148"/>
      <c r="IA36" s="148"/>
      <c r="IB36" s="148"/>
      <c r="IC36" s="148"/>
      <c r="ID36" s="148"/>
      <c r="IE36" s="148"/>
      <c r="IF36" s="148"/>
      <c r="IG36" s="148"/>
      <c r="IH36" s="148"/>
      <c r="II36" s="148"/>
      <c r="IJ36" s="148"/>
      <c r="IK36" s="148"/>
      <c r="IL36" s="148"/>
      <c r="IM36" s="148"/>
      <c r="IN36" s="148"/>
      <c r="IO36" s="148"/>
      <c r="IP36" s="148"/>
      <c r="IQ36" s="148"/>
      <c r="IR36" s="148"/>
      <c r="IS36" s="148"/>
      <c r="IT36" s="148"/>
    </row>
    <row r="37" spans="1:257" s="149" customFormat="1" ht="30" customHeight="1" x14ac:dyDescent="0.2">
      <c r="A37" s="128"/>
      <c r="B37" s="181">
        <v>93572</v>
      </c>
      <c r="C37" s="182" t="s">
        <v>97</v>
      </c>
      <c r="D37" s="183" t="s">
        <v>18</v>
      </c>
      <c r="E37" s="184">
        <v>1</v>
      </c>
      <c r="F37" s="19">
        <v>8113.2768599999999</v>
      </c>
      <c r="G37" s="73">
        <f>E37*F37</f>
        <v>8113.2768599999999</v>
      </c>
      <c r="J37" s="71"/>
      <c r="K37" s="148"/>
      <c r="L37" s="148"/>
      <c r="M37" s="128"/>
      <c r="N37" s="128"/>
      <c r="O37" s="128"/>
      <c r="P37" s="148"/>
      <c r="Q37" s="148"/>
      <c r="R37" s="148"/>
      <c r="S37" s="148"/>
      <c r="T37" s="148"/>
      <c r="U37" s="148"/>
      <c r="V37" s="148"/>
      <c r="W37" s="148"/>
      <c r="X37" s="148"/>
      <c r="Y37" s="148"/>
      <c r="Z37" s="148"/>
      <c r="AA37" s="148"/>
      <c r="AB37" s="148"/>
      <c r="AC37" s="148"/>
      <c r="AD37" s="148"/>
      <c r="AE37" s="148"/>
      <c r="AF37" s="148"/>
      <c r="AG37" s="148"/>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c r="BI37" s="148"/>
      <c r="BJ37" s="148"/>
      <c r="BK37" s="148"/>
      <c r="BL37" s="148"/>
      <c r="BM37" s="148"/>
      <c r="BN37" s="148"/>
      <c r="BO37" s="148"/>
      <c r="BP37" s="148"/>
      <c r="BQ37" s="148"/>
      <c r="BR37" s="148"/>
      <c r="BS37" s="148"/>
      <c r="BT37" s="148"/>
      <c r="BU37" s="148"/>
      <c r="BV37" s="148"/>
      <c r="BW37" s="148"/>
      <c r="BX37" s="148"/>
      <c r="BY37" s="148"/>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c r="DJ37" s="148"/>
      <c r="DK37" s="148"/>
      <c r="DL37" s="148"/>
      <c r="DM37" s="148"/>
      <c r="DN37" s="148"/>
      <c r="DO37" s="148"/>
      <c r="DP37" s="148"/>
      <c r="DQ37" s="148"/>
      <c r="DR37" s="148"/>
      <c r="DS37" s="148"/>
      <c r="DT37" s="148"/>
      <c r="DU37" s="148"/>
      <c r="DV37" s="148"/>
      <c r="DW37" s="148"/>
      <c r="DX37" s="148"/>
      <c r="DY37" s="148"/>
      <c r="DZ37" s="148"/>
      <c r="EA37" s="148"/>
      <c r="EB37" s="148"/>
      <c r="EC37" s="148"/>
      <c r="ED37" s="148"/>
      <c r="EE37" s="148"/>
      <c r="EF37" s="148"/>
      <c r="EG37" s="148"/>
      <c r="EH37" s="148"/>
      <c r="EI37" s="148"/>
      <c r="EJ37" s="148"/>
      <c r="EK37" s="148"/>
      <c r="EL37" s="148"/>
      <c r="EM37" s="148"/>
      <c r="EN37" s="148"/>
      <c r="EO37" s="148"/>
      <c r="EP37" s="148"/>
      <c r="EQ37" s="148"/>
      <c r="ER37" s="148"/>
      <c r="ES37" s="148"/>
      <c r="ET37" s="148"/>
      <c r="EU37" s="148"/>
      <c r="EV37" s="148"/>
      <c r="EW37" s="148"/>
      <c r="EX37" s="148"/>
      <c r="EY37" s="148"/>
      <c r="EZ37" s="148"/>
      <c r="FA37" s="148"/>
      <c r="FB37" s="148"/>
      <c r="FC37" s="148"/>
      <c r="FD37" s="148"/>
      <c r="FE37" s="148"/>
      <c r="FF37" s="148"/>
      <c r="FG37" s="148"/>
      <c r="FH37" s="148"/>
      <c r="FI37" s="148"/>
      <c r="FJ37" s="148"/>
      <c r="FK37" s="148"/>
      <c r="FL37" s="148"/>
      <c r="FM37" s="148"/>
      <c r="FN37" s="148"/>
      <c r="FO37" s="148"/>
      <c r="FP37" s="148"/>
      <c r="FQ37" s="148"/>
      <c r="FR37" s="148"/>
      <c r="FS37" s="148"/>
      <c r="FT37" s="148"/>
      <c r="FU37" s="148"/>
      <c r="FV37" s="148"/>
      <c r="FW37" s="148"/>
      <c r="FX37" s="148"/>
      <c r="FY37" s="148"/>
      <c r="FZ37" s="148"/>
      <c r="GA37" s="148"/>
      <c r="GB37" s="148"/>
      <c r="GC37" s="148"/>
      <c r="GD37" s="148"/>
      <c r="GE37" s="148"/>
      <c r="GF37" s="148"/>
      <c r="GG37" s="148"/>
      <c r="GH37" s="148"/>
      <c r="GI37" s="148"/>
      <c r="GJ37" s="148"/>
      <c r="GK37" s="148"/>
      <c r="GL37" s="148"/>
      <c r="GM37" s="148"/>
      <c r="GN37" s="148"/>
      <c r="GO37" s="148"/>
      <c r="GP37" s="148"/>
      <c r="GQ37" s="148"/>
      <c r="GR37" s="148"/>
      <c r="GS37" s="148"/>
      <c r="GT37" s="148"/>
      <c r="GU37" s="148"/>
      <c r="GV37" s="148"/>
      <c r="GW37" s="148"/>
      <c r="GX37" s="148"/>
      <c r="GY37" s="148"/>
      <c r="GZ37" s="148"/>
      <c r="HA37" s="148"/>
      <c r="HB37" s="148"/>
      <c r="HC37" s="148"/>
      <c r="HD37" s="148"/>
      <c r="HE37" s="148"/>
      <c r="HF37" s="148"/>
      <c r="HG37" s="148"/>
      <c r="HH37" s="148"/>
      <c r="HI37" s="148"/>
      <c r="HJ37" s="148"/>
      <c r="HK37" s="148"/>
      <c r="HL37" s="148"/>
      <c r="HM37" s="148"/>
      <c r="HN37" s="148"/>
      <c r="HO37" s="148"/>
      <c r="HP37" s="148"/>
      <c r="HQ37" s="148"/>
      <c r="HR37" s="148"/>
      <c r="HS37" s="148"/>
      <c r="HT37" s="148"/>
      <c r="HU37" s="148"/>
      <c r="HV37" s="148"/>
      <c r="HW37" s="148"/>
      <c r="HX37" s="148"/>
      <c r="HY37" s="148"/>
      <c r="HZ37" s="148"/>
      <c r="IA37" s="148"/>
      <c r="IB37" s="148"/>
      <c r="IC37" s="148"/>
      <c r="ID37" s="148"/>
      <c r="IE37" s="148"/>
      <c r="IF37" s="148"/>
      <c r="IG37" s="148"/>
      <c r="IH37" s="148"/>
      <c r="II37" s="148"/>
      <c r="IJ37" s="148"/>
      <c r="IK37" s="148"/>
      <c r="IL37" s="148"/>
      <c r="IM37" s="148"/>
      <c r="IN37" s="148"/>
      <c r="IO37" s="148"/>
      <c r="IP37" s="148"/>
      <c r="IQ37" s="148"/>
      <c r="IR37" s="148"/>
      <c r="IS37" s="148"/>
      <c r="IT37" s="148"/>
    </row>
    <row r="38" spans="1:257" s="149" customFormat="1" ht="30" customHeight="1" x14ac:dyDescent="0.2">
      <c r="A38" s="128"/>
      <c r="B38" s="181">
        <v>90781</v>
      </c>
      <c r="C38" s="182" t="s">
        <v>937</v>
      </c>
      <c r="D38" s="183" t="s">
        <v>86</v>
      </c>
      <c r="E38" s="184">
        <v>1</v>
      </c>
      <c r="F38" s="19">
        <v>47.65</v>
      </c>
      <c r="G38" s="73">
        <f>E38*F38</f>
        <v>47.65</v>
      </c>
      <c r="J38" s="71"/>
      <c r="K38" s="148"/>
      <c r="L38" s="148"/>
      <c r="M38" s="128"/>
      <c r="N38" s="128"/>
      <c r="O38" s="128"/>
      <c r="P38" s="148"/>
      <c r="Q38" s="148"/>
      <c r="R38" s="148"/>
      <c r="S38" s="148"/>
      <c r="T38" s="148"/>
      <c r="U38" s="148"/>
      <c r="V38" s="148"/>
      <c r="W38" s="148"/>
      <c r="X38" s="148"/>
      <c r="Y38" s="148"/>
      <c r="Z38" s="148"/>
      <c r="AA38" s="148"/>
      <c r="AB38" s="148"/>
      <c r="AC38" s="148"/>
      <c r="AD38" s="148"/>
      <c r="AE38" s="148"/>
      <c r="AF38" s="148"/>
      <c r="AG38" s="148"/>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c r="DJ38" s="148"/>
      <c r="DK38" s="148"/>
      <c r="DL38" s="148"/>
      <c r="DM38" s="148"/>
      <c r="DN38" s="148"/>
      <c r="DO38" s="148"/>
      <c r="DP38" s="148"/>
      <c r="DQ38" s="148"/>
      <c r="DR38" s="148"/>
      <c r="DS38" s="148"/>
      <c r="DT38" s="148"/>
      <c r="DU38" s="148"/>
      <c r="DV38" s="148"/>
      <c r="DW38" s="148"/>
      <c r="DX38" s="148"/>
      <c r="DY38" s="148"/>
      <c r="DZ38" s="148"/>
      <c r="EA38" s="148"/>
      <c r="EB38" s="148"/>
      <c r="EC38" s="148"/>
      <c r="ED38" s="148"/>
      <c r="EE38" s="148"/>
      <c r="EF38" s="148"/>
      <c r="EG38" s="148"/>
      <c r="EH38" s="148"/>
      <c r="EI38" s="148"/>
      <c r="EJ38" s="148"/>
      <c r="EK38" s="148"/>
      <c r="EL38" s="148"/>
      <c r="EM38" s="148"/>
      <c r="EN38" s="148"/>
      <c r="EO38" s="148"/>
      <c r="EP38" s="148"/>
      <c r="EQ38" s="148"/>
      <c r="ER38" s="148"/>
      <c r="ES38" s="148"/>
      <c r="ET38" s="148"/>
      <c r="EU38" s="148"/>
      <c r="EV38" s="148"/>
      <c r="EW38" s="148"/>
      <c r="EX38" s="148"/>
      <c r="EY38" s="148"/>
      <c r="EZ38" s="148"/>
      <c r="FA38" s="148"/>
      <c r="FB38" s="148"/>
      <c r="FC38" s="148"/>
      <c r="FD38" s="148"/>
      <c r="FE38" s="148"/>
      <c r="FF38" s="148"/>
      <c r="FG38" s="148"/>
      <c r="FH38" s="148"/>
      <c r="FI38" s="148"/>
      <c r="FJ38" s="148"/>
      <c r="FK38" s="148"/>
      <c r="FL38" s="148"/>
      <c r="FM38" s="148"/>
      <c r="FN38" s="148"/>
      <c r="FO38" s="148"/>
      <c r="FP38" s="148"/>
      <c r="FQ38" s="148"/>
      <c r="FR38" s="148"/>
      <c r="FS38" s="148"/>
      <c r="FT38" s="148"/>
      <c r="FU38" s="148"/>
      <c r="FV38" s="148"/>
      <c r="FW38" s="148"/>
      <c r="FX38" s="148"/>
      <c r="FY38" s="148"/>
      <c r="FZ38" s="148"/>
      <c r="GA38" s="148"/>
      <c r="GB38" s="148"/>
      <c r="GC38" s="148"/>
      <c r="GD38" s="148"/>
      <c r="GE38" s="148"/>
      <c r="GF38" s="148"/>
      <c r="GG38" s="148"/>
      <c r="GH38" s="148"/>
      <c r="GI38" s="148"/>
      <c r="GJ38" s="148"/>
      <c r="GK38" s="148"/>
      <c r="GL38" s="148"/>
      <c r="GM38" s="148"/>
      <c r="GN38" s="148"/>
      <c r="GO38" s="148"/>
      <c r="GP38" s="148"/>
      <c r="GQ38" s="148"/>
      <c r="GR38" s="148"/>
      <c r="GS38" s="148"/>
      <c r="GT38" s="148"/>
      <c r="GU38" s="148"/>
      <c r="GV38" s="148"/>
      <c r="GW38" s="148"/>
      <c r="GX38" s="148"/>
      <c r="GY38" s="148"/>
      <c r="GZ38" s="148"/>
      <c r="HA38" s="148"/>
      <c r="HB38" s="148"/>
      <c r="HC38" s="148"/>
      <c r="HD38" s="148"/>
      <c r="HE38" s="148"/>
      <c r="HF38" s="148"/>
      <c r="HG38" s="148"/>
      <c r="HH38" s="148"/>
      <c r="HI38" s="148"/>
      <c r="HJ38" s="148"/>
      <c r="HK38" s="148"/>
      <c r="HL38" s="148"/>
      <c r="HM38" s="148"/>
      <c r="HN38" s="148"/>
      <c r="HO38" s="148"/>
      <c r="HP38" s="148"/>
      <c r="HQ38" s="148"/>
      <c r="HR38" s="148"/>
      <c r="HS38" s="148"/>
      <c r="HT38" s="148"/>
      <c r="HU38" s="148"/>
      <c r="HV38" s="148"/>
      <c r="HW38" s="148"/>
      <c r="HX38" s="148"/>
      <c r="HY38" s="148"/>
      <c r="HZ38" s="148"/>
      <c r="IA38" s="148"/>
      <c r="IB38" s="148"/>
      <c r="IC38" s="148"/>
      <c r="ID38" s="148"/>
      <c r="IE38" s="148"/>
      <c r="IF38" s="148"/>
      <c r="IG38" s="148"/>
      <c r="IH38" s="148"/>
      <c r="II38" s="148"/>
      <c r="IJ38" s="148"/>
      <c r="IK38" s="148"/>
      <c r="IL38" s="148"/>
      <c r="IM38" s="148"/>
      <c r="IN38" s="148"/>
      <c r="IO38" s="148"/>
      <c r="IP38" s="148"/>
      <c r="IQ38" s="148"/>
      <c r="IR38" s="148"/>
      <c r="IS38" s="148"/>
      <c r="IT38" s="148"/>
    </row>
    <row r="39" spans="1:257" s="149" customFormat="1" ht="30" hidden="1" customHeight="1" x14ac:dyDescent="0.2">
      <c r="A39" s="128"/>
      <c r="B39" s="356">
        <v>100289</v>
      </c>
      <c r="C39" s="182" t="s">
        <v>98</v>
      </c>
      <c r="D39" s="358" t="s">
        <v>86</v>
      </c>
      <c r="E39" s="359">
        <v>136</v>
      </c>
      <c r="F39" s="360">
        <v>25.85</v>
      </c>
      <c r="G39" s="362">
        <f>E39*F39</f>
        <v>3515.6000000000004</v>
      </c>
      <c r="H39" s="165"/>
      <c r="I39" s="165"/>
      <c r="J39" s="71"/>
      <c r="K39" s="148"/>
      <c r="L39" s="148"/>
      <c r="M39" s="128"/>
      <c r="N39" s="128"/>
      <c r="O39" s="128"/>
      <c r="P39" s="148"/>
      <c r="Q39" s="148"/>
      <c r="R39" s="148"/>
      <c r="S39" s="148"/>
      <c r="T39" s="148"/>
      <c r="U39" s="148"/>
      <c r="V39" s="148"/>
      <c r="W39" s="148"/>
      <c r="X39" s="148"/>
      <c r="Y39" s="148"/>
      <c r="Z39" s="148"/>
      <c r="AA39" s="148"/>
      <c r="AB39" s="148"/>
      <c r="AC39" s="148"/>
      <c r="AD39" s="148"/>
      <c r="AE39" s="148"/>
      <c r="AF39" s="148"/>
      <c r="AG39" s="148"/>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c r="DJ39" s="148"/>
      <c r="DK39" s="148"/>
      <c r="DL39" s="148"/>
      <c r="DM39" s="148"/>
      <c r="DN39" s="148"/>
      <c r="DO39" s="148"/>
      <c r="DP39" s="148"/>
      <c r="DQ39" s="148"/>
      <c r="DR39" s="148"/>
      <c r="DS39" s="148"/>
      <c r="DT39" s="148"/>
      <c r="DU39" s="148"/>
      <c r="DV39" s="148"/>
      <c r="DW39" s="148"/>
      <c r="DX39" s="148"/>
      <c r="DY39" s="148"/>
      <c r="DZ39" s="148"/>
      <c r="EA39" s="148"/>
      <c r="EB39" s="148"/>
      <c r="EC39" s="148"/>
      <c r="ED39" s="148"/>
      <c r="EE39" s="148"/>
      <c r="EF39" s="148"/>
      <c r="EG39" s="148"/>
      <c r="EH39" s="148"/>
      <c r="EI39" s="148"/>
      <c r="EJ39" s="148"/>
      <c r="EK39" s="148"/>
      <c r="EL39" s="148"/>
      <c r="EM39" s="148"/>
      <c r="EN39" s="148"/>
      <c r="EO39" s="148"/>
      <c r="EP39" s="148"/>
      <c r="EQ39" s="148"/>
      <c r="ER39" s="148"/>
      <c r="ES39" s="148"/>
      <c r="ET39" s="148"/>
      <c r="EU39" s="148"/>
      <c r="EV39" s="148"/>
      <c r="EW39" s="148"/>
      <c r="EX39" s="148"/>
      <c r="EY39" s="148"/>
      <c r="EZ39" s="148"/>
      <c r="FA39" s="148"/>
      <c r="FB39" s="148"/>
      <c r="FC39" s="148"/>
      <c r="FD39" s="148"/>
      <c r="FE39" s="148"/>
      <c r="FF39" s="148"/>
      <c r="FG39" s="148"/>
      <c r="FH39" s="148"/>
      <c r="FI39" s="148"/>
      <c r="FJ39" s="148"/>
      <c r="FK39" s="148"/>
      <c r="FL39" s="148"/>
      <c r="FM39" s="148"/>
      <c r="FN39" s="148"/>
      <c r="FO39" s="148"/>
      <c r="FP39" s="148"/>
      <c r="FQ39" s="148"/>
      <c r="FR39" s="148"/>
      <c r="FS39" s="148"/>
      <c r="FT39" s="148"/>
      <c r="FU39" s="148"/>
      <c r="FV39" s="148"/>
      <c r="FW39" s="148"/>
      <c r="FX39" s="148"/>
      <c r="FY39" s="148"/>
      <c r="FZ39" s="148"/>
      <c r="GA39" s="148"/>
      <c r="GB39" s="148"/>
      <c r="GC39" s="148"/>
      <c r="GD39" s="148"/>
      <c r="GE39" s="148"/>
      <c r="GF39" s="148"/>
      <c r="GG39" s="148"/>
      <c r="GH39" s="148"/>
      <c r="GI39" s="148"/>
      <c r="GJ39" s="148"/>
      <c r="GK39" s="148"/>
      <c r="GL39" s="148"/>
      <c r="GM39" s="148"/>
      <c r="GN39" s="148"/>
      <c r="GO39" s="148"/>
      <c r="GP39" s="148"/>
      <c r="GQ39" s="148"/>
      <c r="GR39" s="148"/>
      <c r="GS39" s="148"/>
      <c r="GT39" s="148"/>
      <c r="GU39" s="148"/>
      <c r="GV39" s="148"/>
      <c r="GW39" s="148"/>
      <c r="GX39" s="148"/>
      <c r="GY39" s="148"/>
      <c r="GZ39" s="148"/>
      <c r="HA39" s="148"/>
      <c r="HB39" s="148"/>
      <c r="HC39" s="148"/>
      <c r="HD39" s="148"/>
      <c r="HE39" s="148"/>
      <c r="HF39" s="148"/>
      <c r="HG39" s="148"/>
      <c r="HH39" s="148"/>
      <c r="HI39" s="148"/>
      <c r="HJ39" s="148"/>
      <c r="HK39" s="148"/>
      <c r="HL39" s="148"/>
      <c r="HM39" s="148"/>
      <c r="HN39" s="148"/>
      <c r="HO39" s="148"/>
      <c r="HP39" s="148"/>
      <c r="HQ39" s="148"/>
      <c r="HR39" s="148"/>
      <c r="HS39" s="148"/>
      <c r="HT39" s="148"/>
      <c r="HU39" s="148"/>
      <c r="HV39" s="148"/>
      <c r="HW39" s="148"/>
      <c r="HX39" s="148"/>
      <c r="HY39" s="148"/>
      <c r="HZ39" s="148"/>
      <c r="IA39" s="148"/>
      <c r="IB39" s="148"/>
      <c r="IC39" s="148"/>
      <c r="ID39" s="148"/>
      <c r="IE39" s="148"/>
      <c r="IF39" s="148"/>
      <c r="IG39" s="148"/>
      <c r="IH39" s="148"/>
      <c r="II39" s="148"/>
      <c r="IJ39" s="148"/>
      <c r="IK39" s="148"/>
      <c r="IL39" s="148"/>
      <c r="IM39" s="148"/>
      <c r="IN39" s="148"/>
      <c r="IO39" s="148"/>
      <c r="IP39" s="148"/>
      <c r="IQ39" s="148"/>
      <c r="IR39" s="148"/>
      <c r="IS39" s="148"/>
      <c r="IT39" s="148"/>
    </row>
    <row r="40" spans="1:257" s="149" customFormat="1" ht="30" customHeight="1" x14ac:dyDescent="0.2">
      <c r="A40" s="128"/>
      <c r="B40" s="357"/>
      <c r="C40" s="182" t="s">
        <v>99</v>
      </c>
      <c r="D40" s="358"/>
      <c r="E40" s="359"/>
      <c r="F40" s="361"/>
      <c r="G40" s="362"/>
      <c r="H40" s="165"/>
      <c r="I40" s="165"/>
      <c r="J40" s="71"/>
      <c r="K40" s="148"/>
      <c r="L40" s="148"/>
      <c r="M40" s="128"/>
      <c r="N40" s="128"/>
      <c r="O40" s="128"/>
      <c r="P40" s="148"/>
      <c r="Q40" s="148"/>
      <c r="R40" s="148"/>
      <c r="S40" s="148"/>
      <c r="T40" s="148"/>
      <c r="U40" s="148"/>
      <c r="V40" s="148"/>
      <c r="W40" s="148"/>
      <c r="X40" s="148"/>
      <c r="Y40" s="148"/>
      <c r="Z40" s="148"/>
      <c r="AA40" s="148"/>
      <c r="AB40" s="148"/>
      <c r="AC40" s="148"/>
      <c r="AD40" s="148"/>
      <c r="AE40" s="148"/>
      <c r="AF40" s="148"/>
      <c r="AG40" s="148"/>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c r="DJ40" s="148"/>
      <c r="DK40" s="148"/>
      <c r="DL40" s="148"/>
      <c r="DM40" s="148"/>
      <c r="DN40" s="148"/>
      <c r="DO40" s="148"/>
      <c r="DP40" s="148"/>
      <c r="DQ40" s="148"/>
      <c r="DR40" s="148"/>
      <c r="DS40" s="148"/>
      <c r="DT40" s="148"/>
      <c r="DU40" s="148"/>
      <c r="DV40" s="148"/>
      <c r="DW40" s="148"/>
      <c r="DX40" s="148"/>
      <c r="DY40" s="148"/>
      <c r="DZ40" s="148"/>
      <c r="EA40" s="148"/>
      <c r="EB40" s="148"/>
      <c r="EC40" s="148"/>
      <c r="ED40" s="148"/>
      <c r="EE40" s="148"/>
      <c r="EF40" s="148"/>
      <c r="EG40" s="148"/>
      <c r="EH40" s="148"/>
      <c r="EI40" s="148"/>
      <c r="EJ40" s="148"/>
      <c r="EK40" s="148"/>
      <c r="EL40" s="148"/>
      <c r="EM40" s="148"/>
      <c r="EN40" s="148"/>
      <c r="EO40" s="148"/>
      <c r="EP40" s="148"/>
      <c r="EQ40" s="148"/>
      <c r="ER40" s="148"/>
      <c r="ES40" s="148"/>
      <c r="ET40" s="148"/>
      <c r="EU40" s="148"/>
      <c r="EV40" s="148"/>
      <c r="EW40" s="148"/>
      <c r="EX40" s="148"/>
      <c r="EY40" s="148"/>
      <c r="EZ40" s="148"/>
      <c r="FA40" s="148"/>
      <c r="FB40" s="148"/>
      <c r="FC40" s="148"/>
      <c r="FD40" s="148"/>
      <c r="FE40" s="148"/>
      <c r="FF40" s="148"/>
      <c r="FG40" s="148"/>
      <c r="FH40" s="148"/>
      <c r="FI40" s="148"/>
      <c r="FJ40" s="148"/>
      <c r="FK40" s="148"/>
      <c r="FL40" s="148"/>
      <c r="FM40" s="148"/>
      <c r="FN40" s="148"/>
      <c r="FO40" s="148"/>
      <c r="FP40" s="148"/>
      <c r="FQ40" s="148"/>
      <c r="FR40" s="148"/>
      <c r="FS40" s="148"/>
      <c r="FT40" s="148"/>
      <c r="FU40" s="148"/>
      <c r="FV40" s="148"/>
      <c r="FW40" s="148"/>
      <c r="FX40" s="148"/>
      <c r="FY40" s="148"/>
      <c r="FZ40" s="148"/>
      <c r="GA40" s="148"/>
      <c r="GB40" s="148"/>
      <c r="GC40" s="148"/>
      <c r="GD40" s="148"/>
      <c r="GE40" s="148"/>
      <c r="GF40" s="148"/>
      <c r="GG40" s="148"/>
      <c r="GH40" s="148"/>
      <c r="GI40" s="148"/>
      <c r="GJ40" s="148"/>
      <c r="GK40" s="148"/>
      <c r="GL40" s="148"/>
      <c r="GM40" s="148"/>
      <c r="GN40" s="148"/>
      <c r="GO40" s="148"/>
      <c r="GP40" s="148"/>
      <c r="GQ40" s="148"/>
      <c r="GR40" s="148"/>
      <c r="GS40" s="148"/>
      <c r="GT40" s="148"/>
      <c r="GU40" s="148"/>
      <c r="GV40" s="148"/>
      <c r="GW40" s="148"/>
      <c r="GX40" s="148"/>
      <c r="GY40" s="148"/>
      <c r="GZ40" s="148"/>
      <c r="HA40" s="148"/>
      <c r="HB40" s="148"/>
      <c r="HC40" s="148"/>
      <c r="HD40" s="148"/>
      <c r="HE40" s="148"/>
      <c r="HF40" s="148"/>
      <c r="HG40" s="148"/>
      <c r="HH40" s="148"/>
      <c r="HI40" s="148"/>
      <c r="HJ40" s="148"/>
      <c r="HK40" s="148"/>
      <c r="HL40" s="148"/>
      <c r="HM40" s="148"/>
      <c r="HN40" s="148"/>
      <c r="HO40" s="148"/>
      <c r="HP40" s="148"/>
      <c r="HQ40" s="148"/>
      <c r="HR40" s="148"/>
      <c r="HS40" s="148"/>
      <c r="HT40" s="148"/>
      <c r="HU40" s="148"/>
      <c r="HV40" s="148"/>
      <c r="HW40" s="148"/>
      <c r="HX40" s="148"/>
      <c r="HY40" s="148"/>
      <c r="HZ40" s="148"/>
      <c r="IA40" s="148"/>
      <c r="IB40" s="148"/>
      <c r="IC40" s="148"/>
      <c r="ID40" s="148"/>
      <c r="IE40" s="148"/>
      <c r="IF40" s="148"/>
      <c r="IG40" s="148"/>
      <c r="IH40" s="148"/>
      <c r="II40" s="148"/>
      <c r="IJ40" s="148"/>
      <c r="IK40" s="148"/>
      <c r="IL40" s="148"/>
      <c r="IM40" s="148"/>
      <c r="IN40" s="148"/>
      <c r="IO40" s="148"/>
      <c r="IP40" s="148"/>
      <c r="IQ40" s="148"/>
      <c r="IR40" s="148"/>
      <c r="IS40" s="148"/>
      <c r="IT40" s="148"/>
    </row>
    <row r="41" spans="1:257" s="149" customFormat="1" ht="30" customHeight="1" x14ac:dyDescent="0.2">
      <c r="A41" s="128"/>
      <c r="B41" s="185">
        <v>88326</v>
      </c>
      <c r="C41" s="186" t="s">
        <v>100</v>
      </c>
      <c r="D41" s="187" t="s">
        <v>86</v>
      </c>
      <c r="E41" s="188">
        <v>196</v>
      </c>
      <c r="F41" s="189">
        <v>25.85</v>
      </c>
      <c r="G41" s="190">
        <f>E41*F41</f>
        <v>5066.6000000000004</v>
      </c>
      <c r="H41" s="165"/>
      <c r="I41" s="165"/>
      <c r="J41" s="71"/>
      <c r="K41" s="148"/>
      <c r="L41" s="148"/>
      <c r="M41" s="128"/>
      <c r="N41" s="128"/>
      <c r="O41" s="128"/>
      <c r="P41" s="148"/>
      <c r="Q41" s="148"/>
      <c r="R41" s="148"/>
      <c r="S41" s="148"/>
      <c r="T41" s="148"/>
      <c r="U41" s="148"/>
      <c r="V41" s="148"/>
      <c r="W41" s="148"/>
      <c r="X41" s="148"/>
      <c r="Y41" s="148"/>
      <c r="Z41" s="148"/>
      <c r="AA41" s="148"/>
      <c r="AB41" s="148"/>
      <c r="AC41" s="148"/>
      <c r="AD41" s="148"/>
      <c r="AE41" s="148"/>
      <c r="AF41" s="148"/>
      <c r="AG41" s="148"/>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c r="BI41" s="148"/>
      <c r="BJ41" s="148"/>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c r="DJ41" s="148"/>
      <c r="DK41" s="148"/>
      <c r="DL41" s="148"/>
      <c r="DM41" s="148"/>
      <c r="DN41" s="148"/>
      <c r="DO41" s="148"/>
      <c r="DP41" s="148"/>
      <c r="DQ41" s="148"/>
      <c r="DR41" s="148"/>
      <c r="DS41" s="148"/>
      <c r="DT41" s="148"/>
      <c r="DU41" s="148"/>
      <c r="DV41" s="148"/>
      <c r="DW41" s="148"/>
      <c r="DX41" s="148"/>
      <c r="DY41" s="148"/>
      <c r="DZ41" s="148"/>
      <c r="EA41" s="148"/>
      <c r="EB41" s="148"/>
      <c r="EC41" s="148"/>
      <c r="ED41" s="148"/>
      <c r="EE41" s="148"/>
      <c r="EF41" s="148"/>
      <c r="EG41" s="148"/>
      <c r="EH41" s="148"/>
      <c r="EI41" s="148"/>
      <c r="EJ41" s="148"/>
      <c r="EK41" s="148"/>
      <c r="EL41" s="148"/>
      <c r="EM41" s="148"/>
      <c r="EN41" s="148"/>
      <c r="EO41" s="148"/>
      <c r="EP41" s="148"/>
      <c r="EQ41" s="148"/>
      <c r="ER41" s="148"/>
      <c r="ES41" s="148"/>
      <c r="ET41" s="148"/>
      <c r="EU41" s="148"/>
      <c r="EV41" s="148"/>
      <c r="EW41" s="148"/>
      <c r="EX41" s="148"/>
      <c r="EY41" s="148"/>
      <c r="EZ41" s="148"/>
      <c r="FA41" s="148"/>
      <c r="FB41" s="148"/>
      <c r="FC41" s="148"/>
      <c r="FD41" s="148"/>
      <c r="FE41" s="148"/>
      <c r="FF41" s="148"/>
      <c r="FG41" s="148"/>
      <c r="FH41" s="148"/>
      <c r="FI41" s="148"/>
      <c r="FJ41" s="148"/>
      <c r="FK41" s="148"/>
      <c r="FL41" s="148"/>
      <c r="FM41" s="148"/>
      <c r="FN41" s="148"/>
      <c r="FO41" s="148"/>
      <c r="FP41" s="148"/>
      <c r="FQ41" s="148"/>
      <c r="FR41" s="148"/>
      <c r="FS41" s="148"/>
      <c r="FT41" s="148"/>
      <c r="FU41" s="148"/>
      <c r="FV41" s="148"/>
      <c r="FW41" s="148"/>
      <c r="FX41" s="148"/>
      <c r="FY41" s="148"/>
      <c r="FZ41" s="148"/>
      <c r="GA41" s="148"/>
      <c r="GB41" s="148"/>
      <c r="GC41" s="148"/>
      <c r="GD41" s="148"/>
      <c r="GE41" s="148"/>
      <c r="GF41" s="148"/>
      <c r="GG41" s="148"/>
      <c r="GH41" s="148"/>
      <c r="GI41" s="148"/>
      <c r="GJ41" s="148"/>
      <c r="GK41" s="148"/>
      <c r="GL41" s="148"/>
      <c r="GM41" s="148"/>
      <c r="GN41" s="148"/>
      <c r="GO41" s="148"/>
      <c r="GP41" s="148"/>
      <c r="GQ41" s="148"/>
      <c r="GR41" s="148"/>
      <c r="GS41" s="148"/>
      <c r="GT41" s="148"/>
      <c r="GU41" s="148"/>
      <c r="GV41" s="148"/>
      <c r="GW41" s="148"/>
      <c r="GX41" s="148"/>
      <c r="GY41" s="148"/>
      <c r="GZ41" s="148"/>
      <c r="HA41" s="148"/>
      <c r="HB41" s="148"/>
      <c r="HC41" s="148"/>
      <c r="HD41" s="148"/>
      <c r="HE41" s="148"/>
      <c r="HF41" s="148"/>
      <c r="HG41" s="148"/>
      <c r="HH41" s="148"/>
      <c r="HI41" s="148"/>
      <c r="HJ41" s="148"/>
      <c r="HK41" s="148"/>
      <c r="HL41" s="148"/>
      <c r="HM41" s="148"/>
      <c r="HN41" s="148"/>
      <c r="HO41" s="148"/>
      <c r="HP41" s="148"/>
      <c r="HQ41" s="148"/>
      <c r="HR41" s="148"/>
      <c r="HS41" s="148"/>
      <c r="HT41" s="148"/>
      <c r="HU41" s="148"/>
      <c r="HV41" s="148"/>
      <c r="HW41" s="148"/>
      <c r="HX41" s="148"/>
      <c r="HY41" s="148"/>
      <c r="HZ41" s="148"/>
      <c r="IA41" s="148"/>
      <c r="IB41" s="148"/>
      <c r="IC41" s="148"/>
      <c r="ID41" s="148"/>
      <c r="IE41" s="148"/>
      <c r="IF41" s="148"/>
      <c r="IG41" s="148"/>
      <c r="IH41" s="148"/>
      <c r="II41" s="148"/>
      <c r="IJ41" s="148"/>
      <c r="IK41" s="148"/>
      <c r="IL41" s="148"/>
      <c r="IM41" s="148"/>
      <c r="IN41" s="148"/>
      <c r="IO41" s="148"/>
      <c r="IP41" s="148"/>
      <c r="IQ41" s="148"/>
      <c r="IR41" s="148"/>
      <c r="IS41" s="148"/>
      <c r="IT41" s="148"/>
    </row>
    <row r="43" spans="1:257" ht="45" customHeight="1" x14ac:dyDescent="0.2">
      <c r="B43" s="14" t="s">
        <v>102</v>
      </c>
      <c r="C43" s="24" t="s">
        <v>103</v>
      </c>
      <c r="D43" s="25" t="s">
        <v>104</v>
      </c>
      <c r="E43" s="26">
        <v>1</v>
      </c>
      <c r="F43" s="27"/>
      <c r="G43" s="28">
        <f>SUM(G44:G47)</f>
        <v>911.82490000000007</v>
      </c>
      <c r="IU43" s="17"/>
      <c r="IV43" s="17"/>
      <c r="IW43" s="17"/>
    </row>
    <row r="44" spans="1:257" ht="30" customHeight="1" x14ac:dyDescent="0.2">
      <c r="B44" s="36">
        <v>88264</v>
      </c>
      <c r="C44" s="30" t="s">
        <v>96</v>
      </c>
      <c r="D44" s="31" t="s">
        <v>86</v>
      </c>
      <c r="E44" s="32">
        <v>0.99</v>
      </c>
      <c r="F44" s="19">
        <v>31.63</v>
      </c>
      <c r="G44" s="73">
        <f t="shared" ref="G44:G47" si="2">E44*F44</f>
        <v>31.313699999999997</v>
      </c>
      <c r="IU44" s="17"/>
      <c r="IV44" s="17"/>
      <c r="IW44" s="17"/>
    </row>
    <row r="45" spans="1:257" ht="30" customHeight="1" x14ac:dyDescent="0.2">
      <c r="B45" s="37">
        <v>88247</v>
      </c>
      <c r="C45" s="30" t="s">
        <v>920</v>
      </c>
      <c r="D45" s="29" t="s">
        <v>86</v>
      </c>
      <c r="E45" s="32">
        <v>1.32</v>
      </c>
      <c r="F45" s="19">
        <v>25.52</v>
      </c>
      <c r="G45" s="73">
        <f t="shared" si="2"/>
        <v>33.686399999999999</v>
      </c>
      <c r="IU45" s="17"/>
      <c r="IV45" s="17"/>
      <c r="IW45" s="17"/>
    </row>
    <row r="46" spans="1:257" ht="30" customHeight="1" x14ac:dyDescent="0.2">
      <c r="B46" s="37">
        <v>88316</v>
      </c>
      <c r="C46" s="30" t="s">
        <v>936</v>
      </c>
      <c r="D46" s="29" t="s">
        <v>86</v>
      </c>
      <c r="E46" s="32">
        <v>1.32</v>
      </c>
      <c r="F46" s="19">
        <v>22.64</v>
      </c>
      <c r="G46" s="73">
        <f t="shared" si="2"/>
        <v>29.884800000000002</v>
      </c>
      <c r="IU46" s="17"/>
      <c r="IV46" s="17"/>
      <c r="IW46" s="17"/>
    </row>
    <row r="47" spans="1:257" ht="30" customHeight="1" x14ac:dyDescent="0.2">
      <c r="A47" s="13" t="s">
        <v>1194</v>
      </c>
      <c r="B47" s="31" t="s">
        <v>1197</v>
      </c>
      <c r="C47" s="30" t="s">
        <v>968</v>
      </c>
      <c r="D47" s="29" t="s">
        <v>969</v>
      </c>
      <c r="E47" s="32">
        <v>1</v>
      </c>
      <c r="F47" s="19">
        <v>816.94</v>
      </c>
      <c r="G47" s="73">
        <f t="shared" si="2"/>
        <v>816.94</v>
      </c>
      <c r="J47" s="71" t="s">
        <v>1190</v>
      </c>
      <c r="IU47" s="17"/>
      <c r="IV47" s="17"/>
      <c r="IW47" s="17"/>
    </row>
    <row r="48" spans="1:257" ht="5.25" customHeight="1" x14ac:dyDescent="0.2">
      <c r="B48" s="62"/>
      <c r="C48" s="61"/>
      <c r="D48" s="74"/>
      <c r="E48" s="63"/>
      <c r="F48" s="64"/>
      <c r="G48" s="75"/>
      <c r="IU48" s="17"/>
      <c r="IV48" s="17"/>
      <c r="IW48" s="17"/>
    </row>
    <row r="49" spans="2:257" ht="30" customHeight="1" x14ac:dyDescent="0.2">
      <c r="B49" s="76" t="s">
        <v>970</v>
      </c>
      <c r="C49" s="61"/>
      <c r="D49" s="74"/>
      <c r="E49" s="63"/>
      <c r="F49" s="64"/>
      <c r="G49" s="75"/>
      <c r="IU49" s="17"/>
      <c r="IV49" s="17"/>
      <c r="IW49" s="17"/>
    </row>
    <row r="50" spans="2:257" ht="45" customHeight="1" x14ac:dyDescent="0.2">
      <c r="B50" s="351" t="s">
        <v>972</v>
      </c>
      <c r="C50" s="351"/>
      <c r="D50" s="351"/>
      <c r="E50" s="351"/>
      <c r="F50" s="351"/>
      <c r="G50" s="351"/>
    </row>
    <row r="52" spans="2:257" ht="45" customHeight="1" x14ac:dyDescent="0.2">
      <c r="B52" s="14" t="s">
        <v>105</v>
      </c>
      <c r="C52" s="24" t="s">
        <v>109</v>
      </c>
      <c r="D52" s="25" t="s">
        <v>117</v>
      </c>
      <c r="E52" s="26">
        <v>1</v>
      </c>
      <c r="F52" s="27"/>
      <c r="G52" s="28">
        <f>SUM(G53:G57)</f>
        <v>245.31389999999999</v>
      </c>
      <c r="IU52" s="17"/>
      <c r="IV52" s="17"/>
      <c r="IW52" s="17"/>
    </row>
    <row r="53" spans="2:257" ht="41.25" customHeight="1" x14ac:dyDescent="0.2">
      <c r="B53" s="36">
        <v>94207</v>
      </c>
      <c r="C53" s="30" t="s">
        <v>201</v>
      </c>
      <c r="D53" s="31" t="s">
        <v>117</v>
      </c>
      <c r="E53" s="32">
        <v>1</v>
      </c>
      <c r="F53" s="19">
        <v>41.25</v>
      </c>
      <c r="G53" s="73">
        <f t="shared" ref="G53:G57" si="3">E53*F53</f>
        <v>41.25</v>
      </c>
      <c r="IU53" s="17"/>
      <c r="IV53" s="17"/>
      <c r="IW53" s="17"/>
    </row>
    <row r="54" spans="2:257" ht="43.5" customHeight="1" x14ac:dyDescent="0.2">
      <c r="B54" s="37">
        <v>100382</v>
      </c>
      <c r="C54" s="30" t="s">
        <v>910</v>
      </c>
      <c r="D54" s="29" t="s">
        <v>117</v>
      </c>
      <c r="E54" s="32">
        <v>1</v>
      </c>
      <c r="F54" s="19">
        <v>29.86</v>
      </c>
      <c r="G54" s="73">
        <f t="shared" si="3"/>
        <v>29.86</v>
      </c>
      <c r="IU54" s="17"/>
      <c r="IV54" s="17"/>
      <c r="IW54" s="17"/>
    </row>
    <row r="55" spans="2:257" ht="30" customHeight="1" x14ac:dyDescent="0.2">
      <c r="B55" s="37">
        <v>97083</v>
      </c>
      <c r="C55" s="30" t="s">
        <v>951</v>
      </c>
      <c r="D55" s="29" t="s">
        <v>117</v>
      </c>
      <c r="E55" s="32">
        <v>1</v>
      </c>
      <c r="F55" s="19">
        <v>3.58</v>
      </c>
      <c r="G55" s="73">
        <f t="shared" si="3"/>
        <v>3.58</v>
      </c>
      <c r="IU55" s="17"/>
      <c r="IV55" s="17"/>
      <c r="IW55" s="17"/>
    </row>
    <row r="56" spans="2:257" ht="41.25" customHeight="1" x14ac:dyDescent="0.2">
      <c r="B56" s="37">
        <v>92562</v>
      </c>
      <c r="C56" s="30" t="s">
        <v>911</v>
      </c>
      <c r="D56" s="29" t="s">
        <v>82</v>
      </c>
      <c r="E56" s="32">
        <v>0.03</v>
      </c>
      <c r="F56" s="19">
        <v>3067.13</v>
      </c>
      <c r="G56" s="73">
        <f t="shared" si="3"/>
        <v>92.013900000000007</v>
      </c>
      <c r="IU56" s="17"/>
      <c r="IV56" s="17"/>
      <c r="IW56" s="17"/>
    </row>
    <row r="57" spans="2:257" ht="30" customHeight="1" x14ac:dyDescent="0.2">
      <c r="B57" s="37">
        <v>101747</v>
      </c>
      <c r="C57" s="30" t="s">
        <v>949</v>
      </c>
      <c r="D57" s="29" t="s">
        <v>117</v>
      </c>
      <c r="E57" s="32">
        <v>1</v>
      </c>
      <c r="F57" s="19">
        <v>78.61</v>
      </c>
      <c r="G57" s="73">
        <f t="shared" si="3"/>
        <v>78.61</v>
      </c>
      <c r="IU57" s="17"/>
      <c r="IV57" s="17"/>
      <c r="IW57" s="17"/>
    </row>
    <row r="58" spans="2:257" ht="5.25" customHeight="1" x14ac:dyDescent="0.2">
      <c r="B58" s="62"/>
      <c r="C58" s="61"/>
      <c r="D58" s="74"/>
      <c r="E58" s="63"/>
      <c r="F58" s="64"/>
      <c r="G58" s="75"/>
      <c r="IU58" s="17"/>
      <c r="IV58" s="17"/>
      <c r="IW58" s="17"/>
    </row>
    <row r="59" spans="2:257" ht="30" customHeight="1" x14ac:dyDescent="0.2">
      <c r="B59" s="76" t="s">
        <v>970</v>
      </c>
      <c r="C59" s="61"/>
      <c r="D59" s="74"/>
      <c r="E59" s="63"/>
      <c r="F59" s="64"/>
      <c r="G59" s="75"/>
      <c r="IU59" s="17"/>
      <c r="IV59" s="17"/>
      <c r="IW59" s="17"/>
    </row>
    <row r="60" spans="2:257" ht="45" customHeight="1" x14ac:dyDescent="0.2">
      <c r="B60" s="351" t="s">
        <v>971</v>
      </c>
      <c r="C60" s="351"/>
      <c r="D60" s="351"/>
      <c r="E60" s="351"/>
      <c r="F60" s="351"/>
      <c r="G60" s="351"/>
    </row>
    <row r="62" spans="2:257" ht="45" customHeight="1" x14ac:dyDescent="0.2">
      <c r="B62" s="14" t="s">
        <v>106</v>
      </c>
      <c r="C62" s="24" t="s">
        <v>110</v>
      </c>
      <c r="D62" s="25" t="s">
        <v>18</v>
      </c>
      <c r="E62" s="26">
        <v>1</v>
      </c>
      <c r="F62" s="27"/>
      <c r="G62" s="28">
        <f>SUM(G63)</f>
        <v>1146.77</v>
      </c>
      <c r="IU62" s="17"/>
      <c r="IV62" s="17"/>
      <c r="IW62" s="17"/>
    </row>
    <row r="63" spans="2:257" ht="39.75" customHeight="1" x14ac:dyDescent="0.2">
      <c r="B63" s="36">
        <v>10777</v>
      </c>
      <c r="C63" s="30" t="s">
        <v>831</v>
      </c>
      <c r="D63" s="31" t="s">
        <v>120</v>
      </c>
      <c r="E63" s="32">
        <v>1</v>
      </c>
      <c r="F63" s="19">
        <v>1146.77</v>
      </c>
      <c r="G63" s="73">
        <f t="shared" ref="G63" si="4">E63*F63</f>
        <v>1146.77</v>
      </c>
      <c r="IU63" s="17"/>
      <c r="IV63" s="17"/>
      <c r="IW63" s="17"/>
    </row>
    <row r="64" spans="2:257" ht="5.25" customHeight="1" x14ac:dyDescent="0.2">
      <c r="B64" s="62"/>
      <c r="C64" s="61"/>
      <c r="D64" s="74"/>
      <c r="E64" s="63"/>
      <c r="F64" s="64"/>
      <c r="G64" s="75"/>
      <c r="IU64" s="17"/>
      <c r="IV64" s="17"/>
      <c r="IW64" s="17"/>
    </row>
    <row r="65" spans="2:257" ht="30" customHeight="1" x14ac:dyDescent="0.2">
      <c r="B65" s="76" t="s">
        <v>970</v>
      </c>
      <c r="C65" s="61"/>
      <c r="D65" s="74"/>
      <c r="E65" s="63"/>
      <c r="F65" s="64"/>
      <c r="G65" s="75"/>
      <c r="IU65" s="17"/>
      <c r="IV65" s="17"/>
      <c r="IW65" s="17"/>
    </row>
    <row r="66" spans="2:257" ht="45" customHeight="1" x14ac:dyDescent="0.2">
      <c r="B66" s="351" t="s">
        <v>973</v>
      </c>
      <c r="C66" s="351"/>
      <c r="D66" s="351"/>
      <c r="E66" s="351"/>
      <c r="F66" s="351"/>
      <c r="G66" s="351"/>
    </row>
    <row r="68" spans="2:257" ht="45" customHeight="1" x14ac:dyDescent="0.2">
      <c r="B68" s="14" t="s">
        <v>107</v>
      </c>
      <c r="C68" s="24" t="s">
        <v>111</v>
      </c>
      <c r="D68" s="25" t="s">
        <v>117</v>
      </c>
      <c r="E68" s="26">
        <v>1</v>
      </c>
      <c r="F68" s="27"/>
      <c r="G68" s="28">
        <f>SUM(G69:G78)</f>
        <v>1143.5301999999999</v>
      </c>
      <c r="IU68" s="17"/>
      <c r="IV68" s="17"/>
      <c r="IW68" s="17"/>
    </row>
    <row r="69" spans="2:257" ht="30" customHeight="1" x14ac:dyDescent="0.2">
      <c r="B69" s="36">
        <v>88239</v>
      </c>
      <c r="C69" s="30" t="s">
        <v>918</v>
      </c>
      <c r="D69" s="31" t="s">
        <v>86</v>
      </c>
      <c r="E69" s="32">
        <v>12.074999999999999</v>
      </c>
      <c r="F69" s="19">
        <v>24.85</v>
      </c>
      <c r="G69" s="73">
        <f t="shared" ref="G69:G78" si="5">E69*F69</f>
        <v>300.06375000000003</v>
      </c>
      <c r="IU69" s="17"/>
      <c r="IV69" s="17"/>
      <c r="IW69" s="17"/>
    </row>
    <row r="70" spans="2:257" ht="30" customHeight="1" x14ac:dyDescent="0.2">
      <c r="B70" s="37">
        <v>88262</v>
      </c>
      <c r="C70" s="30" t="s">
        <v>924</v>
      </c>
      <c r="D70" s="29" t="s">
        <v>86</v>
      </c>
      <c r="E70" s="32">
        <v>8.4190000000000005</v>
      </c>
      <c r="F70" s="19">
        <v>30.75</v>
      </c>
      <c r="G70" s="73">
        <f t="shared" si="5"/>
        <v>258.88425000000001</v>
      </c>
      <c r="IU70" s="17"/>
      <c r="IV70" s="17"/>
      <c r="IW70" s="17"/>
    </row>
    <row r="71" spans="2:257" ht="30" customHeight="1" x14ac:dyDescent="0.2">
      <c r="B71" s="37">
        <v>88316</v>
      </c>
      <c r="C71" s="30" t="s">
        <v>936</v>
      </c>
      <c r="D71" s="29" t="s">
        <v>86</v>
      </c>
      <c r="E71" s="32">
        <v>13.053000000000001</v>
      </c>
      <c r="F71" s="19">
        <v>22.64</v>
      </c>
      <c r="G71" s="73">
        <f t="shared" si="5"/>
        <v>295.51992000000001</v>
      </c>
      <c r="IU71" s="17"/>
      <c r="IV71" s="17"/>
      <c r="IW71" s="17"/>
    </row>
    <row r="72" spans="2:257" ht="30" customHeight="1" x14ac:dyDescent="0.2">
      <c r="B72" s="38">
        <v>20205</v>
      </c>
      <c r="C72" s="30" t="s">
        <v>855</v>
      </c>
      <c r="D72" s="29" t="s">
        <v>29</v>
      </c>
      <c r="E72" s="32">
        <v>4.9489999999999998</v>
      </c>
      <c r="F72" s="19">
        <v>4.58</v>
      </c>
      <c r="G72" s="73">
        <f t="shared" si="5"/>
        <v>22.666419999999999</v>
      </c>
      <c r="IU72" s="17"/>
      <c r="IV72" s="17"/>
      <c r="IW72" s="17"/>
    </row>
    <row r="73" spans="2:257" ht="30" customHeight="1" x14ac:dyDescent="0.2">
      <c r="B73" s="38">
        <v>2420</v>
      </c>
      <c r="C73" s="30" t="s">
        <v>812</v>
      </c>
      <c r="D73" s="29" t="s">
        <v>82</v>
      </c>
      <c r="E73" s="32">
        <v>0.48</v>
      </c>
      <c r="F73" s="19">
        <v>13.12</v>
      </c>
      <c r="G73" s="73">
        <f t="shared" si="5"/>
        <v>6.2975999999999992</v>
      </c>
      <c r="IU73" s="17"/>
      <c r="IV73" s="17"/>
      <c r="IW73" s="17"/>
    </row>
    <row r="74" spans="2:257" ht="30" customHeight="1" x14ac:dyDescent="0.2">
      <c r="B74" s="38">
        <v>43614</v>
      </c>
      <c r="C74" s="30" t="s">
        <v>861</v>
      </c>
      <c r="D74" s="29" t="s">
        <v>29</v>
      </c>
      <c r="E74" s="32">
        <v>6.26</v>
      </c>
      <c r="F74" s="19">
        <v>20.9</v>
      </c>
      <c r="G74" s="73">
        <f t="shared" si="5"/>
        <v>130.83399999999997</v>
      </c>
      <c r="IU74" s="17"/>
      <c r="IV74" s="17"/>
      <c r="IW74" s="17"/>
    </row>
    <row r="75" spans="2:257" ht="30" customHeight="1" x14ac:dyDescent="0.2">
      <c r="B75" s="38">
        <v>7213</v>
      </c>
      <c r="C75" s="30" t="s">
        <v>865</v>
      </c>
      <c r="D75" s="29" t="s">
        <v>117</v>
      </c>
      <c r="E75" s="32">
        <v>0.84</v>
      </c>
      <c r="F75" s="19">
        <v>15.32</v>
      </c>
      <c r="G75" s="73">
        <f t="shared" si="5"/>
        <v>12.8688</v>
      </c>
      <c r="IU75" s="17"/>
      <c r="IV75" s="17"/>
      <c r="IW75" s="17"/>
    </row>
    <row r="76" spans="2:257" ht="30" customHeight="1" x14ac:dyDescent="0.2">
      <c r="B76" s="38">
        <v>39027</v>
      </c>
      <c r="C76" s="30" t="s">
        <v>974</v>
      </c>
      <c r="D76" s="29" t="s">
        <v>146</v>
      </c>
      <c r="E76" s="32">
        <v>1.68</v>
      </c>
      <c r="F76" s="19">
        <v>17.440000000000001</v>
      </c>
      <c r="G76" s="73">
        <f t="shared" si="5"/>
        <v>29.299200000000003</v>
      </c>
      <c r="IU76" s="17"/>
      <c r="IV76" s="17"/>
      <c r="IW76" s="17"/>
    </row>
    <row r="77" spans="2:257" ht="30" customHeight="1" x14ac:dyDescent="0.2">
      <c r="B77" s="38">
        <v>5068</v>
      </c>
      <c r="C77" s="30" t="s">
        <v>851</v>
      </c>
      <c r="D77" s="29" t="s">
        <v>146</v>
      </c>
      <c r="E77" s="32">
        <v>0.42099999999999999</v>
      </c>
      <c r="F77" s="19">
        <v>17.46</v>
      </c>
      <c r="G77" s="73">
        <f t="shared" si="5"/>
        <v>7.3506600000000004</v>
      </c>
      <c r="IU77" s="17"/>
      <c r="IV77" s="17"/>
      <c r="IW77" s="17"/>
    </row>
    <row r="78" spans="2:257" ht="30" customHeight="1" x14ac:dyDescent="0.2">
      <c r="B78" s="191">
        <v>4491</v>
      </c>
      <c r="C78" s="30" t="s">
        <v>848</v>
      </c>
      <c r="D78" s="31" t="s">
        <v>29</v>
      </c>
      <c r="E78" s="32">
        <v>10.119999999999999</v>
      </c>
      <c r="F78" s="19">
        <v>7.88</v>
      </c>
      <c r="G78" s="73">
        <f t="shared" si="5"/>
        <v>79.745599999999996</v>
      </c>
      <c r="IU78" s="17"/>
      <c r="IV78" s="17"/>
      <c r="IW78" s="17"/>
    </row>
    <row r="79" spans="2:257" ht="5.25" customHeight="1" x14ac:dyDescent="0.2">
      <c r="B79" s="62"/>
      <c r="C79" s="61"/>
      <c r="D79" s="74"/>
      <c r="E79" s="63"/>
      <c r="F79" s="64"/>
      <c r="G79" s="75"/>
      <c r="IU79" s="17"/>
      <c r="IV79" s="17"/>
      <c r="IW79" s="17"/>
    </row>
    <row r="80" spans="2:257" ht="30" customHeight="1" x14ac:dyDescent="0.2">
      <c r="B80" s="76" t="s">
        <v>970</v>
      </c>
      <c r="C80" s="61"/>
      <c r="D80" s="74"/>
      <c r="E80" s="63"/>
      <c r="F80" s="64"/>
      <c r="G80" s="75"/>
      <c r="IU80" s="17"/>
      <c r="IV80" s="17"/>
      <c r="IW80" s="17"/>
    </row>
    <row r="81" spans="1:257" ht="45" customHeight="1" x14ac:dyDescent="0.2">
      <c r="B81" s="351" t="s">
        <v>975</v>
      </c>
      <c r="C81" s="351"/>
      <c r="D81" s="351"/>
      <c r="E81" s="351"/>
      <c r="F81" s="351"/>
      <c r="G81" s="351"/>
    </row>
    <row r="83" spans="1:257" ht="45" customHeight="1" x14ac:dyDescent="0.2">
      <c r="B83" s="14" t="s">
        <v>108</v>
      </c>
      <c r="C83" s="24" t="s">
        <v>115</v>
      </c>
      <c r="D83" s="25" t="s">
        <v>118</v>
      </c>
      <c r="E83" s="26">
        <v>1</v>
      </c>
      <c r="F83" s="27"/>
      <c r="G83" s="28">
        <f>SUM(G84:G85)</f>
        <v>109.23400000000001</v>
      </c>
      <c r="IU83" s="17"/>
      <c r="IV83" s="17"/>
      <c r="IW83" s="17"/>
    </row>
    <row r="84" spans="1:257" ht="30" customHeight="1" x14ac:dyDescent="0.2">
      <c r="B84" s="36">
        <v>88316</v>
      </c>
      <c r="C84" s="30" t="s">
        <v>936</v>
      </c>
      <c r="D84" s="31" t="s">
        <v>86</v>
      </c>
      <c r="E84" s="32">
        <v>0.6</v>
      </c>
      <c r="F84" s="19">
        <v>22.64</v>
      </c>
      <c r="G84" s="73">
        <f t="shared" ref="G84:G85" si="6">E84*F84</f>
        <v>13.584</v>
      </c>
      <c r="IU84" s="17"/>
      <c r="IV84" s="17"/>
      <c r="IW84" s="17"/>
    </row>
    <row r="85" spans="1:257" ht="30" customHeight="1" x14ac:dyDescent="0.2">
      <c r="A85" s="13" t="s">
        <v>1194</v>
      </c>
      <c r="B85" s="31" t="s">
        <v>1196</v>
      </c>
      <c r="C85" s="30" t="s">
        <v>976</v>
      </c>
      <c r="D85" s="29" t="s">
        <v>118</v>
      </c>
      <c r="E85" s="32">
        <v>1</v>
      </c>
      <c r="F85" s="19">
        <v>95.65</v>
      </c>
      <c r="G85" s="73">
        <f t="shared" si="6"/>
        <v>95.65</v>
      </c>
      <c r="J85" s="71" t="s">
        <v>1190</v>
      </c>
      <c r="IU85" s="17"/>
      <c r="IV85" s="17"/>
      <c r="IW85" s="17"/>
    </row>
    <row r="86" spans="1:257" ht="5.25" customHeight="1" x14ac:dyDescent="0.2">
      <c r="B86" s="62"/>
      <c r="C86" s="61"/>
      <c r="D86" s="74"/>
      <c r="E86" s="63"/>
      <c r="F86" s="64"/>
      <c r="G86" s="75"/>
      <c r="IU86" s="17"/>
      <c r="IV86" s="17"/>
      <c r="IW86" s="17"/>
    </row>
    <row r="87" spans="1:257" ht="30" customHeight="1" x14ac:dyDescent="0.2">
      <c r="B87" s="76" t="s">
        <v>970</v>
      </c>
      <c r="C87" s="61"/>
      <c r="D87" s="74"/>
      <c r="E87" s="63"/>
      <c r="F87" s="64"/>
      <c r="G87" s="75"/>
      <c r="IU87" s="17"/>
      <c r="IV87" s="17"/>
      <c r="IW87" s="17"/>
    </row>
    <row r="88" spans="1:257" ht="45" customHeight="1" x14ac:dyDescent="0.2">
      <c r="B88" s="351" t="s">
        <v>977</v>
      </c>
      <c r="C88" s="351"/>
      <c r="D88" s="351"/>
      <c r="E88" s="351"/>
      <c r="F88" s="351"/>
      <c r="G88" s="351"/>
    </row>
    <row r="90" spans="1:257" ht="45" customHeight="1" x14ac:dyDescent="0.2">
      <c r="B90" s="14" t="s">
        <v>121</v>
      </c>
      <c r="C90" s="24" t="s">
        <v>122</v>
      </c>
      <c r="D90" s="25" t="s">
        <v>82</v>
      </c>
      <c r="E90" s="26">
        <v>1</v>
      </c>
      <c r="F90" s="27"/>
      <c r="G90" s="28">
        <f>SUM(G91:G99)</f>
        <v>7319.9290000000001</v>
      </c>
      <c r="IU90" s="17"/>
      <c r="IV90" s="17"/>
      <c r="IW90" s="17"/>
    </row>
    <row r="91" spans="1:257" ht="30" customHeight="1" x14ac:dyDescent="0.2">
      <c r="B91" s="36">
        <v>88247</v>
      </c>
      <c r="C91" s="30" t="s">
        <v>920</v>
      </c>
      <c r="D91" s="31" t="s">
        <v>86</v>
      </c>
      <c r="E91" s="32">
        <v>57.4</v>
      </c>
      <c r="F91" s="19">
        <v>25.52</v>
      </c>
      <c r="G91" s="73">
        <f t="shared" ref="G91:G99" si="7">E91*F91</f>
        <v>1464.848</v>
      </c>
      <c r="IU91" s="17"/>
      <c r="IV91" s="17"/>
      <c r="IW91" s="17"/>
    </row>
    <row r="92" spans="1:257" ht="30" customHeight="1" x14ac:dyDescent="0.2">
      <c r="B92" s="37">
        <v>88273</v>
      </c>
      <c r="C92" s="30" t="s">
        <v>930</v>
      </c>
      <c r="D92" s="29" t="s">
        <v>86</v>
      </c>
      <c r="E92" s="32">
        <v>6.3780000000000001</v>
      </c>
      <c r="F92" s="19">
        <v>30.86</v>
      </c>
      <c r="G92" s="73">
        <f t="shared" si="7"/>
        <v>196.82508000000001</v>
      </c>
      <c r="IU92" s="17"/>
      <c r="IV92" s="17"/>
      <c r="IW92" s="17"/>
    </row>
    <row r="93" spans="1:257" ht="30" customHeight="1" x14ac:dyDescent="0.2">
      <c r="B93" s="37">
        <v>88325</v>
      </c>
      <c r="C93" s="30" t="s">
        <v>938</v>
      </c>
      <c r="D93" s="29" t="s">
        <v>86</v>
      </c>
      <c r="E93" s="32">
        <v>12.756</v>
      </c>
      <c r="F93" s="19">
        <v>25.05</v>
      </c>
      <c r="G93" s="73">
        <f t="shared" si="7"/>
        <v>319.5378</v>
      </c>
      <c r="IU93" s="17"/>
      <c r="IV93" s="17"/>
      <c r="IW93" s="17"/>
    </row>
    <row r="94" spans="1:257" ht="30" customHeight="1" x14ac:dyDescent="0.2">
      <c r="B94" s="37">
        <v>88261</v>
      </c>
      <c r="C94" s="30" t="s">
        <v>978</v>
      </c>
      <c r="D94" s="29" t="s">
        <v>86</v>
      </c>
      <c r="E94" s="32">
        <v>18.07</v>
      </c>
      <c r="F94" s="19">
        <v>34.729999999999997</v>
      </c>
      <c r="G94" s="73">
        <f t="shared" si="7"/>
        <v>627.5711</v>
      </c>
      <c r="IU94" s="17"/>
      <c r="IV94" s="17"/>
      <c r="IW94" s="17"/>
    </row>
    <row r="95" spans="1:257" ht="30" customHeight="1" x14ac:dyDescent="0.2">
      <c r="B95" s="37">
        <v>88264</v>
      </c>
      <c r="C95" s="30" t="s">
        <v>96</v>
      </c>
      <c r="D95" s="29" t="s">
        <v>86</v>
      </c>
      <c r="E95" s="32">
        <v>28.7</v>
      </c>
      <c r="F95" s="19">
        <v>31.63</v>
      </c>
      <c r="G95" s="73">
        <f t="shared" si="7"/>
        <v>907.78099999999995</v>
      </c>
      <c r="IU95" s="17"/>
      <c r="IV95" s="17"/>
      <c r="IW95" s="17"/>
    </row>
    <row r="96" spans="1:257" ht="30" customHeight="1" x14ac:dyDescent="0.2">
      <c r="B96" s="37">
        <v>88310</v>
      </c>
      <c r="C96" s="30" t="s">
        <v>934</v>
      </c>
      <c r="D96" s="29" t="s">
        <v>86</v>
      </c>
      <c r="E96" s="32">
        <v>13.818</v>
      </c>
      <c r="F96" s="19">
        <v>32.86</v>
      </c>
      <c r="G96" s="73">
        <f t="shared" si="7"/>
        <v>454.05948000000001</v>
      </c>
      <c r="IU96" s="17"/>
      <c r="IV96" s="17"/>
      <c r="IW96" s="17"/>
    </row>
    <row r="97" spans="1:257" ht="30" customHeight="1" x14ac:dyDescent="0.2">
      <c r="B97" s="37">
        <v>88267</v>
      </c>
      <c r="C97" s="30" t="s">
        <v>926</v>
      </c>
      <c r="D97" s="29" t="s">
        <v>86</v>
      </c>
      <c r="E97" s="32">
        <v>20.196000000000002</v>
      </c>
      <c r="F97" s="19">
        <v>30.48</v>
      </c>
      <c r="G97" s="73">
        <f t="shared" si="7"/>
        <v>615.57408000000009</v>
      </c>
      <c r="IU97" s="17"/>
      <c r="IV97" s="17"/>
      <c r="IW97" s="17"/>
    </row>
    <row r="98" spans="1:257" ht="30" customHeight="1" x14ac:dyDescent="0.2">
      <c r="B98" s="37">
        <v>88316</v>
      </c>
      <c r="C98" s="30" t="s">
        <v>936</v>
      </c>
      <c r="D98" s="29" t="s">
        <v>86</v>
      </c>
      <c r="E98" s="32">
        <v>100.914</v>
      </c>
      <c r="F98" s="19">
        <v>22.64</v>
      </c>
      <c r="G98" s="73">
        <f t="shared" si="7"/>
        <v>2284.6929600000003</v>
      </c>
      <c r="IU98" s="17"/>
      <c r="IV98" s="17"/>
      <c r="IW98" s="17"/>
    </row>
    <row r="99" spans="1:257" ht="30" customHeight="1" x14ac:dyDescent="0.2">
      <c r="B99" s="36">
        <v>88239</v>
      </c>
      <c r="C99" s="30" t="s">
        <v>918</v>
      </c>
      <c r="D99" s="31" t="s">
        <v>86</v>
      </c>
      <c r="E99" s="32">
        <v>18.07</v>
      </c>
      <c r="F99" s="19">
        <v>24.85</v>
      </c>
      <c r="G99" s="73">
        <f t="shared" si="7"/>
        <v>449.03950000000003</v>
      </c>
      <c r="IU99" s="17"/>
      <c r="IV99" s="17"/>
      <c r="IW99" s="17"/>
    </row>
    <row r="100" spans="1:257" ht="5.25" customHeight="1" x14ac:dyDescent="0.2">
      <c r="B100" s="62"/>
      <c r="C100" s="61"/>
      <c r="D100" s="74"/>
      <c r="E100" s="63"/>
      <c r="F100" s="64"/>
      <c r="G100" s="75"/>
      <c r="IU100" s="17"/>
      <c r="IV100" s="17"/>
      <c r="IW100" s="17"/>
    </row>
    <row r="101" spans="1:257" ht="30" customHeight="1" x14ac:dyDescent="0.2">
      <c r="B101" s="76" t="s">
        <v>970</v>
      </c>
      <c r="C101" s="61"/>
      <c r="D101" s="74"/>
      <c r="E101" s="63"/>
      <c r="F101" s="64"/>
      <c r="G101" s="75"/>
      <c r="IU101" s="17"/>
      <c r="IV101" s="17"/>
      <c r="IW101" s="17"/>
    </row>
    <row r="102" spans="1:257" ht="45" customHeight="1" x14ac:dyDescent="0.2">
      <c r="B102" s="351" t="s">
        <v>979</v>
      </c>
      <c r="C102" s="351"/>
      <c r="D102" s="351"/>
      <c r="E102" s="351"/>
      <c r="F102" s="351"/>
      <c r="G102" s="351"/>
    </row>
    <row r="104" spans="1:257" ht="45" customHeight="1" x14ac:dyDescent="0.2">
      <c r="B104" s="14" t="s">
        <v>127</v>
      </c>
      <c r="C104" s="24" t="s">
        <v>128</v>
      </c>
      <c r="D104" s="25" t="s">
        <v>129</v>
      </c>
      <c r="E104" s="26">
        <v>1</v>
      </c>
      <c r="F104" s="27"/>
      <c r="G104" s="28">
        <f>SUM(G105:G106)</f>
        <v>24.774239999999999</v>
      </c>
      <c r="IU104" s="17"/>
      <c r="IV104" s="17"/>
      <c r="IW104" s="17"/>
    </row>
    <row r="105" spans="1:257" ht="30" customHeight="1" x14ac:dyDescent="0.2">
      <c r="B105" s="36">
        <v>97063</v>
      </c>
      <c r="C105" s="30" t="s">
        <v>901</v>
      </c>
      <c r="D105" s="31" t="s">
        <v>117</v>
      </c>
      <c r="E105" s="32">
        <v>0.41599999999999998</v>
      </c>
      <c r="F105" s="19">
        <v>19.89</v>
      </c>
      <c r="G105" s="73">
        <f t="shared" ref="G105:G106" si="8">E105*F105</f>
        <v>8.2742400000000007</v>
      </c>
      <c r="IU105" s="17"/>
      <c r="IV105" s="17"/>
      <c r="IW105" s="17"/>
    </row>
    <row r="106" spans="1:257" ht="44.25" customHeight="1" x14ac:dyDescent="0.2">
      <c r="B106" s="37">
        <v>20193</v>
      </c>
      <c r="C106" s="30" t="s">
        <v>829</v>
      </c>
      <c r="D106" s="29" t="s">
        <v>830</v>
      </c>
      <c r="E106" s="32">
        <v>1</v>
      </c>
      <c r="F106" s="19">
        <v>16.5</v>
      </c>
      <c r="G106" s="73">
        <f t="shared" si="8"/>
        <v>16.5</v>
      </c>
      <c r="IU106" s="17"/>
      <c r="IV106" s="17"/>
      <c r="IW106" s="17"/>
    </row>
    <row r="107" spans="1:257" ht="5.25" customHeight="1" x14ac:dyDescent="0.2">
      <c r="B107" s="62"/>
      <c r="C107" s="61"/>
      <c r="D107" s="74"/>
      <c r="E107" s="63"/>
      <c r="F107" s="64"/>
      <c r="G107" s="75"/>
      <c r="IU107" s="17"/>
      <c r="IV107" s="17"/>
      <c r="IW107" s="17"/>
    </row>
    <row r="108" spans="1:257" ht="30" customHeight="1" x14ac:dyDescent="0.2">
      <c r="B108" s="76" t="s">
        <v>970</v>
      </c>
      <c r="C108" s="61"/>
      <c r="D108" s="74"/>
      <c r="E108" s="63"/>
      <c r="F108" s="64"/>
      <c r="G108" s="75"/>
      <c r="IU108" s="17"/>
      <c r="IV108" s="17"/>
      <c r="IW108" s="17"/>
    </row>
    <row r="109" spans="1:257" ht="45" customHeight="1" x14ac:dyDescent="0.2">
      <c r="B109" s="351" t="s">
        <v>980</v>
      </c>
      <c r="C109" s="351"/>
      <c r="D109" s="351"/>
      <c r="E109" s="351"/>
      <c r="F109" s="351"/>
      <c r="G109" s="351"/>
    </row>
    <row r="110" spans="1:257" s="68" customFormat="1" ht="45" customHeight="1" x14ac:dyDescent="0.2">
      <c r="A110" s="66"/>
      <c r="B110" s="14" t="s">
        <v>23</v>
      </c>
      <c r="C110" s="24" t="s">
        <v>1283</v>
      </c>
      <c r="D110" s="25" t="s">
        <v>777</v>
      </c>
      <c r="E110" s="26">
        <v>1</v>
      </c>
      <c r="F110" s="27"/>
      <c r="G110" s="28">
        <f>SUM(G111:G112)</f>
        <v>47.253260999999995</v>
      </c>
      <c r="H110" s="67"/>
      <c r="I110" s="67"/>
      <c r="J110" s="71" t="s">
        <v>1269</v>
      </c>
      <c r="K110" s="71"/>
      <c r="L110" s="67"/>
      <c r="M110" s="66"/>
      <c r="N110" s="66"/>
      <c r="O110" s="66"/>
      <c r="P110" s="67"/>
      <c r="Q110" s="67"/>
      <c r="R110" s="67"/>
      <c r="S110" s="67"/>
      <c r="T110" s="67"/>
      <c r="U110" s="67"/>
      <c r="V110" s="67"/>
      <c r="W110" s="67"/>
      <c r="X110" s="67"/>
      <c r="Y110" s="67"/>
      <c r="Z110" s="67"/>
      <c r="AA110" s="67"/>
      <c r="AB110" s="67"/>
      <c r="AC110" s="67"/>
      <c r="AD110" s="67"/>
      <c r="AE110" s="67"/>
      <c r="AF110" s="67"/>
      <c r="AG110" s="67"/>
      <c r="AH110" s="67"/>
      <c r="AI110" s="67"/>
      <c r="AJ110" s="67"/>
      <c r="AK110" s="67"/>
      <c r="AL110" s="67"/>
      <c r="AM110" s="67"/>
      <c r="AN110" s="67"/>
      <c r="AO110" s="67"/>
      <c r="AP110" s="67"/>
      <c r="AQ110" s="67"/>
      <c r="AR110" s="67"/>
      <c r="AS110" s="67"/>
      <c r="AT110" s="67"/>
      <c r="AU110" s="67"/>
      <c r="AV110" s="67"/>
      <c r="AW110" s="67"/>
      <c r="AX110" s="67"/>
      <c r="AY110" s="67"/>
      <c r="AZ110" s="67"/>
      <c r="BA110" s="67"/>
      <c r="BB110" s="67"/>
      <c r="BC110" s="67"/>
      <c r="BD110" s="67"/>
      <c r="BE110" s="67"/>
      <c r="BF110" s="67"/>
      <c r="BG110" s="67"/>
      <c r="BH110" s="67"/>
      <c r="BI110" s="67"/>
      <c r="BJ110" s="67"/>
      <c r="BK110" s="67"/>
      <c r="BL110" s="67"/>
      <c r="BM110" s="67"/>
      <c r="BN110" s="67"/>
      <c r="BO110" s="67"/>
      <c r="BP110" s="67"/>
      <c r="BQ110" s="67"/>
      <c r="BR110" s="67"/>
      <c r="BS110" s="67"/>
      <c r="BT110" s="67"/>
      <c r="BU110" s="67"/>
      <c r="BV110" s="67"/>
      <c r="BW110" s="67"/>
      <c r="BX110" s="67"/>
      <c r="BY110" s="67"/>
      <c r="BZ110" s="67"/>
      <c r="CA110" s="67"/>
      <c r="CB110" s="67"/>
      <c r="CC110" s="67"/>
      <c r="CD110" s="67"/>
      <c r="CE110" s="67"/>
      <c r="CF110" s="67"/>
      <c r="CG110" s="67"/>
      <c r="CH110" s="67"/>
      <c r="CI110" s="67"/>
      <c r="CJ110" s="67"/>
      <c r="CK110" s="67"/>
      <c r="CL110" s="67"/>
      <c r="CM110" s="67"/>
      <c r="CN110" s="67"/>
      <c r="CO110" s="67"/>
      <c r="CP110" s="67"/>
      <c r="CQ110" s="67"/>
      <c r="CR110" s="67"/>
      <c r="CS110" s="67"/>
      <c r="CT110" s="67"/>
      <c r="CU110" s="67"/>
      <c r="CV110" s="67"/>
      <c r="CW110" s="67"/>
      <c r="CX110" s="67"/>
      <c r="CY110" s="67"/>
      <c r="CZ110" s="67"/>
      <c r="DA110" s="67"/>
      <c r="DB110" s="67"/>
      <c r="DC110" s="67"/>
      <c r="DD110" s="67"/>
      <c r="DE110" s="67"/>
      <c r="DF110" s="67"/>
      <c r="DG110" s="67"/>
      <c r="DH110" s="67"/>
      <c r="DI110" s="67"/>
      <c r="DJ110" s="67"/>
      <c r="DK110" s="67"/>
      <c r="DL110" s="67"/>
      <c r="DM110" s="67"/>
      <c r="DN110" s="67"/>
      <c r="DO110" s="67"/>
      <c r="DP110" s="67"/>
      <c r="DQ110" s="67"/>
      <c r="DR110" s="67"/>
      <c r="DS110" s="67"/>
      <c r="DT110" s="67"/>
      <c r="DU110" s="67"/>
      <c r="DV110" s="67"/>
      <c r="DW110" s="67"/>
      <c r="DX110" s="67"/>
      <c r="DY110" s="67"/>
      <c r="DZ110" s="67"/>
      <c r="EA110" s="67"/>
      <c r="EB110" s="67"/>
      <c r="EC110" s="67"/>
      <c r="ED110" s="67"/>
      <c r="EE110" s="67"/>
      <c r="EF110" s="67"/>
      <c r="EG110" s="67"/>
      <c r="EH110" s="67"/>
      <c r="EI110" s="67"/>
      <c r="EJ110" s="67"/>
      <c r="EK110" s="67"/>
      <c r="EL110" s="67"/>
      <c r="EM110" s="67"/>
      <c r="EN110" s="67"/>
      <c r="EO110" s="67"/>
      <c r="EP110" s="67"/>
      <c r="EQ110" s="67"/>
      <c r="ER110" s="67"/>
      <c r="ES110" s="67"/>
      <c r="ET110" s="67"/>
      <c r="EU110" s="67"/>
      <c r="EV110" s="67"/>
      <c r="EW110" s="67"/>
      <c r="EX110" s="67"/>
      <c r="EY110" s="67"/>
      <c r="EZ110" s="67"/>
      <c r="FA110" s="67"/>
      <c r="FB110" s="67"/>
      <c r="FC110" s="67"/>
      <c r="FD110" s="67"/>
      <c r="FE110" s="67"/>
      <c r="FF110" s="67"/>
      <c r="FG110" s="67"/>
      <c r="FH110" s="67"/>
      <c r="FI110" s="67"/>
      <c r="FJ110" s="67"/>
      <c r="FK110" s="67"/>
      <c r="FL110" s="67"/>
      <c r="FM110" s="67"/>
      <c r="FN110" s="67"/>
      <c r="FO110" s="67"/>
      <c r="FP110" s="67"/>
      <c r="FQ110" s="67"/>
      <c r="FR110" s="67"/>
      <c r="FS110" s="67"/>
      <c r="FT110" s="67"/>
      <c r="FU110" s="67"/>
      <c r="FV110" s="67"/>
      <c r="FW110" s="67"/>
      <c r="FX110" s="67"/>
      <c r="FY110" s="67"/>
      <c r="FZ110" s="67"/>
      <c r="GA110" s="67"/>
      <c r="GB110" s="67"/>
      <c r="GC110" s="67"/>
      <c r="GD110" s="67"/>
      <c r="GE110" s="67"/>
      <c r="GF110" s="67"/>
      <c r="GG110" s="67"/>
      <c r="GH110" s="67"/>
      <c r="GI110" s="67"/>
      <c r="GJ110" s="67"/>
      <c r="GK110" s="67"/>
      <c r="GL110" s="67"/>
      <c r="GM110" s="67"/>
      <c r="GN110" s="67"/>
      <c r="GO110" s="67"/>
      <c r="GP110" s="67"/>
      <c r="GQ110" s="67"/>
      <c r="GR110" s="67"/>
      <c r="GS110" s="67"/>
      <c r="GT110" s="67"/>
      <c r="GU110" s="67"/>
      <c r="GV110" s="67"/>
      <c r="GW110" s="67"/>
      <c r="GX110" s="67"/>
      <c r="GY110" s="67"/>
      <c r="GZ110" s="67"/>
      <c r="HA110" s="67"/>
      <c r="HB110" s="67"/>
      <c r="HC110" s="67"/>
      <c r="HD110" s="67"/>
      <c r="HE110" s="67"/>
      <c r="HF110" s="67"/>
      <c r="HG110" s="67"/>
      <c r="HH110" s="67"/>
      <c r="HI110" s="67"/>
      <c r="HJ110" s="67"/>
      <c r="HK110" s="67"/>
      <c r="HL110" s="67"/>
      <c r="HM110" s="67"/>
      <c r="HN110" s="67"/>
      <c r="HO110" s="67"/>
      <c r="HP110" s="67"/>
      <c r="HQ110" s="67"/>
      <c r="HR110" s="67"/>
      <c r="HS110" s="67"/>
      <c r="HT110" s="67"/>
      <c r="HU110" s="67"/>
      <c r="HV110" s="67"/>
      <c r="HW110" s="67"/>
      <c r="HX110" s="67"/>
      <c r="HY110" s="67"/>
      <c r="HZ110" s="67"/>
      <c r="IA110" s="67"/>
      <c r="IB110" s="67"/>
      <c r="IC110" s="67"/>
      <c r="ID110" s="67"/>
      <c r="IE110" s="67"/>
      <c r="IF110" s="67"/>
      <c r="IG110" s="67"/>
      <c r="IH110" s="67"/>
      <c r="II110" s="67"/>
      <c r="IJ110" s="67"/>
      <c r="IK110" s="67"/>
      <c r="IL110" s="67"/>
      <c r="IM110" s="67"/>
      <c r="IN110" s="67"/>
      <c r="IO110" s="67"/>
      <c r="IP110" s="67"/>
      <c r="IQ110" s="67"/>
      <c r="IR110" s="67"/>
      <c r="IS110" s="67"/>
      <c r="IT110" s="67"/>
      <c r="IU110" s="67"/>
      <c r="IV110" s="67"/>
      <c r="IW110" s="67"/>
    </row>
    <row r="111" spans="1:257" s="68" customFormat="1" ht="30" customHeight="1" x14ac:dyDescent="0.2">
      <c r="A111" s="66"/>
      <c r="B111" s="36">
        <v>5632</v>
      </c>
      <c r="C111" s="30" t="s">
        <v>890</v>
      </c>
      <c r="D111" s="31" t="s">
        <v>888</v>
      </c>
      <c r="E111" s="32">
        <v>0.1011</v>
      </c>
      <c r="F111" s="19">
        <v>97.31</v>
      </c>
      <c r="G111" s="73">
        <f t="shared" ref="G111" si="9">E111*F111</f>
        <v>9.8380410000000005</v>
      </c>
      <c r="H111" s="67"/>
      <c r="I111" s="67"/>
      <c r="J111" s="71"/>
      <c r="K111" s="67"/>
      <c r="L111" s="67"/>
      <c r="M111" s="66"/>
      <c r="N111" s="66"/>
      <c r="O111" s="66"/>
      <c r="P111" s="67"/>
      <c r="Q111" s="67"/>
      <c r="R111" s="67"/>
      <c r="S111" s="67"/>
      <c r="T111" s="67"/>
      <c r="U111" s="67"/>
      <c r="V111" s="67"/>
      <c r="W111" s="67"/>
      <c r="X111" s="67"/>
      <c r="Y111" s="67"/>
      <c r="Z111" s="67"/>
      <c r="AA111" s="67"/>
      <c r="AB111" s="67"/>
      <c r="AC111" s="67"/>
      <c r="AD111" s="67"/>
      <c r="AE111" s="67"/>
      <c r="AF111" s="67"/>
      <c r="AG111" s="67"/>
      <c r="AH111" s="67"/>
      <c r="AI111" s="67"/>
      <c r="AJ111" s="67"/>
      <c r="AK111" s="67"/>
      <c r="AL111" s="67"/>
      <c r="AM111" s="67"/>
      <c r="AN111" s="67"/>
      <c r="AO111" s="67"/>
      <c r="AP111" s="67"/>
      <c r="AQ111" s="67"/>
      <c r="AR111" s="67"/>
      <c r="AS111" s="67"/>
      <c r="AT111" s="67"/>
      <c r="AU111" s="67"/>
      <c r="AV111" s="67"/>
      <c r="AW111" s="67"/>
      <c r="AX111" s="67"/>
      <c r="AY111" s="67"/>
      <c r="AZ111" s="67"/>
      <c r="BA111" s="67"/>
      <c r="BB111" s="67"/>
      <c r="BC111" s="67"/>
      <c r="BD111" s="67"/>
      <c r="BE111" s="67"/>
      <c r="BF111" s="67"/>
      <c r="BG111" s="67"/>
      <c r="BH111" s="67"/>
      <c r="BI111" s="67"/>
      <c r="BJ111" s="67"/>
      <c r="BK111" s="67"/>
      <c r="BL111" s="67"/>
      <c r="BM111" s="67"/>
      <c r="BN111" s="67"/>
      <c r="BO111" s="67"/>
      <c r="BP111" s="67"/>
      <c r="BQ111" s="67"/>
      <c r="BR111" s="67"/>
      <c r="BS111" s="67"/>
      <c r="BT111" s="67"/>
      <c r="BU111" s="67"/>
      <c r="BV111" s="67"/>
      <c r="BW111" s="67"/>
      <c r="BX111" s="67"/>
      <c r="BY111" s="67"/>
      <c r="BZ111" s="67"/>
      <c r="CA111" s="67"/>
      <c r="CB111" s="67"/>
      <c r="CC111" s="67"/>
      <c r="CD111" s="67"/>
      <c r="CE111" s="67"/>
      <c r="CF111" s="67"/>
      <c r="CG111" s="67"/>
      <c r="CH111" s="67"/>
      <c r="CI111" s="67"/>
      <c r="CJ111" s="67"/>
      <c r="CK111" s="67"/>
      <c r="CL111" s="67"/>
      <c r="CM111" s="67"/>
      <c r="CN111" s="67"/>
      <c r="CO111" s="67"/>
      <c r="CP111" s="67"/>
      <c r="CQ111" s="67"/>
      <c r="CR111" s="67"/>
      <c r="CS111" s="67"/>
      <c r="CT111" s="67"/>
      <c r="CU111" s="67"/>
      <c r="CV111" s="67"/>
      <c r="CW111" s="67"/>
      <c r="CX111" s="67"/>
      <c r="CY111" s="67"/>
      <c r="CZ111" s="67"/>
      <c r="DA111" s="67"/>
      <c r="DB111" s="67"/>
      <c r="DC111" s="67"/>
      <c r="DD111" s="67"/>
      <c r="DE111" s="67"/>
      <c r="DF111" s="67"/>
      <c r="DG111" s="67"/>
      <c r="DH111" s="67"/>
      <c r="DI111" s="67"/>
      <c r="DJ111" s="67"/>
      <c r="DK111" s="67"/>
      <c r="DL111" s="67"/>
      <c r="DM111" s="67"/>
      <c r="DN111" s="67"/>
      <c r="DO111" s="67"/>
      <c r="DP111" s="67"/>
      <c r="DQ111" s="67"/>
      <c r="DR111" s="67"/>
      <c r="DS111" s="67"/>
      <c r="DT111" s="67"/>
      <c r="DU111" s="67"/>
      <c r="DV111" s="67"/>
      <c r="DW111" s="67"/>
      <c r="DX111" s="67"/>
      <c r="DY111" s="67"/>
      <c r="DZ111" s="67"/>
      <c r="EA111" s="67"/>
      <c r="EB111" s="67"/>
      <c r="EC111" s="67"/>
      <c r="ED111" s="67"/>
      <c r="EE111" s="67"/>
      <c r="EF111" s="67"/>
      <c r="EG111" s="67"/>
      <c r="EH111" s="67"/>
      <c r="EI111" s="67"/>
      <c r="EJ111" s="67"/>
      <c r="EK111" s="67"/>
      <c r="EL111" s="67"/>
      <c r="EM111" s="67"/>
      <c r="EN111" s="67"/>
      <c r="EO111" s="67"/>
      <c r="EP111" s="67"/>
      <c r="EQ111" s="67"/>
      <c r="ER111" s="67"/>
      <c r="ES111" s="67"/>
      <c r="ET111" s="67"/>
      <c r="EU111" s="67"/>
      <c r="EV111" s="67"/>
      <c r="EW111" s="67"/>
      <c r="EX111" s="67"/>
      <c r="EY111" s="67"/>
      <c r="EZ111" s="67"/>
      <c r="FA111" s="67"/>
      <c r="FB111" s="67"/>
      <c r="FC111" s="67"/>
      <c r="FD111" s="67"/>
      <c r="FE111" s="67"/>
      <c r="FF111" s="67"/>
      <c r="FG111" s="67"/>
      <c r="FH111" s="67"/>
      <c r="FI111" s="67"/>
      <c r="FJ111" s="67"/>
      <c r="FK111" s="67"/>
      <c r="FL111" s="67"/>
      <c r="FM111" s="67"/>
      <c r="FN111" s="67"/>
      <c r="FO111" s="67"/>
      <c r="FP111" s="67"/>
      <c r="FQ111" s="67"/>
      <c r="FR111" s="67"/>
      <c r="FS111" s="67"/>
      <c r="FT111" s="67"/>
      <c r="FU111" s="67"/>
      <c r="FV111" s="67"/>
      <c r="FW111" s="67"/>
      <c r="FX111" s="67"/>
      <c r="FY111" s="67"/>
      <c r="FZ111" s="67"/>
      <c r="GA111" s="67"/>
      <c r="GB111" s="67"/>
      <c r="GC111" s="67"/>
      <c r="GD111" s="67"/>
      <c r="GE111" s="67"/>
      <c r="GF111" s="67"/>
      <c r="GG111" s="67"/>
      <c r="GH111" s="67"/>
      <c r="GI111" s="67"/>
      <c r="GJ111" s="67"/>
      <c r="GK111" s="67"/>
      <c r="GL111" s="67"/>
      <c r="GM111" s="67"/>
      <c r="GN111" s="67"/>
      <c r="GO111" s="67"/>
      <c r="GP111" s="67"/>
      <c r="GQ111" s="67"/>
      <c r="GR111" s="67"/>
      <c r="GS111" s="67"/>
      <c r="GT111" s="67"/>
      <c r="GU111" s="67"/>
      <c r="GV111" s="67"/>
      <c r="GW111" s="67"/>
      <c r="GX111" s="67"/>
      <c r="GY111" s="67"/>
      <c r="GZ111" s="67"/>
      <c r="HA111" s="67"/>
      <c r="HB111" s="67"/>
      <c r="HC111" s="67"/>
      <c r="HD111" s="67"/>
      <c r="HE111" s="67"/>
      <c r="HF111" s="67"/>
      <c r="HG111" s="67"/>
      <c r="HH111" s="67"/>
      <c r="HI111" s="67"/>
      <c r="HJ111" s="67"/>
      <c r="HK111" s="67"/>
      <c r="HL111" s="67"/>
      <c r="HM111" s="67"/>
      <c r="HN111" s="67"/>
      <c r="HO111" s="67"/>
      <c r="HP111" s="67"/>
      <c r="HQ111" s="67"/>
      <c r="HR111" s="67"/>
      <c r="HS111" s="67"/>
      <c r="HT111" s="67"/>
      <c r="HU111" s="67"/>
      <c r="HV111" s="67"/>
      <c r="HW111" s="67"/>
      <c r="HX111" s="67"/>
      <c r="HY111" s="67"/>
      <c r="HZ111" s="67"/>
      <c r="IA111" s="67"/>
      <c r="IB111" s="67"/>
      <c r="IC111" s="67"/>
      <c r="ID111" s="67"/>
      <c r="IE111" s="67"/>
      <c r="IF111" s="67"/>
      <c r="IG111" s="67"/>
      <c r="IH111" s="67"/>
      <c r="II111" s="67"/>
      <c r="IJ111" s="67"/>
      <c r="IK111" s="67"/>
      <c r="IL111" s="67"/>
      <c r="IM111" s="67"/>
      <c r="IN111" s="67"/>
      <c r="IO111" s="67"/>
      <c r="IP111" s="67"/>
      <c r="IQ111" s="67"/>
      <c r="IR111" s="67"/>
      <c r="IS111" s="67"/>
      <c r="IT111" s="67"/>
      <c r="IU111" s="67"/>
      <c r="IV111" s="67"/>
      <c r="IW111" s="67"/>
    </row>
    <row r="112" spans="1:257" s="68" customFormat="1" ht="44.25" customHeight="1" x14ac:dyDescent="0.2">
      <c r="A112" s="66"/>
      <c r="B112" s="37">
        <v>5631</v>
      </c>
      <c r="C112" s="30" t="s">
        <v>891</v>
      </c>
      <c r="D112" s="29" t="s">
        <v>889</v>
      </c>
      <c r="E112" s="32">
        <v>0.17399999999999999</v>
      </c>
      <c r="F112" s="19">
        <v>215.03</v>
      </c>
      <c r="G112" s="73">
        <f t="shared" ref="G112" si="10">E112*F112</f>
        <v>37.415219999999998</v>
      </c>
      <c r="H112" s="67"/>
      <c r="I112" s="67"/>
      <c r="J112" s="71"/>
      <c r="K112" s="67"/>
      <c r="L112" s="67"/>
      <c r="M112" s="66"/>
      <c r="N112" s="66"/>
      <c r="O112" s="66"/>
      <c r="P112" s="67"/>
      <c r="Q112" s="67"/>
      <c r="R112" s="67"/>
      <c r="S112" s="67"/>
      <c r="T112" s="67"/>
      <c r="U112" s="67"/>
      <c r="V112" s="67"/>
      <c r="W112" s="67"/>
      <c r="X112" s="67"/>
      <c r="Y112" s="67"/>
      <c r="Z112" s="67"/>
      <c r="AA112" s="67"/>
      <c r="AB112" s="67"/>
      <c r="AC112" s="67"/>
      <c r="AD112" s="67"/>
      <c r="AE112" s="67"/>
      <c r="AF112" s="67"/>
      <c r="AG112" s="67"/>
      <c r="AH112" s="67"/>
      <c r="AI112" s="67"/>
      <c r="AJ112" s="67"/>
      <c r="AK112" s="67"/>
      <c r="AL112" s="67"/>
      <c r="AM112" s="67"/>
      <c r="AN112" s="67"/>
      <c r="AO112" s="67"/>
      <c r="AP112" s="67"/>
      <c r="AQ112" s="67"/>
      <c r="AR112" s="67"/>
      <c r="AS112" s="67"/>
      <c r="AT112" s="67"/>
      <c r="AU112" s="67"/>
      <c r="AV112" s="67"/>
      <c r="AW112" s="67"/>
      <c r="AX112" s="67"/>
      <c r="AY112" s="67"/>
      <c r="AZ112" s="67"/>
      <c r="BA112" s="67"/>
      <c r="BB112" s="67"/>
      <c r="BC112" s="67"/>
      <c r="BD112" s="67"/>
      <c r="BE112" s="67"/>
      <c r="BF112" s="67"/>
      <c r="BG112" s="67"/>
      <c r="BH112" s="67"/>
      <c r="BI112" s="67"/>
      <c r="BJ112" s="67"/>
      <c r="BK112" s="67"/>
      <c r="BL112" s="67"/>
      <c r="BM112" s="67"/>
      <c r="BN112" s="67"/>
      <c r="BO112" s="67"/>
      <c r="BP112" s="67"/>
      <c r="BQ112" s="67"/>
      <c r="BR112" s="67"/>
      <c r="BS112" s="67"/>
      <c r="BT112" s="67"/>
      <c r="BU112" s="67"/>
      <c r="BV112" s="67"/>
      <c r="BW112" s="67"/>
      <c r="BX112" s="67"/>
      <c r="BY112" s="67"/>
      <c r="BZ112" s="67"/>
      <c r="CA112" s="67"/>
      <c r="CB112" s="67"/>
      <c r="CC112" s="67"/>
      <c r="CD112" s="67"/>
      <c r="CE112" s="67"/>
      <c r="CF112" s="67"/>
      <c r="CG112" s="67"/>
      <c r="CH112" s="67"/>
      <c r="CI112" s="67"/>
      <c r="CJ112" s="67"/>
      <c r="CK112" s="67"/>
      <c r="CL112" s="67"/>
      <c r="CM112" s="67"/>
      <c r="CN112" s="67"/>
      <c r="CO112" s="67"/>
      <c r="CP112" s="67"/>
      <c r="CQ112" s="67"/>
      <c r="CR112" s="67"/>
      <c r="CS112" s="67"/>
      <c r="CT112" s="67"/>
      <c r="CU112" s="67"/>
      <c r="CV112" s="67"/>
      <c r="CW112" s="67"/>
      <c r="CX112" s="67"/>
      <c r="CY112" s="67"/>
      <c r="CZ112" s="67"/>
      <c r="DA112" s="67"/>
      <c r="DB112" s="67"/>
      <c r="DC112" s="67"/>
      <c r="DD112" s="67"/>
      <c r="DE112" s="67"/>
      <c r="DF112" s="67"/>
      <c r="DG112" s="67"/>
      <c r="DH112" s="67"/>
      <c r="DI112" s="67"/>
      <c r="DJ112" s="67"/>
      <c r="DK112" s="67"/>
      <c r="DL112" s="67"/>
      <c r="DM112" s="67"/>
      <c r="DN112" s="67"/>
      <c r="DO112" s="67"/>
      <c r="DP112" s="67"/>
      <c r="DQ112" s="67"/>
      <c r="DR112" s="67"/>
      <c r="DS112" s="67"/>
      <c r="DT112" s="67"/>
      <c r="DU112" s="67"/>
      <c r="DV112" s="67"/>
      <c r="DW112" s="67"/>
      <c r="DX112" s="67"/>
      <c r="DY112" s="67"/>
      <c r="DZ112" s="67"/>
      <c r="EA112" s="67"/>
      <c r="EB112" s="67"/>
      <c r="EC112" s="67"/>
      <c r="ED112" s="67"/>
      <c r="EE112" s="67"/>
      <c r="EF112" s="67"/>
      <c r="EG112" s="67"/>
      <c r="EH112" s="67"/>
      <c r="EI112" s="67"/>
      <c r="EJ112" s="67"/>
      <c r="EK112" s="67"/>
      <c r="EL112" s="67"/>
      <c r="EM112" s="67"/>
      <c r="EN112" s="67"/>
      <c r="EO112" s="67"/>
      <c r="EP112" s="67"/>
      <c r="EQ112" s="67"/>
      <c r="ER112" s="67"/>
      <c r="ES112" s="67"/>
      <c r="ET112" s="67"/>
      <c r="EU112" s="67"/>
      <c r="EV112" s="67"/>
      <c r="EW112" s="67"/>
      <c r="EX112" s="67"/>
      <c r="EY112" s="67"/>
      <c r="EZ112" s="67"/>
      <c r="FA112" s="67"/>
      <c r="FB112" s="67"/>
      <c r="FC112" s="67"/>
      <c r="FD112" s="67"/>
      <c r="FE112" s="67"/>
      <c r="FF112" s="67"/>
      <c r="FG112" s="67"/>
      <c r="FH112" s="67"/>
      <c r="FI112" s="67"/>
      <c r="FJ112" s="67"/>
      <c r="FK112" s="67"/>
      <c r="FL112" s="67"/>
      <c r="FM112" s="67"/>
      <c r="FN112" s="67"/>
      <c r="FO112" s="67"/>
      <c r="FP112" s="67"/>
      <c r="FQ112" s="67"/>
      <c r="FR112" s="67"/>
      <c r="FS112" s="67"/>
      <c r="FT112" s="67"/>
      <c r="FU112" s="67"/>
      <c r="FV112" s="67"/>
      <c r="FW112" s="67"/>
      <c r="FX112" s="67"/>
      <c r="FY112" s="67"/>
      <c r="FZ112" s="67"/>
      <c r="GA112" s="67"/>
      <c r="GB112" s="67"/>
      <c r="GC112" s="67"/>
      <c r="GD112" s="67"/>
      <c r="GE112" s="67"/>
      <c r="GF112" s="67"/>
      <c r="GG112" s="67"/>
      <c r="GH112" s="67"/>
      <c r="GI112" s="67"/>
      <c r="GJ112" s="67"/>
      <c r="GK112" s="67"/>
      <c r="GL112" s="67"/>
      <c r="GM112" s="67"/>
      <c r="GN112" s="67"/>
      <c r="GO112" s="67"/>
      <c r="GP112" s="67"/>
      <c r="GQ112" s="67"/>
      <c r="GR112" s="67"/>
      <c r="GS112" s="67"/>
      <c r="GT112" s="67"/>
      <c r="GU112" s="67"/>
      <c r="GV112" s="67"/>
      <c r="GW112" s="67"/>
      <c r="GX112" s="67"/>
      <c r="GY112" s="67"/>
      <c r="GZ112" s="67"/>
      <c r="HA112" s="67"/>
      <c r="HB112" s="67"/>
      <c r="HC112" s="67"/>
      <c r="HD112" s="67"/>
      <c r="HE112" s="67"/>
      <c r="HF112" s="67"/>
      <c r="HG112" s="67"/>
      <c r="HH112" s="67"/>
      <c r="HI112" s="67"/>
      <c r="HJ112" s="67"/>
      <c r="HK112" s="67"/>
      <c r="HL112" s="67"/>
      <c r="HM112" s="67"/>
      <c r="HN112" s="67"/>
      <c r="HO112" s="67"/>
      <c r="HP112" s="67"/>
      <c r="HQ112" s="67"/>
      <c r="HR112" s="67"/>
      <c r="HS112" s="67"/>
      <c r="HT112" s="67"/>
      <c r="HU112" s="67"/>
      <c r="HV112" s="67"/>
      <c r="HW112" s="67"/>
      <c r="HX112" s="67"/>
      <c r="HY112" s="67"/>
      <c r="HZ112" s="67"/>
      <c r="IA112" s="67"/>
      <c r="IB112" s="67"/>
      <c r="IC112" s="67"/>
      <c r="ID112" s="67"/>
      <c r="IE112" s="67"/>
      <c r="IF112" s="67"/>
      <c r="IG112" s="67"/>
      <c r="IH112" s="67"/>
      <c r="II112" s="67"/>
      <c r="IJ112" s="67"/>
      <c r="IK112" s="67"/>
      <c r="IL112" s="67"/>
      <c r="IM112" s="67"/>
      <c r="IN112" s="67"/>
      <c r="IO112" s="67"/>
      <c r="IP112" s="67"/>
      <c r="IQ112" s="67"/>
      <c r="IR112" s="67"/>
      <c r="IS112" s="67"/>
      <c r="IT112" s="67"/>
      <c r="IU112" s="67"/>
      <c r="IV112" s="67"/>
      <c r="IW112" s="67"/>
    </row>
    <row r="113" spans="1:257" s="68" customFormat="1" ht="5.25" customHeight="1" x14ac:dyDescent="0.2">
      <c r="A113" s="66"/>
      <c r="B113" s="62"/>
      <c r="C113" s="61"/>
      <c r="D113" s="74"/>
      <c r="E113" s="63"/>
      <c r="F113" s="64"/>
      <c r="G113" s="75"/>
      <c r="H113" s="67"/>
      <c r="I113" s="67"/>
      <c r="J113" s="71"/>
      <c r="K113" s="67"/>
      <c r="L113" s="67"/>
      <c r="M113" s="66"/>
      <c r="N113" s="66"/>
      <c r="O113" s="66"/>
      <c r="P113" s="67"/>
      <c r="Q113" s="67"/>
      <c r="R113" s="67"/>
      <c r="S113" s="67"/>
      <c r="T113" s="67"/>
      <c r="U113" s="67"/>
      <c r="V113" s="67"/>
      <c r="W113" s="67"/>
      <c r="X113" s="67"/>
      <c r="Y113" s="67"/>
      <c r="Z113" s="67"/>
      <c r="AA113" s="67"/>
      <c r="AB113" s="67"/>
      <c r="AC113" s="67"/>
      <c r="AD113" s="67"/>
      <c r="AE113" s="67"/>
      <c r="AF113" s="67"/>
      <c r="AG113" s="67"/>
      <c r="AH113" s="67"/>
      <c r="AI113" s="67"/>
      <c r="AJ113" s="67"/>
      <c r="AK113" s="67"/>
      <c r="AL113" s="67"/>
      <c r="AM113" s="67"/>
      <c r="AN113" s="67"/>
      <c r="AO113" s="67"/>
      <c r="AP113" s="67"/>
      <c r="AQ113" s="67"/>
      <c r="AR113" s="67"/>
      <c r="AS113" s="67"/>
      <c r="AT113" s="67"/>
      <c r="AU113" s="67"/>
      <c r="AV113" s="67"/>
      <c r="AW113" s="67"/>
      <c r="AX113" s="67"/>
      <c r="AY113" s="67"/>
      <c r="AZ113" s="67"/>
      <c r="BA113" s="67"/>
      <c r="BB113" s="67"/>
      <c r="BC113" s="67"/>
      <c r="BD113" s="67"/>
      <c r="BE113" s="67"/>
      <c r="BF113" s="67"/>
      <c r="BG113" s="67"/>
      <c r="BH113" s="67"/>
      <c r="BI113" s="67"/>
      <c r="BJ113" s="67"/>
      <c r="BK113" s="67"/>
      <c r="BL113" s="67"/>
      <c r="BM113" s="67"/>
      <c r="BN113" s="67"/>
      <c r="BO113" s="67"/>
      <c r="BP113" s="67"/>
      <c r="BQ113" s="67"/>
      <c r="BR113" s="67"/>
      <c r="BS113" s="67"/>
      <c r="BT113" s="67"/>
      <c r="BU113" s="67"/>
      <c r="BV113" s="67"/>
      <c r="BW113" s="67"/>
      <c r="BX113" s="67"/>
      <c r="BY113" s="67"/>
      <c r="BZ113" s="67"/>
      <c r="CA113" s="67"/>
      <c r="CB113" s="67"/>
      <c r="CC113" s="67"/>
      <c r="CD113" s="67"/>
      <c r="CE113" s="67"/>
      <c r="CF113" s="67"/>
      <c r="CG113" s="67"/>
      <c r="CH113" s="67"/>
      <c r="CI113" s="67"/>
      <c r="CJ113" s="67"/>
      <c r="CK113" s="67"/>
      <c r="CL113" s="67"/>
      <c r="CM113" s="67"/>
      <c r="CN113" s="67"/>
      <c r="CO113" s="67"/>
      <c r="CP113" s="67"/>
      <c r="CQ113" s="67"/>
      <c r="CR113" s="67"/>
      <c r="CS113" s="67"/>
      <c r="CT113" s="67"/>
      <c r="CU113" s="67"/>
      <c r="CV113" s="67"/>
      <c r="CW113" s="67"/>
      <c r="CX113" s="67"/>
      <c r="CY113" s="67"/>
      <c r="CZ113" s="67"/>
      <c r="DA113" s="67"/>
      <c r="DB113" s="67"/>
      <c r="DC113" s="67"/>
      <c r="DD113" s="67"/>
      <c r="DE113" s="67"/>
      <c r="DF113" s="67"/>
      <c r="DG113" s="67"/>
      <c r="DH113" s="67"/>
      <c r="DI113" s="67"/>
      <c r="DJ113" s="67"/>
      <c r="DK113" s="67"/>
      <c r="DL113" s="67"/>
      <c r="DM113" s="67"/>
      <c r="DN113" s="67"/>
      <c r="DO113" s="67"/>
      <c r="DP113" s="67"/>
      <c r="DQ113" s="67"/>
      <c r="DR113" s="67"/>
      <c r="DS113" s="67"/>
      <c r="DT113" s="67"/>
      <c r="DU113" s="67"/>
      <c r="DV113" s="67"/>
      <c r="DW113" s="67"/>
      <c r="DX113" s="67"/>
      <c r="DY113" s="67"/>
      <c r="DZ113" s="67"/>
      <c r="EA113" s="67"/>
      <c r="EB113" s="67"/>
      <c r="EC113" s="67"/>
      <c r="ED113" s="67"/>
      <c r="EE113" s="67"/>
      <c r="EF113" s="67"/>
      <c r="EG113" s="67"/>
      <c r="EH113" s="67"/>
      <c r="EI113" s="67"/>
      <c r="EJ113" s="67"/>
      <c r="EK113" s="67"/>
      <c r="EL113" s="67"/>
      <c r="EM113" s="67"/>
      <c r="EN113" s="67"/>
      <c r="EO113" s="67"/>
      <c r="EP113" s="67"/>
      <c r="EQ113" s="67"/>
      <c r="ER113" s="67"/>
      <c r="ES113" s="67"/>
      <c r="ET113" s="67"/>
      <c r="EU113" s="67"/>
      <c r="EV113" s="67"/>
      <c r="EW113" s="67"/>
      <c r="EX113" s="67"/>
      <c r="EY113" s="67"/>
      <c r="EZ113" s="67"/>
      <c r="FA113" s="67"/>
      <c r="FB113" s="67"/>
      <c r="FC113" s="67"/>
      <c r="FD113" s="67"/>
      <c r="FE113" s="67"/>
      <c r="FF113" s="67"/>
      <c r="FG113" s="67"/>
      <c r="FH113" s="67"/>
      <c r="FI113" s="67"/>
      <c r="FJ113" s="67"/>
      <c r="FK113" s="67"/>
      <c r="FL113" s="67"/>
      <c r="FM113" s="67"/>
      <c r="FN113" s="67"/>
      <c r="FO113" s="67"/>
      <c r="FP113" s="67"/>
      <c r="FQ113" s="67"/>
      <c r="FR113" s="67"/>
      <c r="FS113" s="67"/>
      <c r="FT113" s="67"/>
      <c r="FU113" s="67"/>
      <c r="FV113" s="67"/>
      <c r="FW113" s="67"/>
      <c r="FX113" s="67"/>
      <c r="FY113" s="67"/>
      <c r="FZ113" s="67"/>
      <c r="GA113" s="67"/>
      <c r="GB113" s="67"/>
      <c r="GC113" s="67"/>
      <c r="GD113" s="67"/>
      <c r="GE113" s="67"/>
      <c r="GF113" s="67"/>
      <c r="GG113" s="67"/>
      <c r="GH113" s="67"/>
      <c r="GI113" s="67"/>
      <c r="GJ113" s="67"/>
      <c r="GK113" s="67"/>
      <c r="GL113" s="67"/>
      <c r="GM113" s="67"/>
      <c r="GN113" s="67"/>
      <c r="GO113" s="67"/>
      <c r="GP113" s="67"/>
      <c r="GQ113" s="67"/>
      <c r="GR113" s="67"/>
      <c r="GS113" s="67"/>
      <c r="GT113" s="67"/>
      <c r="GU113" s="67"/>
      <c r="GV113" s="67"/>
      <c r="GW113" s="67"/>
      <c r="GX113" s="67"/>
      <c r="GY113" s="67"/>
      <c r="GZ113" s="67"/>
      <c r="HA113" s="67"/>
      <c r="HB113" s="67"/>
      <c r="HC113" s="67"/>
      <c r="HD113" s="67"/>
      <c r="HE113" s="67"/>
      <c r="HF113" s="67"/>
      <c r="HG113" s="67"/>
      <c r="HH113" s="67"/>
      <c r="HI113" s="67"/>
      <c r="HJ113" s="67"/>
      <c r="HK113" s="67"/>
      <c r="HL113" s="67"/>
      <c r="HM113" s="67"/>
      <c r="HN113" s="67"/>
      <c r="HO113" s="67"/>
      <c r="HP113" s="67"/>
      <c r="HQ113" s="67"/>
      <c r="HR113" s="67"/>
      <c r="HS113" s="67"/>
      <c r="HT113" s="67"/>
      <c r="HU113" s="67"/>
      <c r="HV113" s="67"/>
      <c r="HW113" s="67"/>
      <c r="HX113" s="67"/>
      <c r="HY113" s="67"/>
      <c r="HZ113" s="67"/>
      <c r="IA113" s="67"/>
      <c r="IB113" s="67"/>
      <c r="IC113" s="67"/>
      <c r="ID113" s="67"/>
      <c r="IE113" s="67"/>
      <c r="IF113" s="67"/>
      <c r="IG113" s="67"/>
      <c r="IH113" s="67"/>
      <c r="II113" s="67"/>
      <c r="IJ113" s="67"/>
      <c r="IK113" s="67"/>
      <c r="IL113" s="67"/>
      <c r="IM113" s="67"/>
      <c r="IN113" s="67"/>
      <c r="IO113" s="67"/>
      <c r="IP113" s="67"/>
      <c r="IQ113" s="67"/>
      <c r="IR113" s="67"/>
      <c r="IS113" s="67"/>
      <c r="IT113" s="67"/>
      <c r="IU113" s="67"/>
      <c r="IV113" s="67"/>
      <c r="IW113" s="67"/>
    </row>
    <row r="114" spans="1:257" s="68" customFormat="1" ht="30" customHeight="1" x14ac:dyDescent="0.2">
      <c r="A114" s="66"/>
      <c r="B114" s="76" t="s">
        <v>970</v>
      </c>
      <c r="C114" s="61"/>
      <c r="D114" s="74"/>
      <c r="E114" s="63"/>
      <c r="F114" s="64"/>
      <c r="G114" s="75"/>
      <c r="H114" s="67"/>
      <c r="I114" s="67"/>
      <c r="J114" s="71"/>
      <c r="K114" s="67"/>
      <c r="L114" s="67"/>
      <c r="M114" s="66"/>
      <c r="N114" s="66"/>
      <c r="O114" s="66"/>
      <c r="P114" s="67"/>
      <c r="Q114" s="67"/>
      <c r="R114" s="67"/>
      <c r="S114" s="67"/>
      <c r="T114" s="67"/>
      <c r="U114" s="67"/>
      <c r="V114" s="67"/>
      <c r="W114" s="67"/>
      <c r="X114" s="67"/>
      <c r="Y114" s="67"/>
      <c r="Z114" s="67"/>
      <c r="AA114" s="67"/>
      <c r="AB114" s="67"/>
      <c r="AC114" s="67"/>
      <c r="AD114" s="67"/>
      <c r="AE114" s="67"/>
      <c r="AF114" s="67"/>
      <c r="AG114" s="67"/>
      <c r="AH114" s="67"/>
      <c r="AI114" s="67"/>
      <c r="AJ114" s="67"/>
      <c r="AK114" s="67"/>
      <c r="AL114" s="67"/>
      <c r="AM114" s="67"/>
      <c r="AN114" s="67"/>
      <c r="AO114" s="67"/>
      <c r="AP114" s="67"/>
      <c r="AQ114" s="67"/>
      <c r="AR114" s="67"/>
      <c r="AS114" s="67"/>
      <c r="AT114" s="67"/>
      <c r="AU114" s="67"/>
      <c r="AV114" s="67"/>
      <c r="AW114" s="67"/>
      <c r="AX114" s="67"/>
      <c r="AY114" s="67"/>
      <c r="AZ114" s="67"/>
      <c r="BA114" s="67"/>
      <c r="BB114" s="67"/>
      <c r="BC114" s="67"/>
      <c r="BD114" s="67"/>
      <c r="BE114" s="67"/>
      <c r="BF114" s="67"/>
      <c r="BG114" s="67"/>
      <c r="BH114" s="67"/>
      <c r="BI114" s="67"/>
      <c r="BJ114" s="67"/>
      <c r="BK114" s="67"/>
      <c r="BL114" s="67"/>
      <c r="BM114" s="67"/>
      <c r="BN114" s="67"/>
      <c r="BO114" s="67"/>
      <c r="BP114" s="67"/>
      <c r="BQ114" s="67"/>
      <c r="BR114" s="67"/>
      <c r="BS114" s="67"/>
      <c r="BT114" s="67"/>
      <c r="BU114" s="67"/>
      <c r="BV114" s="67"/>
      <c r="BW114" s="67"/>
      <c r="BX114" s="67"/>
      <c r="BY114" s="67"/>
      <c r="BZ114" s="67"/>
      <c r="CA114" s="67"/>
      <c r="CB114" s="67"/>
      <c r="CC114" s="67"/>
      <c r="CD114" s="67"/>
      <c r="CE114" s="67"/>
      <c r="CF114" s="67"/>
      <c r="CG114" s="67"/>
      <c r="CH114" s="67"/>
      <c r="CI114" s="67"/>
      <c r="CJ114" s="67"/>
      <c r="CK114" s="67"/>
      <c r="CL114" s="67"/>
      <c r="CM114" s="67"/>
      <c r="CN114" s="67"/>
      <c r="CO114" s="67"/>
      <c r="CP114" s="67"/>
      <c r="CQ114" s="67"/>
      <c r="CR114" s="67"/>
      <c r="CS114" s="67"/>
      <c r="CT114" s="67"/>
      <c r="CU114" s="67"/>
      <c r="CV114" s="67"/>
      <c r="CW114" s="67"/>
      <c r="CX114" s="67"/>
      <c r="CY114" s="67"/>
      <c r="CZ114" s="67"/>
      <c r="DA114" s="67"/>
      <c r="DB114" s="67"/>
      <c r="DC114" s="67"/>
      <c r="DD114" s="67"/>
      <c r="DE114" s="67"/>
      <c r="DF114" s="67"/>
      <c r="DG114" s="67"/>
      <c r="DH114" s="67"/>
      <c r="DI114" s="67"/>
      <c r="DJ114" s="67"/>
      <c r="DK114" s="67"/>
      <c r="DL114" s="67"/>
      <c r="DM114" s="67"/>
      <c r="DN114" s="67"/>
      <c r="DO114" s="67"/>
      <c r="DP114" s="67"/>
      <c r="DQ114" s="67"/>
      <c r="DR114" s="67"/>
      <c r="DS114" s="67"/>
      <c r="DT114" s="67"/>
      <c r="DU114" s="67"/>
      <c r="DV114" s="67"/>
      <c r="DW114" s="67"/>
      <c r="DX114" s="67"/>
      <c r="DY114" s="67"/>
      <c r="DZ114" s="67"/>
      <c r="EA114" s="67"/>
      <c r="EB114" s="67"/>
      <c r="EC114" s="67"/>
      <c r="ED114" s="67"/>
      <c r="EE114" s="67"/>
      <c r="EF114" s="67"/>
      <c r="EG114" s="67"/>
      <c r="EH114" s="67"/>
      <c r="EI114" s="67"/>
      <c r="EJ114" s="67"/>
      <c r="EK114" s="67"/>
      <c r="EL114" s="67"/>
      <c r="EM114" s="67"/>
      <c r="EN114" s="67"/>
      <c r="EO114" s="67"/>
      <c r="EP114" s="67"/>
      <c r="EQ114" s="67"/>
      <c r="ER114" s="67"/>
      <c r="ES114" s="67"/>
      <c r="ET114" s="67"/>
      <c r="EU114" s="67"/>
      <c r="EV114" s="67"/>
      <c r="EW114" s="67"/>
      <c r="EX114" s="67"/>
      <c r="EY114" s="67"/>
      <c r="EZ114" s="67"/>
      <c r="FA114" s="67"/>
      <c r="FB114" s="67"/>
      <c r="FC114" s="67"/>
      <c r="FD114" s="67"/>
      <c r="FE114" s="67"/>
      <c r="FF114" s="67"/>
      <c r="FG114" s="67"/>
      <c r="FH114" s="67"/>
      <c r="FI114" s="67"/>
      <c r="FJ114" s="67"/>
      <c r="FK114" s="67"/>
      <c r="FL114" s="67"/>
      <c r="FM114" s="67"/>
      <c r="FN114" s="67"/>
      <c r="FO114" s="67"/>
      <c r="FP114" s="67"/>
      <c r="FQ114" s="67"/>
      <c r="FR114" s="67"/>
      <c r="FS114" s="67"/>
      <c r="FT114" s="67"/>
      <c r="FU114" s="67"/>
      <c r="FV114" s="67"/>
      <c r="FW114" s="67"/>
      <c r="FX114" s="67"/>
      <c r="FY114" s="67"/>
      <c r="FZ114" s="67"/>
      <c r="GA114" s="67"/>
      <c r="GB114" s="67"/>
      <c r="GC114" s="67"/>
      <c r="GD114" s="67"/>
      <c r="GE114" s="67"/>
      <c r="GF114" s="67"/>
      <c r="GG114" s="67"/>
      <c r="GH114" s="67"/>
      <c r="GI114" s="67"/>
      <c r="GJ114" s="67"/>
      <c r="GK114" s="67"/>
      <c r="GL114" s="67"/>
      <c r="GM114" s="67"/>
      <c r="GN114" s="67"/>
      <c r="GO114" s="67"/>
      <c r="GP114" s="67"/>
      <c r="GQ114" s="67"/>
      <c r="GR114" s="67"/>
      <c r="GS114" s="67"/>
      <c r="GT114" s="67"/>
      <c r="GU114" s="67"/>
      <c r="GV114" s="67"/>
      <c r="GW114" s="67"/>
      <c r="GX114" s="67"/>
      <c r="GY114" s="67"/>
      <c r="GZ114" s="67"/>
      <c r="HA114" s="67"/>
      <c r="HB114" s="67"/>
      <c r="HC114" s="67"/>
      <c r="HD114" s="67"/>
      <c r="HE114" s="67"/>
      <c r="HF114" s="67"/>
      <c r="HG114" s="67"/>
      <c r="HH114" s="67"/>
      <c r="HI114" s="67"/>
      <c r="HJ114" s="67"/>
      <c r="HK114" s="67"/>
      <c r="HL114" s="67"/>
      <c r="HM114" s="67"/>
      <c r="HN114" s="67"/>
      <c r="HO114" s="67"/>
      <c r="HP114" s="67"/>
      <c r="HQ114" s="67"/>
      <c r="HR114" s="67"/>
      <c r="HS114" s="67"/>
      <c r="HT114" s="67"/>
      <c r="HU114" s="67"/>
      <c r="HV114" s="67"/>
      <c r="HW114" s="67"/>
      <c r="HX114" s="67"/>
      <c r="HY114" s="67"/>
      <c r="HZ114" s="67"/>
      <c r="IA114" s="67"/>
      <c r="IB114" s="67"/>
      <c r="IC114" s="67"/>
      <c r="ID114" s="67"/>
      <c r="IE114" s="67"/>
      <c r="IF114" s="67"/>
      <c r="IG114" s="67"/>
      <c r="IH114" s="67"/>
      <c r="II114" s="67"/>
      <c r="IJ114" s="67"/>
      <c r="IK114" s="67"/>
      <c r="IL114" s="67"/>
      <c r="IM114" s="67"/>
      <c r="IN114" s="67"/>
      <c r="IO114" s="67"/>
      <c r="IP114" s="67"/>
      <c r="IQ114" s="67"/>
      <c r="IR114" s="67"/>
      <c r="IS114" s="67"/>
      <c r="IT114" s="67"/>
      <c r="IU114" s="67"/>
      <c r="IV114" s="67"/>
      <c r="IW114" s="67"/>
    </row>
    <row r="115" spans="1:257" s="68" customFormat="1" ht="45" customHeight="1" x14ac:dyDescent="0.2">
      <c r="A115" s="66"/>
      <c r="B115" s="351" t="s">
        <v>1284</v>
      </c>
      <c r="C115" s="351"/>
      <c r="D115" s="351"/>
      <c r="E115" s="351"/>
      <c r="F115" s="351"/>
      <c r="G115" s="351"/>
      <c r="H115" s="67"/>
      <c r="I115" s="67"/>
      <c r="J115" s="71"/>
      <c r="K115" s="67"/>
      <c r="L115" s="67"/>
      <c r="M115" s="66"/>
      <c r="N115" s="66"/>
      <c r="O115" s="66"/>
      <c r="P115" s="67"/>
      <c r="Q115" s="67"/>
      <c r="R115" s="67"/>
      <c r="S115" s="67"/>
      <c r="T115" s="67"/>
      <c r="U115" s="67"/>
      <c r="V115" s="67"/>
      <c r="W115" s="67"/>
      <c r="X115" s="67"/>
      <c r="Y115" s="67"/>
      <c r="Z115" s="67"/>
      <c r="AA115" s="67"/>
      <c r="AB115" s="67"/>
      <c r="AC115" s="67"/>
      <c r="AD115" s="67"/>
      <c r="AE115" s="67"/>
      <c r="AF115" s="67"/>
      <c r="AG115" s="67"/>
      <c r="AH115" s="67"/>
      <c r="AI115" s="67"/>
      <c r="AJ115" s="67"/>
      <c r="AK115" s="67"/>
      <c r="AL115" s="67"/>
      <c r="AM115" s="67"/>
      <c r="AN115" s="67"/>
      <c r="AO115" s="67"/>
      <c r="AP115" s="67"/>
      <c r="AQ115" s="67"/>
      <c r="AR115" s="67"/>
      <c r="AS115" s="67"/>
      <c r="AT115" s="67"/>
      <c r="AU115" s="67"/>
      <c r="AV115" s="67"/>
      <c r="AW115" s="67"/>
      <c r="AX115" s="67"/>
      <c r="AY115" s="67"/>
      <c r="AZ115" s="67"/>
      <c r="BA115" s="67"/>
      <c r="BB115" s="67"/>
      <c r="BC115" s="67"/>
      <c r="BD115" s="67"/>
      <c r="BE115" s="67"/>
      <c r="BF115" s="67"/>
      <c r="BG115" s="67"/>
      <c r="BH115" s="67"/>
      <c r="BI115" s="67"/>
      <c r="BJ115" s="67"/>
      <c r="BK115" s="67"/>
      <c r="BL115" s="67"/>
      <c r="BM115" s="67"/>
      <c r="BN115" s="67"/>
      <c r="BO115" s="67"/>
      <c r="BP115" s="67"/>
      <c r="BQ115" s="67"/>
      <c r="BR115" s="67"/>
      <c r="BS115" s="67"/>
      <c r="BT115" s="67"/>
      <c r="BU115" s="67"/>
      <c r="BV115" s="67"/>
      <c r="BW115" s="67"/>
      <c r="BX115" s="67"/>
      <c r="BY115" s="67"/>
      <c r="BZ115" s="67"/>
      <c r="CA115" s="67"/>
      <c r="CB115" s="67"/>
      <c r="CC115" s="67"/>
      <c r="CD115" s="67"/>
      <c r="CE115" s="67"/>
      <c r="CF115" s="67"/>
      <c r="CG115" s="67"/>
      <c r="CH115" s="67"/>
      <c r="CI115" s="67"/>
      <c r="CJ115" s="67"/>
      <c r="CK115" s="67"/>
      <c r="CL115" s="67"/>
      <c r="CM115" s="67"/>
      <c r="CN115" s="67"/>
      <c r="CO115" s="67"/>
      <c r="CP115" s="67"/>
      <c r="CQ115" s="67"/>
      <c r="CR115" s="67"/>
      <c r="CS115" s="67"/>
      <c r="CT115" s="67"/>
      <c r="CU115" s="67"/>
      <c r="CV115" s="67"/>
      <c r="CW115" s="67"/>
      <c r="CX115" s="67"/>
      <c r="CY115" s="67"/>
      <c r="CZ115" s="67"/>
      <c r="DA115" s="67"/>
      <c r="DB115" s="67"/>
      <c r="DC115" s="67"/>
      <c r="DD115" s="67"/>
      <c r="DE115" s="67"/>
      <c r="DF115" s="67"/>
      <c r="DG115" s="67"/>
      <c r="DH115" s="67"/>
      <c r="DI115" s="67"/>
      <c r="DJ115" s="67"/>
      <c r="DK115" s="67"/>
      <c r="DL115" s="67"/>
      <c r="DM115" s="67"/>
      <c r="DN115" s="67"/>
      <c r="DO115" s="67"/>
      <c r="DP115" s="67"/>
      <c r="DQ115" s="67"/>
      <c r="DR115" s="67"/>
      <c r="DS115" s="67"/>
      <c r="DT115" s="67"/>
      <c r="DU115" s="67"/>
      <c r="DV115" s="67"/>
      <c r="DW115" s="67"/>
      <c r="DX115" s="67"/>
      <c r="DY115" s="67"/>
      <c r="DZ115" s="67"/>
      <c r="EA115" s="67"/>
      <c r="EB115" s="67"/>
      <c r="EC115" s="67"/>
      <c r="ED115" s="67"/>
      <c r="EE115" s="67"/>
      <c r="EF115" s="67"/>
      <c r="EG115" s="67"/>
      <c r="EH115" s="67"/>
      <c r="EI115" s="67"/>
      <c r="EJ115" s="67"/>
      <c r="EK115" s="67"/>
      <c r="EL115" s="67"/>
      <c r="EM115" s="67"/>
      <c r="EN115" s="67"/>
      <c r="EO115" s="67"/>
      <c r="EP115" s="67"/>
      <c r="EQ115" s="67"/>
      <c r="ER115" s="67"/>
      <c r="ES115" s="67"/>
      <c r="ET115" s="67"/>
      <c r="EU115" s="67"/>
      <c r="EV115" s="67"/>
      <c r="EW115" s="67"/>
      <c r="EX115" s="67"/>
      <c r="EY115" s="67"/>
      <c r="EZ115" s="67"/>
      <c r="FA115" s="67"/>
      <c r="FB115" s="67"/>
      <c r="FC115" s="67"/>
      <c r="FD115" s="67"/>
      <c r="FE115" s="67"/>
      <c r="FF115" s="67"/>
      <c r="FG115" s="67"/>
      <c r="FH115" s="67"/>
      <c r="FI115" s="67"/>
      <c r="FJ115" s="67"/>
      <c r="FK115" s="67"/>
      <c r="FL115" s="67"/>
      <c r="FM115" s="67"/>
      <c r="FN115" s="67"/>
      <c r="FO115" s="67"/>
      <c r="FP115" s="67"/>
      <c r="FQ115" s="67"/>
      <c r="FR115" s="67"/>
      <c r="FS115" s="67"/>
      <c r="FT115" s="67"/>
      <c r="FU115" s="67"/>
      <c r="FV115" s="67"/>
      <c r="FW115" s="67"/>
      <c r="FX115" s="67"/>
      <c r="FY115" s="67"/>
      <c r="FZ115" s="67"/>
      <c r="GA115" s="67"/>
      <c r="GB115" s="67"/>
      <c r="GC115" s="67"/>
      <c r="GD115" s="67"/>
      <c r="GE115" s="67"/>
      <c r="GF115" s="67"/>
      <c r="GG115" s="67"/>
      <c r="GH115" s="67"/>
      <c r="GI115" s="67"/>
      <c r="GJ115" s="67"/>
      <c r="GK115" s="67"/>
      <c r="GL115" s="67"/>
      <c r="GM115" s="67"/>
      <c r="GN115" s="67"/>
      <c r="GO115" s="67"/>
      <c r="GP115" s="67"/>
      <c r="GQ115" s="67"/>
      <c r="GR115" s="67"/>
      <c r="GS115" s="67"/>
      <c r="GT115" s="67"/>
      <c r="GU115" s="67"/>
      <c r="GV115" s="67"/>
      <c r="GW115" s="67"/>
      <c r="GX115" s="67"/>
      <c r="GY115" s="67"/>
      <c r="GZ115" s="67"/>
      <c r="HA115" s="67"/>
      <c r="HB115" s="67"/>
      <c r="HC115" s="67"/>
      <c r="HD115" s="67"/>
      <c r="HE115" s="67"/>
      <c r="HF115" s="67"/>
      <c r="HG115" s="67"/>
      <c r="HH115" s="67"/>
      <c r="HI115" s="67"/>
      <c r="HJ115" s="67"/>
      <c r="HK115" s="67"/>
      <c r="HL115" s="67"/>
      <c r="HM115" s="67"/>
      <c r="HN115" s="67"/>
      <c r="HO115" s="67"/>
      <c r="HP115" s="67"/>
      <c r="HQ115" s="67"/>
      <c r="HR115" s="67"/>
      <c r="HS115" s="67"/>
      <c r="HT115" s="67"/>
      <c r="HU115" s="67"/>
      <c r="HV115" s="67"/>
      <c r="HW115" s="67"/>
      <c r="HX115" s="67"/>
      <c r="HY115" s="67"/>
      <c r="HZ115" s="67"/>
      <c r="IA115" s="67"/>
      <c r="IB115" s="67"/>
      <c r="IC115" s="67"/>
      <c r="ID115" s="67"/>
      <c r="IE115" s="67"/>
      <c r="IF115" s="67"/>
      <c r="IG115" s="67"/>
      <c r="IH115" s="67"/>
      <c r="II115" s="67"/>
      <c r="IJ115" s="67"/>
      <c r="IK115" s="67"/>
      <c r="IL115" s="67"/>
      <c r="IM115" s="67"/>
      <c r="IN115" s="67"/>
      <c r="IO115" s="67"/>
      <c r="IP115" s="67"/>
      <c r="IQ115" s="67"/>
      <c r="IR115" s="67"/>
      <c r="IS115" s="67"/>
      <c r="IT115" s="67"/>
    </row>
    <row r="116" spans="1:257" s="68" customFormat="1" ht="45" customHeight="1" x14ac:dyDescent="0.2">
      <c r="A116" s="66"/>
      <c r="B116" s="14" t="s">
        <v>25</v>
      </c>
      <c r="C116" s="24" t="s">
        <v>1286</v>
      </c>
      <c r="D116" s="25" t="s">
        <v>1285</v>
      </c>
      <c r="E116" s="26">
        <v>1</v>
      </c>
      <c r="F116" s="27"/>
      <c r="G116" s="28">
        <f>SUM(G117:G121)</f>
        <v>151.90610000000001</v>
      </c>
      <c r="H116" s="67"/>
      <c r="I116" s="67"/>
      <c r="J116" s="71" t="s">
        <v>1269</v>
      </c>
      <c r="K116" s="71"/>
      <c r="L116" s="67"/>
      <c r="M116" s="66"/>
      <c r="N116" s="66"/>
      <c r="O116" s="66"/>
      <c r="P116" s="67"/>
      <c r="Q116" s="67"/>
      <c r="R116" s="67"/>
      <c r="S116" s="67"/>
      <c r="T116" s="67"/>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c r="AZ116" s="67"/>
      <c r="BA116" s="67"/>
      <c r="BB116" s="67"/>
      <c r="BC116" s="67"/>
      <c r="BD116" s="67"/>
      <c r="BE116" s="67"/>
      <c r="BF116" s="67"/>
      <c r="BG116" s="67"/>
      <c r="BH116" s="67"/>
      <c r="BI116" s="67"/>
      <c r="BJ116" s="67"/>
      <c r="BK116" s="67"/>
      <c r="BL116" s="67"/>
      <c r="BM116" s="67"/>
      <c r="BN116" s="67"/>
      <c r="BO116" s="67"/>
      <c r="BP116" s="67"/>
      <c r="BQ116" s="67"/>
      <c r="BR116" s="67"/>
      <c r="BS116" s="67"/>
      <c r="BT116" s="67"/>
      <c r="BU116" s="67"/>
      <c r="BV116" s="67"/>
      <c r="BW116" s="67"/>
      <c r="BX116" s="67"/>
      <c r="BY116" s="67"/>
      <c r="BZ116" s="67"/>
      <c r="CA116" s="67"/>
      <c r="CB116" s="67"/>
      <c r="CC116" s="67"/>
      <c r="CD116" s="67"/>
      <c r="CE116" s="67"/>
      <c r="CF116" s="67"/>
      <c r="CG116" s="67"/>
      <c r="CH116" s="67"/>
      <c r="CI116" s="67"/>
      <c r="CJ116" s="67"/>
      <c r="CK116" s="67"/>
      <c r="CL116" s="67"/>
      <c r="CM116" s="67"/>
      <c r="CN116" s="67"/>
      <c r="CO116" s="67"/>
      <c r="CP116" s="67"/>
      <c r="CQ116" s="67"/>
      <c r="CR116" s="67"/>
      <c r="CS116" s="67"/>
      <c r="CT116" s="67"/>
      <c r="CU116" s="67"/>
      <c r="CV116" s="67"/>
      <c r="CW116" s="67"/>
      <c r="CX116" s="67"/>
      <c r="CY116" s="67"/>
      <c r="CZ116" s="67"/>
      <c r="DA116" s="67"/>
      <c r="DB116" s="67"/>
      <c r="DC116" s="67"/>
      <c r="DD116" s="67"/>
      <c r="DE116" s="67"/>
      <c r="DF116" s="67"/>
      <c r="DG116" s="67"/>
      <c r="DH116" s="67"/>
      <c r="DI116" s="67"/>
      <c r="DJ116" s="67"/>
      <c r="DK116" s="67"/>
      <c r="DL116" s="67"/>
      <c r="DM116" s="67"/>
      <c r="DN116" s="67"/>
      <c r="DO116" s="67"/>
      <c r="DP116" s="67"/>
      <c r="DQ116" s="67"/>
      <c r="DR116" s="67"/>
      <c r="DS116" s="67"/>
      <c r="DT116" s="67"/>
      <c r="DU116" s="67"/>
      <c r="DV116" s="67"/>
      <c r="DW116" s="67"/>
      <c r="DX116" s="67"/>
      <c r="DY116" s="67"/>
      <c r="DZ116" s="67"/>
      <c r="EA116" s="67"/>
      <c r="EB116" s="67"/>
      <c r="EC116" s="67"/>
      <c r="ED116" s="67"/>
      <c r="EE116" s="67"/>
      <c r="EF116" s="67"/>
      <c r="EG116" s="67"/>
      <c r="EH116" s="67"/>
      <c r="EI116" s="67"/>
      <c r="EJ116" s="67"/>
      <c r="EK116" s="67"/>
      <c r="EL116" s="67"/>
      <c r="EM116" s="67"/>
      <c r="EN116" s="67"/>
      <c r="EO116" s="67"/>
      <c r="EP116" s="67"/>
      <c r="EQ116" s="67"/>
      <c r="ER116" s="67"/>
      <c r="ES116" s="67"/>
      <c r="ET116" s="67"/>
      <c r="EU116" s="67"/>
      <c r="EV116" s="67"/>
      <c r="EW116" s="67"/>
      <c r="EX116" s="67"/>
      <c r="EY116" s="67"/>
      <c r="EZ116" s="67"/>
      <c r="FA116" s="67"/>
      <c r="FB116" s="67"/>
      <c r="FC116" s="67"/>
      <c r="FD116" s="67"/>
      <c r="FE116" s="67"/>
      <c r="FF116" s="67"/>
      <c r="FG116" s="67"/>
      <c r="FH116" s="67"/>
      <c r="FI116" s="67"/>
      <c r="FJ116" s="67"/>
      <c r="FK116" s="67"/>
      <c r="FL116" s="67"/>
      <c r="FM116" s="67"/>
      <c r="FN116" s="67"/>
      <c r="FO116" s="67"/>
      <c r="FP116" s="67"/>
      <c r="FQ116" s="67"/>
      <c r="FR116" s="67"/>
      <c r="FS116" s="67"/>
      <c r="FT116" s="67"/>
      <c r="FU116" s="67"/>
      <c r="FV116" s="67"/>
      <c r="FW116" s="67"/>
      <c r="FX116" s="67"/>
      <c r="FY116" s="67"/>
      <c r="FZ116" s="67"/>
      <c r="GA116" s="67"/>
      <c r="GB116" s="67"/>
      <c r="GC116" s="67"/>
      <c r="GD116" s="67"/>
      <c r="GE116" s="67"/>
      <c r="GF116" s="67"/>
      <c r="GG116" s="67"/>
      <c r="GH116" s="67"/>
      <c r="GI116" s="67"/>
      <c r="GJ116" s="67"/>
      <c r="GK116" s="67"/>
      <c r="GL116" s="67"/>
      <c r="GM116" s="67"/>
      <c r="GN116" s="67"/>
      <c r="GO116" s="67"/>
      <c r="GP116" s="67"/>
      <c r="GQ116" s="67"/>
      <c r="GR116" s="67"/>
      <c r="GS116" s="67"/>
      <c r="GT116" s="67"/>
      <c r="GU116" s="67"/>
      <c r="GV116" s="67"/>
      <c r="GW116" s="67"/>
      <c r="GX116" s="67"/>
      <c r="GY116" s="67"/>
      <c r="GZ116" s="67"/>
      <c r="HA116" s="67"/>
      <c r="HB116" s="67"/>
      <c r="HC116" s="67"/>
      <c r="HD116" s="67"/>
      <c r="HE116" s="67"/>
      <c r="HF116" s="67"/>
      <c r="HG116" s="67"/>
      <c r="HH116" s="67"/>
      <c r="HI116" s="67"/>
      <c r="HJ116" s="67"/>
      <c r="HK116" s="67"/>
      <c r="HL116" s="67"/>
      <c r="HM116" s="67"/>
      <c r="HN116" s="67"/>
      <c r="HO116" s="67"/>
      <c r="HP116" s="67"/>
      <c r="HQ116" s="67"/>
      <c r="HR116" s="67"/>
      <c r="HS116" s="67"/>
      <c r="HT116" s="67"/>
      <c r="HU116" s="67"/>
      <c r="HV116" s="67"/>
      <c r="HW116" s="67"/>
      <c r="HX116" s="67"/>
      <c r="HY116" s="67"/>
      <c r="HZ116" s="67"/>
      <c r="IA116" s="67"/>
      <c r="IB116" s="67"/>
      <c r="IC116" s="67"/>
      <c r="ID116" s="67"/>
      <c r="IE116" s="67"/>
      <c r="IF116" s="67"/>
      <c r="IG116" s="67"/>
      <c r="IH116" s="67"/>
      <c r="II116" s="67"/>
      <c r="IJ116" s="67"/>
      <c r="IK116" s="67"/>
      <c r="IL116" s="67"/>
      <c r="IM116" s="67"/>
      <c r="IN116" s="67"/>
      <c r="IO116" s="67"/>
      <c r="IP116" s="67"/>
      <c r="IQ116" s="67"/>
      <c r="IR116" s="67"/>
      <c r="IS116" s="67"/>
      <c r="IT116" s="67"/>
      <c r="IU116" s="67"/>
      <c r="IV116" s="67"/>
      <c r="IW116" s="67"/>
    </row>
    <row r="117" spans="1:257" s="68" customFormat="1" ht="44.25" customHeight="1" x14ac:dyDescent="0.2">
      <c r="A117" s="66"/>
      <c r="B117" s="37">
        <v>88316</v>
      </c>
      <c r="C117" s="30" t="s">
        <v>936</v>
      </c>
      <c r="D117" s="29" t="s">
        <v>86</v>
      </c>
      <c r="E117" s="32">
        <v>2</v>
      </c>
      <c r="F117" s="19">
        <v>22.64</v>
      </c>
      <c r="G117" s="73">
        <f t="shared" ref="G117:G121" si="11">E117*F117</f>
        <v>45.28</v>
      </c>
      <c r="H117" s="67"/>
      <c r="I117" s="67"/>
      <c r="J117" s="71"/>
      <c r="K117" s="67"/>
      <c r="L117" s="67"/>
      <c r="M117" s="66"/>
      <c r="N117" s="66"/>
      <c r="O117" s="66"/>
      <c r="P117" s="67"/>
      <c r="Q117" s="67"/>
      <c r="R117" s="67"/>
      <c r="S117" s="67"/>
      <c r="T117" s="67"/>
      <c r="U117" s="67"/>
      <c r="V117" s="67"/>
      <c r="W117" s="67"/>
      <c r="X117" s="67"/>
      <c r="Y117" s="67"/>
      <c r="Z117" s="67"/>
      <c r="AA117" s="67"/>
      <c r="AB117" s="67"/>
      <c r="AC117" s="67"/>
      <c r="AD117" s="67"/>
      <c r="AE117" s="67"/>
      <c r="AF117" s="67"/>
      <c r="AG117" s="67"/>
      <c r="AH117" s="67"/>
      <c r="AI117" s="67"/>
      <c r="AJ117" s="67"/>
      <c r="AK117" s="67"/>
      <c r="AL117" s="67"/>
      <c r="AM117" s="67"/>
      <c r="AN117" s="67"/>
      <c r="AO117" s="67"/>
      <c r="AP117" s="67"/>
      <c r="AQ117" s="67"/>
      <c r="AR117" s="67"/>
      <c r="AS117" s="67"/>
      <c r="AT117" s="67"/>
      <c r="AU117" s="67"/>
      <c r="AV117" s="67"/>
      <c r="AW117" s="67"/>
      <c r="AX117" s="67"/>
      <c r="AY117" s="67"/>
      <c r="AZ117" s="67"/>
      <c r="BA117" s="67"/>
      <c r="BB117" s="67"/>
      <c r="BC117" s="67"/>
      <c r="BD117" s="67"/>
      <c r="BE117" s="67"/>
      <c r="BF117" s="67"/>
      <c r="BG117" s="67"/>
      <c r="BH117" s="67"/>
      <c r="BI117" s="67"/>
      <c r="BJ117" s="67"/>
      <c r="BK117" s="67"/>
      <c r="BL117" s="67"/>
      <c r="BM117" s="67"/>
      <c r="BN117" s="67"/>
      <c r="BO117" s="67"/>
      <c r="BP117" s="67"/>
      <c r="BQ117" s="67"/>
      <c r="BR117" s="67"/>
      <c r="BS117" s="67"/>
      <c r="BT117" s="67"/>
      <c r="BU117" s="67"/>
      <c r="BV117" s="67"/>
      <c r="BW117" s="67"/>
      <c r="BX117" s="67"/>
      <c r="BY117" s="67"/>
      <c r="BZ117" s="67"/>
      <c r="CA117" s="67"/>
      <c r="CB117" s="67"/>
      <c r="CC117" s="67"/>
      <c r="CD117" s="67"/>
      <c r="CE117" s="67"/>
      <c r="CF117" s="67"/>
      <c r="CG117" s="67"/>
      <c r="CH117" s="67"/>
      <c r="CI117" s="67"/>
      <c r="CJ117" s="67"/>
      <c r="CK117" s="67"/>
      <c r="CL117" s="67"/>
      <c r="CM117" s="67"/>
      <c r="CN117" s="67"/>
      <c r="CO117" s="67"/>
      <c r="CP117" s="67"/>
      <c r="CQ117" s="67"/>
      <c r="CR117" s="67"/>
      <c r="CS117" s="67"/>
      <c r="CT117" s="67"/>
      <c r="CU117" s="67"/>
      <c r="CV117" s="67"/>
      <c r="CW117" s="67"/>
      <c r="CX117" s="67"/>
      <c r="CY117" s="67"/>
      <c r="CZ117" s="67"/>
      <c r="DA117" s="67"/>
      <c r="DB117" s="67"/>
      <c r="DC117" s="67"/>
      <c r="DD117" s="67"/>
      <c r="DE117" s="67"/>
      <c r="DF117" s="67"/>
      <c r="DG117" s="67"/>
      <c r="DH117" s="67"/>
      <c r="DI117" s="67"/>
      <c r="DJ117" s="67"/>
      <c r="DK117" s="67"/>
      <c r="DL117" s="67"/>
      <c r="DM117" s="67"/>
      <c r="DN117" s="67"/>
      <c r="DO117" s="67"/>
      <c r="DP117" s="67"/>
      <c r="DQ117" s="67"/>
      <c r="DR117" s="67"/>
      <c r="DS117" s="67"/>
      <c r="DT117" s="67"/>
      <c r="DU117" s="67"/>
      <c r="DV117" s="67"/>
      <c r="DW117" s="67"/>
      <c r="DX117" s="67"/>
      <c r="DY117" s="67"/>
      <c r="DZ117" s="67"/>
      <c r="EA117" s="67"/>
      <c r="EB117" s="67"/>
      <c r="EC117" s="67"/>
      <c r="ED117" s="67"/>
      <c r="EE117" s="67"/>
      <c r="EF117" s="67"/>
      <c r="EG117" s="67"/>
      <c r="EH117" s="67"/>
      <c r="EI117" s="67"/>
      <c r="EJ117" s="67"/>
      <c r="EK117" s="67"/>
      <c r="EL117" s="67"/>
      <c r="EM117" s="67"/>
      <c r="EN117" s="67"/>
      <c r="EO117" s="67"/>
      <c r="EP117" s="67"/>
      <c r="EQ117" s="67"/>
      <c r="ER117" s="67"/>
      <c r="ES117" s="67"/>
      <c r="ET117" s="67"/>
      <c r="EU117" s="67"/>
      <c r="EV117" s="67"/>
      <c r="EW117" s="67"/>
      <c r="EX117" s="67"/>
      <c r="EY117" s="67"/>
      <c r="EZ117" s="67"/>
      <c r="FA117" s="67"/>
      <c r="FB117" s="67"/>
      <c r="FC117" s="67"/>
      <c r="FD117" s="67"/>
      <c r="FE117" s="67"/>
      <c r="FF117" s="67"/>
      <c r="FG117" s="67"/>
      <c r="FH117" s="67"/>
      <c r="FI117" s="67"/>
      <c r="FJ117" s="67"/>
      <c r="FK117" s="67"/>
      <c r="FL117" s="67"/>
      <c r="FM117" s="67"/>
      <c r="FN117" s="67"/>
      <c r="FO117" s="67"/>
      <c r="FP117" s="67"/>
      <c r="FQ117" s="67"/>
      <c r="FR117" s="67"/>
      <c r="FS117" s="67"/>
      <c r="FT117" s="67"/>
      <c r="FU117" s="67"/>
      <c r="FV117" s="67"/>
      <c r="FW117" s="67"/>
      <c r="FX117" s="67"/>
      <c r="FY117" s="67"/>
      <c r="FZ117" s="67"/>
      <c r="GA117" s="67"/>
      <c r="GB117" s="67"/>
      <c r="GC117" s="67"/>
      <c r="GD117" s="67"/>
      <c r="GE117" s="67"/>
      <c r="GF117" s="67"/>
      <c r="GG117" s="67"/>
      <c r="GH117" s="67"/>
      <c r="GI117" s="67"/>
      <c r="GJ117" s="67"/>
      <c r="GK117" s="67"/>
      <c r="GL117" s="67"/>
      <c r="GM117" s="67"/>
      <c r="GN117" s="67"/>
      <c r="GO117" s="67"/>
      <c r="GP117" s="67"/>
      <c r="GQ117" s="67"/>
      <c r="GR117" s="67"/>
      <c r="GS117" s="67"/>
      <c r="GT117" s="67"/>
      <c r="GU117" s="67"/>
      <c r="GV117" s="67"/>
      <c r="GW117" s="67"/>
      <c r="GX117" s="67"/>
      <c r="GY117" s="67"/>
      <c r="GZ117" s="67"/>
      <c r="HA117" s="67"/>
      <c r="HB117" s="67"/>
      <c r="HC117" s="67"/>
      <c r="HD117" s="67"/>
      <c r="HE117" s="67"/>
      <c r="HF117" s="67"/>
      <c r="HG117" s="67"/>
      <c r="HH117" s="67"/>
      <c r="HI117" s="67"/>
      <c r="HJ117" s="67"/>
      <c r="HK117" s="67"/>
      <c r="HL117" s="67"/>
      <c r="HM117" s="67"/>
      <c r="HN117" s="67"/>
      <c r="HO117" s="67"/>
      <c r="HP117" s="67"/>
      <c r="HQ117" s="67"/>
      <c r="HR117" s="67"/>
      <c r="HS117" s="67"/>
      <c r="HT117" s="67"/>
      <c r="HU117" s="67"/>
      <c r="HV117" s="67"/>
      <c r="HW117" s="67"/>
      <c r="HX117" s="67"/>
      <c r="HY117" s="67"/>
      <c r="HZ117" s="67"/>
      <c r="IA117" s="67"/>
      <c r="IB117" s="67"/>
      <c r="IC117" s="67"/>
      <c r="ID117" s="67"/>
      <c r="IE117" s="67"/>
      <c r="IF117" s="67"/>
      <c r="IG117" s="67"/>
      <c r="IH117" s="67"/>
      <c r="II117" s="67"/>
      <c r="IJ117" s="67"/>
      <c r="IK117" s="67"/>
      <c r="IL117" s="67"/>
      <c r="IM117" s="67"/>
      <c r="IN117" s="67"/>
      <c r="IO117" s="67"/>
      <c r="IP117" s="67"/>
      <c r="IQ117" s="67"/>
      <c r="IR117" s="67"/>
      <c r="IS117" s="67"/>
      <c r="IT117" s="67"/>
      <c r="IU117" s="67"/>
      <c r="IV117" s="67"/>
      <c r="IW117" s="67"/>
    </row>
    <row r="118" spans="1:257" s="68" customFormat="1" ht="44.25" customHeight="1" x14ac:dyDescent="0.2">
      <c r="A118" s="66"/>
      <c r="B118" s="37">
        <v>105913</v>
      </c>
      <c r="C118" s="30" t="s">
        <v>1288</v>
      </c>
      <c r="D118" s="29" t="s">
        <v>889</v>
      </c>
      <c r="E118" s="32">
        <v>2</v>
      </c>
      <c r="F118" s="19">
        <v>0.77</v>
      </c>
      <c r="G118" s="73">
        <f t="shared" si="11"/>
        <v>1.54</v>
      </c>
      <c r="H118" s="67"/>
      <c r="I118" s="67"/>
      <c r="J118" s="71"/>
      <c r="K118" s="67"/>
      <c r="L118" s="67"/>
      <c r="M118" s="66"/>
      <c r="N118" s="66"/>
      <c r="O118" s="66"/>
      <c r="P118" s="67"/>
      <c r="Q118" s="67"/>
      <c r="R118" s="67"/>
      <c r="S118" s="67"/>
      <c r="T118" s="67"/>
      <c r="U118" s="67"/>
      <c r="V118" s="67"/>
      <c r="W118" s="67"/>
      <c r="X118" s="67"/>
      <c r="Y118" s="67"/>
      <c r="Z118" s="67"/>
      <c r="AA118" s="67"/>
      <c r="AB118" s="67"/>
      <c r="AC118" s="67"/>
      <c r="AD118" s="67"/>
      <c r="AE118" s="67"/>
      <c r="AF118" s="67"/>
      <c r="AG118" s="67"/>
      <c r="AH118" s="67"/>
      <c r="AI118" s="67"/>
      <c r="AJ118" s="67"/>
      <c r="AK118" s="67"/>
      <c r="AL118" s="67"/>
      <c r="AM118" s="67"/>
      <c r="AN118" s="67"/>
      <c r="AO118" s="67"/>
      <c r="AP118" s="67"/>
      <c r="AQ118" s="67"/>
      <c r="AR118" s="67"/>
      <c r="AS118" s="67"/>
      <c r="AT118" s="67"/>
      <c r="AU118" s="67"/>
      <c r="AV118" s="67"/>
      <c r="AW118" s="67"/>
      <c r="AX118" s="67"/>
      <c r="AY118" s="67"/>
      <c r="AZ118" s="67"/>
      <c r="BA118" s="67"/>
      <c r="BB118" s="67"/>
      <c r="BC118" s="67"/>
      <c r="BD118" s="67"/>
      <c r="BE118" s="67"/>
      <c r="BF118" s="67"/>
      <c r="BG118" s="67"/>
      <c r="BH118" s="67"/>
      <c r="BI118" s="67"/>
      <c r="BJ118" s="67"/>
      <c r="BK118" s="67"/>
      <c r="BL118" s="67"/>
      <c r="BM118" s="67"/>
      <c r="BN118" s="67"/>
      <c r="BO118" s="67"/>
      <c r="BP118" s="67"/>
      <c r="BQ118" s="67"/>
      <c r="BR118" s="67"/>
      <c r="BS118" s="67"/>
      <c r="BT118" s="67"/>
      <c r="BU118" s="67"/>
      <c r="BV118" s="67"/>
      <c r="BW118" s="67"/>
      <c r="BX118" s="67"/>
      <c r="BY118" s="67"/>
      <c r="BZ118" s="67"/>
      <c r="CA118" s="67"/>
      <c r="CB118" s="67"/>
      <c r="CC118" s="67"/>
      <c r="CD118" s="67"/>
      <c r="CE118" s="67"/>
      <c r="CF118" s="67"/>
      <c r="CG118" s="67"/>
      <c r="CH118" s="67"/>
      <c r="CI118" s="67"/>
      <c r="CJ118" s="67"/>
      <c r="CK118" s="67"/>
      <c r="CL118" s="67"/>
      <c r="CM118" s="67"/>
      <c r="CN118" s="67"/>
      <c r="CO118" s="67"/>
      <c r="CP118" s="67"/>
      <c r="CQ118" s="67"/>
      <c r="CR118" s="67"/>
      <c r="CS118" s="67"/>
      <c r="CT118" s="67"/>
      <c r="CU118" s="67"/>
      <c r="CV118" s="67"/>
      <c r="CW118" s="67"/>
      <c r="CX118" s="67"/>
      <c r="CY118" s="67"/>
      <c r="CZ118" s="67"/>
      <c r="DA118" s="67"/>
      <c r="DB118" s="67"/>
      <c r="DC118" s="67"/>
      <c r="DD118" s="67"/>
      <c r="DE118" s="67"/>
      <c r="DF118" s="67"/>
      <c r="DG118" s="67"/>
      <c r="DH118" s="67"/>
      <c r="DI118" s="67"/>
      <c r="DJ118" s="67"/>
      <c r="DK118" s="67"/>
      <c r="DL118" s="67"/>
      <c r="DM118" s="67"/>
      <c r="DN118" s="67"/>
      <c r="DO118" s="67"/>
      <c r="DP118" s="67"/>
      <c r="DQ118" s="67"/>
      <c r="DR118" s="67"/>
      <c r="DS118" s="67"/>
      <c r="DT118" s="67"/>
      <c r="DU118" s="67"/>
      <c r="DV118" s="67"/>
      <c r="DW118" s="67"/>
      <c r="DX118" s="67"/>
      <c r="DY118" s="67"/>
      <c r="DZ118" s="67"/>
      <c r="EA118" s="67"/>
      <c r="EB118" s="67"/>
      <c r="EC118" s="67"/>
      <c r="ED118" s="67"/>
      <c r="EE118" s="67"/>
      <c r="EF118" s="67"/>
      <c r="EG118" s="67"/>
      <c r="EH118" s="67"/>
      <c r="EI118" s="67"/>
      <c r="EJ118" s="67"/>
      <c r="EK118" s="67"/>
      <c r="EL118" s="67"/>
      <c r="EM118" s="67"/>
      <c r="EN118" s="67"/>
      <c r="EO118" s="67"/>
      <c r="EP118" s="67"/>
      <c r="EQ118" s="67"/>
      <c r="ER118" s="67"/>
      <c r="ES118" s="67"/>
      <c r="ET118" s="67"/>
      <c r="EU118" s="67"/>
      <c r="EV118" s="67"/>
      <c r="EW118" s="67"/>
      <c r="EX118" s="67"/>
      <c r="EY118" s="67"/>
      <c r="EZ118" s="67"/>
      <c r="FA118" s="67"/>
      <c r="FB118" s="67"/>
      <c r="FC118" s="67"/>
      <c r="FD118" s="67"/>
      <c r="FE118" s="67"/>
      <c r="FF118" s="67"/>
      <c r="FG118" s="67"/>
      <c r="FH118" s="67"/>
      <c r="FI118" s="67"/>
      <c r="FJ118" s="67"/>
      <c r="FK118" s="67"/>
      <c r="FL118" s="67"/>
      <c r="FM118" s="67"/>
      <c r="FN118" s="67"/>
      <c r="FO118" s="67"/>
      <c r="FP118" s="67"/>
      <c r="FQ118" s="67"/>
      <c r="FR118" s="67"/>
      <c r="FS118" s="67"/>
      <c r="FT118" s="67"/>
      <c r="FU118" s="67"/>
      <c r="FV118" s="67"/>
      <c r="FW118" s="67"/>
      <c r="FX118" s="67"/>
      <c r="FY118" s="67"/>
      <c r="FZ118" s="67"/>
      <c r="GA118" s="67"/>
      <c r="GB118" s="67"/>
      <c r="GC118" s="67"/>
      <c r="GD118" s="67"/>
      <c r="GE118" s="67"/>
      <c r="GF118" s="67"/>
      <c r="GG118" s="67"/>
      <c r="GH118" s="67"/>
      <c r="GI118" s="67"/>
      <c r="GJ118" s="67"/>
      <c r="GK118" s="67"/>
      <c r="GL118" s="67"/>
      <c r="GM118" s="67"/>
      <c r="GN118" s="67"/>
      <c r="GO118" s="67"/>
      <c r="GP118" s="67"/>
      <c r="GQ118" s="67"/>
      <c r="GR118" s="67"/>
      <c r="GS118" s="67"/>
      <c r="GT118" s="67"/>
      <c r="GU118" s="67"/>
      <c r="GV118" s="67"/>
      <c r="GW118" s="67"/>
      <c r="GX118" s="67"/>
      <c r="GY118" s="67"/>
      <c r="GZ118" s="67"/>
      <c r="HA118" s="67"/>
      <c r="HB118" s="67"/>
      <c r="HC118" s="67"/>
      <c r="HD118" s="67"/>
      <c r="HE118" s="67"/>
      <c r="HF118" s="67"/>
      <c r="HG118" s="67"/>
      <c r="HH118" s="67"/>
      <c r="HI118" s="67"/>
      <c r="HJ118" s="67"/>
      <c r="HK118" s="67"/>
      <c r="HL118" s="67"/>
      <c r="HM118" s="67"/>
      <c r="HN118" s="67"/>
      <c r="HO118" s="67"/>
      <c r="HP118" s="67"/>
      <c r="HQ118" s="67"/>
      <c r="HR118" s="67"/>
      <c r="HS118" s="67"/>
      <c r="HT118" s="67"/>
      <c r="HU118" s="67"/>
      <c r="HV118" s="67"/>
      <c r="HW118" s="67"/>
      <c r="HX118" s="67"/>
      <c r="HY118" s="67"/>
      <c r="HZ118" s="67"/>
      <c r="IA118" s="67"/>
      <c r="IB118" s="67"/>
      <c r="IC118" s="67"/>
      <c r="ID118" s="67"/>
      <c r="IE118" s="67"/>
      <c r="IF118" s="67"/>
      <c r="IG118" s="67"/>
      <c r="IH118" s="67"/>
      <c r="II118" s="67"/>
      <c r="IJ118" s="67"/>
      <c r="IK118" s="67"/>
      <c r="IL118" s="67"/>
      <c r="IM118" s="67"/>
      <c r="IN118" s="67"/>
      <c r="IO118" s="67"/>
      <c r="IP118" s="67"/>
      <c r="IQ118" s="67"/>
      <c r="IR118" s="67"/>
      <c r="IS118" s="67"/>
      <c r="IT118" s="67"/>
      <c r="IU118" s="67"/>
      <c r="IV118" s="67"/>
      <c r="IW118" s="67"/>
    </row>
    <row r="119" spans="1:257" s="68" customFormat="1" ht="44.25" customHeight="1" x14ac:dyDescent="0.2">
      <c r="A119" s="66"/>
      <c r="B119" s="37" t="s">
        <v>1287</v>
      </c>
      <c r="C119" s="30" t="s">
        <v>1291</v>
      </c>
      <c r="D119" s="29" t="s">
        <v>777</v>
      </c>
      <c r="E119" s="32">
        <v>1.05</v>
      </c>
      <c r="F119" s="19">
        <v>3.35</v>
      </c>
      <c r="G119" s="73">
        <f t="shared" ref="G119" si="12">E119*F119</f>
        <v>3.5175000000000001</v>
      </c>
      <c r="H119" s="67"/>
      <c r="I119" s="67"/>
      <c r="J119" s="71"/>
      <c r="K119" s="67"/>
      <c r="L119" s="67"/>
      <c r="M119" s="66"/>
      <c r="N119" s="66"/>
      <c r="O119" s="66"/>
      <c r="P119" s="67"/>
      <c r="Q119" s="67"/>
      <c r="R119" s="67"/>
      <c r="S119" s="67"/>
      <c r="T119" s="67"/>
      <c r="U119" s="67"/>
      <c r="V119" s="67"/>
      <c r="W119" s="67"/>
      <c r="X119" s="67"/>
      <c r="Y119" s="67"/>
      <c r="Z119" s="67"/>
      <c r="AA119" s="67"/>
      <c r="AB119" s="67"/>
      <c r="AC119" s="67"/>
      <c r="AD119" s="67"/>
      <c r="AE119" s="67"/>
      <c r="AF119" s="67"/>
      <c r="AG119" s="67"/>
      <c r="AH119" s="67"/>
      <c r="AI119" s="67"/>
      <c r="AJ119" s="67"/>
      <c r="AK119" s="67"/>
      <c r="AL119" s="67"/>
      <c r="AM119" s="67"/>
      <c r="AN119" s="67"/>
      <c r="AO119" s="67"/>
      <c r="AP119" s="67"/>
      <c r="AQ119" s="67"/>
      <c r="AR119" s="67"/>
      <c r="AS119" s="67"/>
      <c r="AT119" s="67"/>
      <c r="AU119" s="67"/>
      <c r="AV119" s="67"/>
      <c r="AW119" s="67"/>
      <c r="AX119" s="67"/>
      <c r="AY119" s="67"/>
      <c r="AZ119" s="67"/>
      <c r="BA119" s="67"/>
      <c r="BB119" s="67"/>
      <c r="BC119" s="67"/>
      <c r="BD119" s="67"/>
      <c r="BE119" s="67"/>
      <c r="BF119" s="67"/>
      <c r="BG119" s="67"/>
      <c r="BH119" s="67"/>
      <c r="BI119" s="67"/>
      <c r="BJ119" s="67"/>
      <c r="BK119" s="67"/>
      <c r="BL119" s="67"/>
      <c r="BM119" s="67"/>
      <c r="BN119" s="67"/>
      <c r="BO119" s="67"/>
      <c r="BP119" s="67"/>
      <c r="BQ119" s="67"/>
      <c r="BR119" s="67"/>
      <c r="BS119" s="67"/>
      <c r="BT119" s="67"/>
      <c r="BU119" s="67"/>
      <c r="BV119" s="67"/>
      <c r="BW119" s="67"/>
      <c r="BX119" s="67"/>
      <c r="BY119" s="67"/>
      <c r="BZ119" s="67"/>
      <c r="CA119" s="67"/>
      <c r="CB119" s="67"/>
      <c r="CC119" s="67"/>
      <c r="CD119" s="67"/>
      <c r="CE119" s="67"/>
      <c r="CF119" s="67"/>
      <c r="CG119" s="67"/>
      <c r="CH119" s="67"/>
      <c r="CI119" s="67"/>
      <c r="CJ119" s="67"/>
      <c r="CK119" s="67"/>
      <c r="CL119" s="67"/>
      <c r="CM119" s="67"/>
      <c r="CN119" s="67"/>
      <c r="CO119" s="67"/>
      <c r="CP119" s="67"/>
      <c r="CQ119" s="67"/>
      <c r="CR119" s="67"/>
      <c r="CS119" s="67"/>
      <c r="CT119" s="67"/>
      <c r="CU119" s="67"/>
      <c r="CV119" s="67"/>
      <c r="CW119" s="67"/>
      <c r="CX119" s="67"/>
      <c r="CY119" s="67"/>
      <c r="CZ119" s="67"/>
      <c r="DA119" s="67"/>
      <c r="DB119" s="67"/>
      <c r="DC119" s="67"/>
      <c r="DD119" s="67"/>
      <c r="DE119" s="67"/>
      <c r="DF119" s="67"/>
      <c r="DG119" s="67"/>
      <c r="DH119" s="67"/>
      <c r="DI119" s="67"/>
      <c r="DJ119" s="67"/>
      <c r="DK119" s="67"/>
      <c r="DL119" s="67"/>
      <c r="DM119" s="67"/>
      <c r="DN119" s="67"/>
      <c r="DO119" s="67"/>
      <c r="DP119" s="67"/>
      <c r="DQ119" s="67"/>
      <c r="DR119" s="67"/>
      <c r="DS119" s="67"/>
      <c r="DT119" s="67"/>
      <c r="DU119" s="67"/>
      <c r="DV119" s="67"/>
      <c r="DW119" s="67"/>
      <c r="DX119" s="67"/>
      <c r="DY119" s="67"/>
      <c r="DZ119" s="67"/>
      <c r="EA119" s="67"/>
      <c r="EB119" s="67"/>
      <c r="EC119" s="67"/>
      <c r="ED119" s="67"/>
      <c r="EE119" s="67"/>
      <c r="EF119" s="67"/>
      <c r="EG119" s="67"/>
      <c r="EH119" s="67"/>
      <c r="EI119" s="67"/>
      <c r="EJ119" s="67"/>
      <c r="EK119" s="67"/>
      <c r="EL119" s="67"/>
      <c r="EM119" s="67"/>
      <c r="EN119" s="67"/>
      <c r="EO119" s="67"/>
      <c r="EP119" s="67"/>
      <c r="EQ119" s="67"/>
      <c r="ER119" s="67"/>
      <c r="ES119" s="67"/>
      <c r="ET119" s="67"/>
      <c r="EU119" s="67"/>
      <c r="EV119" s="67"/>
      <c r="EW119" s="67"/>
      <c r="EX119" s="67"/>
      <c r="EY119" s="67"/>
      <c r="EZ119" s="67"/>
      <c r="FA119" s="67"/>
      <c r="FB119" s="67"/>
      <c r="FC119" s="67"/>
      <c r="FD119" s="67"/>
      <c r="FE119" s="67"/>
      <c r="FF119" s="67"/>
      <c r="FG119" s="67"/>
      <c r="FH119" s="67"/>
      <c r="FI119" s="67"/>
      <c r="FJ119" s="67"/>
      <c r="FK119" s="67"/>
      <c r="FL119" s="67"/>
      <c r="FM119" s="67"/>
      <c r="FN119" s="67"/>
      <c r="FO119" s="67"/>
      <c r="FP119" s="67"/>
      <c r="FQ119" s="67"/>
      <c r="FR119" s="67"/>
      <c r="FS119" s="67"/>
      <c r="FT119" s="67"/>
      <c r="FU119" s="67"/>
      <c r="FV119" s="67"/>
      <c r="FW119" s="67"/>
      <c r="FX119" s="67"/>
      <c r="FY119" s="67"/>
      <c r="FZ119" s="67"/>
      <c r="GA119" s="67"/>
      <c r="GB119" s="67"/>
      <c r="GC119" s="67"/>
      <c r="GD119" s="67"/>
      <c r="GE119" s="67"/>
      <c r="GF119" s="67"/>
      <c r="GG119" s="67"/>
      <c r="GH119" s="67"/>
      <c r="GI119" s="67"/>
      <c r="GJ119" s="67"/>
      <c r="GK119" s="67"/>
      <c r="GL119" s="67"/>
      <c r="GM119" s="67"/>
      <c r="GN119" s="67"/>
      <c r="GO119" s="67"/>
      <c r="GP119" s="67"/>
      <c r="GQ119" s="67"/>
      <c r="GR119" s="67"/>
      <c r="GS119" s="67"/>
      <c r="GT119" s="67"/>
      <c r="GU119" s="67"/>
      <c r="GV119" s="67"/>
      <c r="GW119" s="67"/>
      <c r="GX119" s="67"/>
      <c r="GY119" s="67"/>
      <c r="GZ119" s="67"/>
      <c r="HA119" s="67"/>
      <c r="HB119" s="67"/>
      <c r="HC119" s="67"/>
      <c r="HD119" s="67"/>
      <c r="HE119" s="67"/>
      <c r="HF119" s="67"/>
      <c r="HG119" s="67"/>
      <c r="HH119" s="67"/>
      <c r="HI119" s="67"/>
      <c r="HJ119" s="67"/>
      <c r="HK119" s="67"/>
      <c r="HL119" s="67"/>
      <c r="HM119" s="67"/>
      <c r="HN119" s="67"/>
      <c r="HO119" s="67"/>
      <c r="HP119" s="67"/>
      <c r="HQ119" s="67"/>
      <c r="HR119" s="67"/>
      <c r="HS119" s="67"/>
      <c r="HT119" s="67"/>
      <c r="HU119" s="67"/>
      <c r="HV119" s="67"/>
      <c r="HW119" s="67"/>
      <c r="HX119" s="67"/>
      <c r="HY119" s="67"/>
      <c r="HZ119" s="67"/>
      <c r="IA119" s="67"/>
      <c r="IB119" s="67"/>
      <c r="IC119" s="67"/>
      <c r="ID119" s="67"/>
      <c r="IE119" s="67"/>
      <c r="IF119" s="67"/>
      <c r="IG119" s="67"/>
      <c r="IH119" s="67"/>
      <c r="II119" s="67"/>
      <c r="IJ119" s="67"/>
      <c r="IK119" s="67"/>
      <c r="IL119" s="67"/>
      <c r="IM119" s="67"/>
      <c r="IN119" s="67"/>
      <c r="IO119" s="67"/>
      <c r="IP119" s="67"/>
      <c r="IQ119" s="67"/>
      <c r="IR119" s="67"/>
      <c r="IS119" s="67"/>
      <c r="IT119" s="67"/>
      <c r="IU119" s="67"/>
      <c r="IV119" s="67"/>
      <c r="IW119" s="67"/>
    </row>
    <row r="120" spans="1:257" s="68" customFormat="1" ht="44.25" customHeight="1" x14ac:dyDescent="0.2">
      <c r="A120" s="66"/>
      <c r="B120" s="37">
        <v>95877</v>
      </c>
      <c r="C120" s="30" t="s">
        <v>957</v>
      </c>
      <c r="D120" s="29" t="s">
        <v>954</v>
      </c>
      <c r="E120" s="32">
        <v>4.0949999999999998</v>
      </c>
      <c r="F120" s="19">
        <v>1.88</v>
      </c>
      <c r="G120" s="73">
        <f t="shared" si="11"/>
        <v>7.698599999999999</v>
      </c>
      <c r="H120" s="67"/>
      <c r="I120" s="67"/>
      <c r="J120" s="71"/>
      <c r="K120" s="67"/>
      <c r="L120" s="67"/>
      <c r="M120" s="66"/>
      <c r="N120" s="66"/>
      <c r="O120" s="66"/>
      <c r="P120" s="67"/>
      <c r="Q120" s="67"/>
      <c r="R120" s="67"/>
      <c r="S120" s="67"/>
      <c r="T120" s="67"/>
      <c r="U120" s="67"/>
      <c r="V120" s="67"/>
      <c r="W120" s="67"/>
      <c r="X120" s="67"/>
      <c r="Y120" s="67"/>
      <c r="Z120" s="67"/>
      <c r="AA120" s="67"/>
      <c r="AB120" s="67"/>
      <c r="AC120" s="67"/>
      <c r="AD120" s="67"/>
      <c r="AE120" s="67"/>
      <c r="AF120" s="67"/>
      <c r="AG120" s="67"/>
      <c r="AH120" s="67"/>
      <c r="AI120" s="67"/>
      <c r="AJ120" s="67"/>
      <c r="AK120" s="67"/>
      <c r="AL120" s="67"/>
      <c r="AM120" s="67"/>
      <c r="AN120" s="67"/>
      <c r="AO120" s="67"/>
      <c r="AP120" s="67"/>
      <c r="AQ120" s="67"/>
      <c r="AR120" s="67"/>
      <c r="AS120" s="67"/>
      <c r="AT120" s="67"/>
      <c r="AU120" s="67"/>
      <c r="AV120" s="67"/>
      <c r="AW120" s="67"/>
      <c r="AX120" s="67"/>
      <c r="AY120" s="67"/>
      <c r="AZ120" s="67"/>
      <c r="BA120" s="67"/>
      <c r="BB120" s="67"/>
      <c r="BC120" s="67"/>
      <c r="BD120" s="67"/>
      <c r="BE120" s="67"/>
      <c r="BF120" s="67"/>
      <c r="BG120" s="67"/>
      <c r="BH120" s="67"/>
      <c r="BI120" s="67"/>
      <c r="BJ120" s="67"/>
      <c r="BK120" s="67"/>
      <c r="BL120" s="67"/>
      <c r="BM120" s="67"/>
      <c r="BN120" s="67"/>
      <c r="BO120" s="67"/>
      <c r="BP120" s="67"/>
      <c r="BQ120" s="67"/>
      <c r="BR120" s="67"/>
      <c r="BS120" s="67"/>
      <c r="BT120" s="67"/>
      <c r="BU120" s="67"/>
      <c r="BV120" s="67"/>
      <c r="BW120" s="67"/>
      <c r="BX120" s="67"/>
      <c r="BY120" s="67"/>
      <c r="BZ120" s="67"/>
      <c r="CA120" s="67"/>
      <c r="CB120" s="67"/>
      <c r="CC120" s="67"/>
      <c r="CD120" s="67"/>
      <c r="CE120" s="67"/>
      <c r="CF120" s="67"/>
      <c r="CG120" s="67"/>
      <c r="CH120" s="67"/>
      <c r="CI120" s="67"/>
      <c r="CJ120" s="67"/>
      <c r="CK120" s="67"/>
      <c r="CL120" s="67"/>
      <c r="CM120" s="67"/>
      <c r="CN120" s="67"/>
      <c r="CO120" s="67"/>
      <c r="CP120" s="67"/>
      <c r="CQ120" s="67"/>
      <c r="CR120" s="67"/>
      <c r="CS120" s="67"/>
      <c r="CT120" s="67"/>
      <c r="CU120" s="67"/>
      <c r="CV120" s="67"/>
      <c r="CW120" s="67"/>
      <c r="CX120" s="67"/>
      <c r="CY120" s="67"/>
      <c r="CZ120" s="67"/>
      <c r="DA120" s="67"/>
      <c r="DB120" s="67"/>
      <c r="DC120" s="67"/>
      <c r="DD120" s="67"/>
      <c r="DE120" s="67"/>
      <c r="DF120" s="67"/>
      <c r="DG120" s="67"/>
      <c r="DH120" s="67"/>
      <c r="DI120" s="67"/>
      <c r="DJ120" s="67"/>
      <c r="DK120" s="67"/>
      <c r="DL120" s="67"/>
      <c r="DM120" s="67"/>
      <c r="DN120" s="67"/>
      <c r="DO120" s="67"/>
      <c r="DP120" s="67"/>
      <c r="DQ120" s="67"/>
      <c r="DR120" s="67"/>
      <c r="DS120" s="67"/>
      <c r="DT120" s="67"/>
      <c r="DU120" s="67"/>
      <c r="DV120" s="67"/>
      <c r="DW120" s="67"/>
      <c r="DX120" s="67"/>
      <c r="DY120" s="67"/>
      <c r="DZ120" s="67"/>
      <c r="EA120" s="67"/>
      <c r="EB120" s="67"/>
      <c r="EC120" s="67"/>
      <c r="ED120" s="67"/>
      <c r="EE120" s="67"/>
      <c r="EF120" s="67"/>
      <c r="EG120" s="67"/>
      <c r="EH120" s="67"/>
      <c r="EI120" s="67"/>
      <c r="EJ120" s="67"/>
      <c r="EK120" s="67"/>
      <c r="EL120" s="67"/>
      <c r="EM120" s="67"/>
      <c r="EN120" s="67"/>
      <c r="EO120" s="67"/>
      <c r="EP120" s="67"/>
      <c r="EQ120" s="67"/>
      <c r="ER120" s="67"/>
      <c r="ES120" s="67"/>
      <c r="ET120" s="67"/>
      <c r="EU120" s="67"/>
      <c r="EV120" s="67"/>
      <c r="EW120" s="67"/>
      <c r="EX120" s="67"/>
      <c r="EY120" s="67"/>
      <c r="EZ120" s="67"/>
      <c r="FA120" s="67"/>
      <c r="FB120" s="67"/>
      <c r="FC120" s="67"/>
      <c r="FD120" s="67"/>
      <c r="FE120" s="67"/>
      <c r="FF120" s="67"/>
      <c r="FG120" s="67"/>
      <c r="FH120" s="67"/>
      <c r="FI120" s="67"/>
      <c r="FJ120" s="67"/>
      <c r="FK120" s="67"/>
      <c r="FL120" s="67"/>
      <c r="FM120" s="67"/>
      <c r="FN120" s="67"/>
      <c r="FO120" s="67"/>
      <c r="FP120" s="67"/>
      <c r="FQ120" s="67"/>
      <c r="FR120" s="67"/>
      <c r="FS120" s="67"/>
      <c r="FT120" s="67"/>
      <c r="FU120" s="67"/>
      <c r="FV120" s="67"/>
      <c r="FW120" s="67"/>
      <c r="FX120" s="67"/>
      <c r="FY120" s="67"/>
      <c r="FZ120" s="67"/>
      <c r="GA120" s="67"/>
      <c r="GB120" s="67"/>
      <c r="GC120" s="67"/>
      <c r="GD120" s="67"/>
      <c r="GE120" s="67"/>
      <c r="GF120" s="67"/>
      <c r="GG120" s="67"/>
      <c r="GH120" s="67"/>
      <c r="GI120" s="67"/>
      <c r="GJ120" s="67"/>
      <c r="GK120" s="67"/>
      <c r="GL120" s="67"/>
      <c r="GM120" s="67"/>
      <c r="GN120" s="67"/>
      <c r="GO120" s="67"/>
      <c r="GP120" s="67"/>
      <c r="GQ120" s="67"/>
      <c r="GR120" s="67"/>
      <c r="GS120" s="67"/>
      <c r="GT120" s="67"/>
      <c r="GU120" s="67"/>
      <c r="GV120" s="67"/>
      <c r="GW120" s="67"/>
      <c r="GX120" s="67"/>
      <c r="GY120" s="67"/>
      <c r="GZ120" s="67"/>
      <c r="HA120" s="67"/>
      <c r="HB120" s="67"/>
      <c r="HC120" s="67"/>
      <c r="HD120" s="67"/>
      <c r="HE120" s="67"/>
      <c r="HF120" s="67"/>
      <c r="HG120" s="67"/>
      <c r="HH120" s="67"/>
      <c r="HI120" s="67"/>
      <c r="HJ120" s="67"/>
      <c r="HK120" s="67"/>
      <c r="HL120" s="67"/>
      <c r="HM120" s="67"/>
      <c r="HN120" s="67"/>
      <c r="HO120" s="67"/>
      <c r="HP120" s="67"/>
      <c r="HQ120" s="67"/>
      <c r="HR120" s="67"/>
      <c r="HS120" s="67"/>
      <c r="HT120" s="67"/>
      <c r="HU120" s="67"/>
      <c r="HV120" s="67"/>
      <c r="HW120" s="67"/>
      <c r="HX120" s="67"/>
      <c r="HY120" s="67"/>
      <c r="HZ120" s="67"/>
      <c r="IA120" s="67"/>
      <c r="IB120" s="67"/>
      <c r="IC120" s="67"/>
      <c r="ID120" s="67"/>
      <c r="IE120" s="67"/>
      <c r="IF120" s="67"/>
      <c r="IG120" s="67"/>
      <c r="IH120" s="67"/>
      <c r="II120" s="67"/>
      <c r="IJ120" s="67"/>
      <c r="IK120" s="67"/>
      <c r="IL120" s="67"/>
      <c r="IM120" s="67"/>
      <c r="IN120" s="67"/>
      <c r="IO120" s="67"/>
      <c r="IP120" s="67"/>
      <c r="IQ120" s="67"/>
      <c r="IR120" s="67"/>
      <c r="IS120" s="67"/>
      <c r="IT120" s="67"/>
      <c r="IU120" s="67"/>
      <c r="IV120" s="67"/>
      <c r="IW120" s="67"/>
    </row>
    <row r="121" spans="1:257" s="68" customFormat="1" ht="44.25" customHeight="1" x14ac:dyDescent="0.2">
      <c r="A121" s="66"/>
      <c r="B121" s="37">
        <v>94316</v>
      </c>
      <c r="C121" s="30" t="s">
        <v>1289</v>
      </c>
      <c r="D121" s="29" t="s">
        <v>777</v>
      </c>
      <c r="E121" s="32">
        <v>1.26</v>
      </c>
      <c r="F121" s="19">
        <v>74.5</v>
      </c>
      <c r="G121" s="73">
        <f t="shared" si="11"/>
        <v>93.87</v>
      </c>
      <c r="H121" s="67"/>
      <c r="I121" s="67"/>
      <c r="J121" s="71"/>
      <c r="K121" s="67"/>
      <c r="L121" s="67"/>
      <c r="M121" s="66"/>
      <c r="N121" s="66"/>
      <c r="O121" s="66"/>
      <c r="P121" s="67"/>
      <c r="Q121" s="67"/>
      <c r="R121" s="67"/>
      <c r="S121" s="67"/>
      <c r="T121" s="67"/>
      <c r="U121" s="67"/>
      <c r="V121" s="67"/>
      <c r="W121" s="67"/>
      <c r="X121" s="67"/>
      <c r="Y121" s="67"/>
      <c r="Z121" s="67"/>
      <c r="AA121" s="67"/>
      <c r="AB121" s="67"/>
      <c r="AC121" s="67"/>
      <c r="AD121" s="67"/>
      <c r="AE121" s="67"/>
      <c r="AF121" s="67"/>
      <c r="AG121" s="67"/>
      <c r="AH121" s="67"/>
      <c r="AI121" s="67"/>
      <c r="AJ121" s="67"/>
      <c r="AK121" s="67"/>
      <c r="AL121" s="67"/>
      <c r="AM121" s="67"/>
      <c r="AN121" s="67"/>
      <c r="AO121" s="67"/>
      <c r="AP121" s="67"/>
      <c r="AQ121" s="67"/>
      <c r="AR121" s="67"/>
      <c r="AS121" s="67"/>
      <c r="AT121" s="67"/>
      <c r="AU121" s="67"/>
      <c r="AV121" s="67"/>
      <c r="AW121" s="67"/>
      <c r="AX121" s="67"/>
      <c r="AY121" s="67"/>
      <c r="AZ121" s="67"/>
      <c r="BA121" s="67"/>
      <c r="BB121" s="67"/>
      <c r="BC121" s="67"/>
      <c r="BD121" s="67"/>
      <c r="BE121" s="67"/>
      <c r="BF121" s="67"/>
      <c r="BG121" s="67"/>
      <c r="BH121" s="67"/>
      <c r="BI121" s="67"/>
      <c r="BJ121" s="67"/>
      <c r="BK121" s="67"/>
      <c r="BL121" s="67"/>
      <c r="BM121" s="67"/>
      <c r="BN121" s="67"/>
      <c r="BO121" s="67"/>
      <c r="BP121" s="67"/>
      <c r="BQ121" s="67"/>
      <c r="BR121" s="67"/>
      <c r="BS121" s="67"/>
      <c r="BT121" s="67"/>
      <c r="BU121" s="67"/>
      <c r="BV121" s="67"/>
      <c r="BW121" s="67"/>
      <c r="BX121" s="67"/>
      <c r="BY121" s="67"/>
      <c r="BZ121" s="67"/>
      <c r="CA121" s="67"/>
      <c r="CB121" s="67"/>
      <c r="CC121" s="67"/>
      <c r="CD121" s="67"/>
      <c r="CE121" s="67"/>
      <c r="CF121" s="67"/>
      <c r="CG121" s="67"/>
      <c r="CH121" s="67"/>
      <c r="CI121" s="67"/>
      <c r="CJ121" s="67"/>
      <c r="CK121" s="67"/>
      <c r="CL121" s="67"/>
      <c r="CM121" s="67"/>
      <c r="CN121" s="67"/>
      <c r="CO121" s="67"/>
      <c r="CP121" s="67"/>
      <c r="CQ121" s="67"/>
      <c r="CR121" s="67"/>
      <c r="CS121" s="67"/>
      <c r="CT121" s="67"/>
      <c r="CU121" s="67"/>
      <c r="CV121" s="67"/>
      <c r="CW121" s="67"/>
      <c r="CX121" s="67"/>
      <c r="CY121" s="67"/>
      <c r="CZ121" s="67"/>
      <c r="DA121" s="67"/>
      <c r="DB121" s="67"/>
      <c r="DC121" s="67"/>
      <c r="DD121" s="67"/>
      <c r="DE121" s="67"/>
      <c r="DF121" s="67"/>
      <c r="DG121" s="67"/>
      <c r="DH121" s="67"/>
      <c r="DI121" s="67"/>
      <c r="DJ121" s="67"/>
      <c r="DK121" s="67"/>
      <c r="DL121" s="67"/>
      <c r="DM121" s="67"/>
      <c r="DN121" s="67"/>
      <c r="DO121" s="67"/>
      <c r="DP121" s="67"/>
      <c r="DQ121" s="67"/>
      <c r="DR121" s="67"/>
      <c r="DS121" s="67"/>
      <c r="DT121" s="67"/>
      <c r="DU121" s="67"/>
      <c r="DV121" s="67"/>
      <c r="DW121" s="67"/>
      <c r="DX121" s="67"/>
      <c r="DY121" s="67"/>
      <c r="DZ121" s="67"/>
      <c r="EA121" s="67"/>
      <c r="EB121" s="67"/>
      <c r="EC121" s="67"/>
      <c r="ED121" s="67"/>
      <c r="EE121" s="67"/>
      <c r="EF121" s="67"/>
      <c r="EG121" s="67"/>
      <c r="EH121" s="67"/>
      <c r="EI121" s="67"/>
      <c r="EJ121" s="67"/>
      <c r="EK121" s="67"/>
      <c r="EL121" s="67"/>
      <c r="EM121" s="67"/>
      <c r="EN121" s="67"/>
      <c r="EO121" s="67"/>
      <c r="EP121" s="67"/>
      <c r="EQ121" s="67"/>
      <c r="ER121" s="67"/>
      <c r="ES121" s="67"/>
      <c r="ET121" s="67"/>
      <c r="EU121" s="67"/>
      <c r="EV121" s="67"/>
      <c r="EW121" s="67"/>
      <c r="EX121" s="67"/>
      <c r="EY121" s="67"/>
      <c r="EZ121" s="67"/>
      <c r="FA121" s="67"/>
      <c r="FB121" s="67"/>
      <c r="FC121" s="67"/>
      <c r="FD121" s="67"/>
      <c r="FE121" s="67"/>
      <c r="FF121" s="67"/>
      <c r="FG121" s="67"/>
      <c r="FH121" s="67"/>
      <c r="FI121" s="67"/>
      <c r="FJ121" s="67"/>
      <c r="FK121" s="67"/>
      <c r="FL121" s="67"/>
      <c r="FM121" s="67"/>
      <c r="FN121" s="67"/>
      <c r="FO121" s="67"/>
      <c r="FP121" s="67"/>
      <c r="FQ121" s="67"/>
      <c r="FR121" s="67"/>
      <c r="FS121" s="67"/>
      <c r="FT121" s="67"/>
      <c r="FU121" s="67"/>
      <c r="FV121" s="67"/>
      <c r="FW121" s="67"/>
      <c r="FX121" s="67"/>
      <c r="FY121" s="67"/>
      <c r="FZ121" s="67"/>
      <c r="GA121" s="67"/>
      <c r="GB121" s="67"/>
      <c r="GC121" s="67"/>
      <c r="GD121" s="67"/>
      <c r="GE121" s="67"/>
      <c r="GF121" s="67"/>
      <c r="GG121" s="67"/>
      <c r="GH121" s="67"/>
      <c r="GI121" s="67"/>
      <c r="GJ121" s="67"/>
      <c r="GK121" s="67"/>
      <c r="GL121" s="67"/>
      <c r="GM121" s="67"/>
      <c r="GN121" s="67"/>
      <c r="GO121" s="67"/>
      <c r="GP121" s="67"/>
      <c r="GQ121" s="67"/>
      <c r="GR121" s="67"/>
      <c r="GS121" s="67"/>
      <c r="GT121" s="67"/>
      <c r="GU121" s="67"/>
      <c r="GV121" s="67"/>
      <c r="GW121" s="67"/>
      <c r="GX121" s="67"/>
      <c r="GY121" s="67"/>
      <c r="GZ121" s="67"/>
      <c r="HA121" s="67"/>
      <c r="HB121" s="67"/>
      <c r="HC121" s="67"/>
      <c r="HD121" s="67"/>
      <c r="HE121" s="67"/>
      <c r="HF121" s="67"/>
      <c r="HG121" s="67"/>
      <c r="HH121" s="67"/>
      <c r="HI121" s="67"/>
      <c r="HJ121" s="67"/>
      <c r="HK121" s="67"/>
      <c r="HL121" s="67"/>
      <c r="HM121" s="67"/>
      <c r="HN121" s="67"/>
      <c r="HO121" s="67"/>
      <c r="HP121" s="67"/>
      <c r="HQ121" s="67"/>
      <c r="HR121" s="67"/>
      <c r="HS121" s="67"/>
      <c r="HT121" s="67"/>
      <c r="HU121" s="67"/>
      <c r="HV121" s="67"/>
      <c r="HW121" s="67"/>
      <c r="HX121" s="67"/>
      <c r="HY121" s="67"/>
      <c r="HZ121" s="67"/>
      <c r="IA121" s="67"/>
      <c r="IB121" s="67"/>
      <c r="IC121" s="67"/>
      <c r="ID121" s="67"/>
      <c r="IE121" s="67"/>
      <c r="IF121" s="67"/>
      <c r="IG121" s="67"/>
      <c r="IH121" s="67"/>
      <c r="II121" s="67"/>
      <c r="IJ121" s="67"/>
      <c r="IK121" s="67"/>
      <c r="IL121" s="67"/>
      <c r="IM121" s="67"/>
      <c r="IN121" s="67"/>
      <c r="IO121" s="67"/>
      <c r="IP121" s="67"/>
      <c r="IQ121" s="67"/>
      <c r="IR121" s="67"/>
      <c r="IS121" s="67"/>
      <c r="IT121" s="67"/>
      <c r="IU121" s="67"/>
      <c r="IV121" s="67"/>
      <c r="IW121" s="67"/>
    </row>
    <row r="122" spans="1:257" s="68" customFormat="1" ht="5.25" customHeight="1" x14ac:dyDescent="0.2">
      <c r="A122" s="66"/>
      <c r="B122" s="62"/>
      <c r="C122" s="61"/>
      <c r="D122" s="74"/>
      <c r="E122" s="63"/>
      <c r="F122" s="64"/>
      <c r="G122" s="75"/>
      <c r="H122" s="67"/>
      <c r="I122" s="67"/>
      <c r="J122" s="71"/>
      <c r="K122" s="67"/>
      <c r="L122" s="67"/>
      <c r="M122" s="66"/>
      <c r="N122" s="66"/>
      <c r="O122" s="66"/>
      <c r="P122" s="67"/>
      <c r="Q122" s="67"/>
      <c r="R122" s="67"/>
      <c r="S122" s="67"/>
      <c r="T122" s="67"/>
      <c r="U122" s="67"/>
      <c r="V122" s="67"/>
      <c r="W122" s="67"/>
      <c r="X122" s="67"/>
      <c r="Y122" s="67"/>
      <c r="Z122" s="67"/>
      <c r="AA122" s="67"/>
      <c r="AB122" s="67"/>
      <c r="AC122" s="67"/>
      <c r="AD122" s="67"/>
      <c r="AE122" s="67"/>
      <c r="AF122" s="67"/>
      <c r="AG122" s="67"/>
      <c r="AH122" s="67"/>
      <c r="AI122" s="67"/>
      <c r="AJ122" s="67"/>
      <c r="AK122" s="67"/>
      <c r="AL122" s="67"/>
      <c r="AM122" s="67"/>
      <c r="AN122" s="67"/>
      <c r="AO122" s="67"/>
      <c r="AP122" s="67"/>
      <c r="AQ122" s="67"/>
      <c r="AR122" s="67"/>
      <c r="AS122" s="67"/>
      <c r="AT122" s="67"/>
      <c r="AU122" s="67"/>
      <c r="AV122" s="67"/>
      <c r="AW122" s="67"/>
      <c r="AX122" s="67"/>
      <c r="AY122" s="67"/>
      <c r="AZ122" s="67"/>
      <c r="BA122" s="67"/>
      <c r="BB122" s="67"/>
      <c r="BC122" s="67"/>
      <c r="BD122" s="67"/>
      <c r="BE122" s="67"/>
      <c r="BF122" s="67"/>
      <c r="BG122" s="67"/>
      <c r="BH122" s="67"/>
      <c r="BI122" s="67"/>
      <c r="BJ122" s="67"/>
      <c r="BK122" s="67"/>
      <c r="BL122" s="67"/>
      <c r="BM122" s="67"/>
      <c r="BN122" s="67"/>
      <c r="BO122" s="67"/>
      <c r="BP122" s="67"/>
      <c r="BQ122" s="67"/>
      <c r="BR122" s="67"/>
      <c r="BS122" s="67"/>
      <c r="BT122" s="67"/>
      <c r="BU122" s="67"/>
      <c r="BV122" s="67"/>
      <c r="BW122" s="67"/>
      <c r="BX122" s="67"/>
      <c r="BY122" s="67"/>
      <c r="BZ122" s="67"/>
      <c r="CA122" s="67"/>
      <c r="CB122" s="67"/>
      <c r="CC122" s="67"/>
      <c r="CD122" s="67"/>
      <c r="CE122" s="67"/>
      <c r="CF122" s="67"/>
      <c r="CG122" s="67"/>
      <c r="CH122" s="67"/>
      <c r="CI122" s="67"/>
      <c r="CJ122" s="67"/>
      <c r="CK122" s="67"/>
      <c r="CL122" s="67"/>
      <c r="CM122" s="67"/>
      <c r="CN122" s="67"/>
      <c r="CO122" s="67"/>
      <c r="CP122" s="67"/>
      <c r="CQ122" s="67"/>
      <c r="CR122" s="67"/>
      <c r="CS122" s="67"/>
      <c r="CT122" s="67"/>
      <c r="CU122" s="67"/>
      <c r="CV122" s="67"/>
      <c r="CW122" s="67"/>
      <c r="CX122" s="67"/>
      <c r="CY122" s="67"/>
      <c r="CZ122" s="67"/>
      <c r="DA122" s="67"/>
      <c r="DB122" s="67"/>
      <c r="DC122" s="67"/>
      <c r="DD122" s="67"/>
      <c r="DE122" s="67"/>
      <c r="DF122" s="67"/>
      <c r="DG122" s="67"/>
      <c r="DH122" s="67"/>
      <c r="DI122" s="67"/>
      <c r="DJ122" s="67"/>
      <c r="DK122" s="67"/>
      <c r="DL122" s="67"/>
      <c r="DM122" s="67"/>
      <c r="DN122" s="67"/>
      <c r="DO122" s="67"/>
      <c r="DP122" s="67"/>
      <c r="DQ122" s="67"/>
      <c r="DR122" s="67"/>
      <c r="DS122" s="67"/>
      <c r="DT122" s="67"/>
      <c r="DU122" s="67"/>
      <c r="DV122" s="67"/>
      <c r="DW122" s="67"/>
      <c r="DX122" s="67"/>
      <c r="DY122" s="67"/>
      <c r="DZ122" s="67"/>
      <c r="EA122" s="67"/>
      <c r="EB122" s="67"/>
      <c r="EC122" s="67"/>
      <c r="ED122" s="67"/>
      <c r="EE122" s="67"/>
      <c r="EF122" s="67"/>
      <c r="EG122" s="67"/>
      <c r="EH122" s="67"/>
      <c r="EI122" s="67"/>
      <c r="EJ122" s="67"/>
      <c r="EK122" s="67"/>
      <c r="EL122" s="67"/>
      <c r="EM122" s="67"/>
      <c r="EN122" s="67"/>
      <c r="EO122" s="67"/>
      <c r="EP122" s="67"/>
      <c r="EQ122" s="67"/>
      <c r="ER122" s="67"/>
      <c r="ES122" s="67"/>
      <c r="ET122" s="67"/>
      <c r="EU122" s="67"/>
      <c r="EV122" s="67"/>
      <c r="EW122" s="67"/>
      <c r="EX122" s="67"/>
      <c r="EY122" s="67"/>
      <c r="EZ122" s="67"/>
      <c r="FA122" s="67"/>
      <c r="FB122" s="67"/>
      <c r="FC122" s="67"/>
      <c r="FD122" s="67"/>
      <c r="FE122" s="67"/>
      <c r="FF122" s="67"/>
      <c r="FG122" s="67"/>
      <c r="FH122" s="67"/>
      <c r="FI122" s="67"/>
      <c r="FJ122" s="67"/>
      <c r="FK122" s="67"/>
      <c r="FL122" s="67"/>
      <c r="FM122" s="67"/>
      <c r="FN122" s="67"/>
      <c r="FO122" s="67"/>
      <c r="FP122" s="67"/>
      <c r="FQ122" s="67"/>
      <c r="FR122" s="67"/>
      <c r="FS122" s="67"/>
      <c r="FT122" s="67"/>
      <c r="FU122" s="67"/>
      <c r="FV122" s="67"/>
      <c r="FW122" s="67"/>
      <c r="FX122" s="67"/>
      <c r="FY122" s="67"/>
      <c r="FZ122" s="67"/>
      <c r="GA122" s="67"/>
      <c r="GB122" s="67"/>
      <c r="GC122" s="67"/>
      <c r="GD122" s="67"/>
      <c r="GE122" s="67"/>
      <c r="GF122" s="67"/>
      <c r="GG122" s="67"/>
      <c r="GH122" s="67"/>
      <c r="GI122" s="67"/>
      <c r="GJ122" s="67"/>
      <c r="GK122" s="67"/>
      <c r="GL122" s="67"/>
      <c r="GM122" s="67"/>
      <c r="GN122" s="67"/>
      <c r="GO122" s="67"/>
      <c r="GP122" s="67"/>
      <c r="GQ122" s="67"/>
      <c r="GR122" s="67"/>
      <c r="GS122" s="67"/>
      <c r="GT122" s="67"/>
      <c r="GU122" s="67"/>
      <c r="GV122" s="67"/>
      <c r="GW122" s="67"/>
      <c r="GX122" s="67"/>
      <c r="GY122" s="67"/>
      <c r="GZ122" s="67"/>
      <c r="HA122" s="67"/>
      <c r="HB122" s="67"/>
      <c r="HC122" s="67"/>
      <c r="HD122" s="67"/>
      <c r="HE122" s="67"/>
      <c r="HF122" s="67"/>
      <c r="HG122" s="67"/>
      <c r="HH122" s="67"/>
      <c r="HI122" s="67"/>
      <c r="HJ122" s="67"/>
      <c r="HK122" s="67"/>
      <c r="HL122" s="67"/>
      <c r="HM122" s="67"/>
      <c r="HN122" s="67"/>
      <c r="HO122" s="67"/>
      <c r="HP122" s="67"/>
      <c r="HQ122" s="67"/>
      <c r="HR122" s="67"/>
      <c r="HS122" s="67"/>
      <c r="HT122" s="67"/>
      <c r="HU122" s="67"/>
      <c r="HV122" s="67"/>
      <c r="HW122" s="67"/>
      <c r="HX122" s="67"/>
      <c r="HY122" s="67"/>
      <c r="HZ122" s="67"/>
      <c r="IA122" s="67"/>
      <c r="IB122" s="67"/>
      <c r="IC122" s="67"/>
      <c r="ID122" s="67"/>
      <c r="IE122" s="67"/>
      <c r="IF122" s="67"/>
      <c r="IG122" s="67"/>
      <c r="IH122" s="67"/>
      <c r="II122" s="67"/>
      <c r="IJ122" s="67"/>
      <c r="IK122" s="67"/>
      <c r="IL122" s="67"/>
      <c r="IM122" s="67"/>
      <c r="IN122" s="67"/>
      <c r="IO122" s="67"/>
      <c r="IP122" s="67"/>
      <c r="IQ122" s="67"/>
      <c r="IR122" s="67"/>
      <c r="IS122" s="67"/>
      <c r="IT122" s="67"/>
      <c r="IU122" s="67"/>
      <c r="IV122" s="67"/>
      <c r="IW122" s="67"/>
    </row>
    <row r="123" spans="1:257" s="68" customFormat="1" ht="30" customHeight="1" x14ac:dyDescent="0.2">
      <c r="A123" s="66"/>
      <c r="B123" s="76" t="s">
        <v>970</v>
      </c>
      <c r="C123" s="61"/>
      <c r="D123" s="74"/>
      <c r="E123" s="63"/>
      <c r="F123" s="64"/>
      <c r="G123" s="75"/>
      <c r="H123" s="67"/>
      <c r="I123" s="67"/>
      <c r="J123" s="71"/>
      <c r="K123" s="67"/>
      <c r="L123" s="67"/>
      <c r="M123" s="66"/>
      <c r="N123" s="66"/>
      <c r="O123" s="66"/>
      <c r="P123" s="67"/>
      <c r="Q123" s="67"/>
      <c r="R123" s="67"/>
      <c r="S123" s="67"/>
      <c r="T123" s="67"/>
      <c r="U123" s="67"/>
      <c r="V123" s="67"/>
      <c r="W123" s="67"/>
      <c r="X123" s="67"/>
      <c r="Y123" s="67"/>
      <c r="Z123" s="67"/>
      <c r="AA123" s="67"/>
      <c r="AB123" s="67"/>
      <c r="AC123" s="67"/>
      <c r="AD123" s="67"/>
      <c r="AE123" s="67"/>
      <c r="AF123" s="67"/>
      <c r="AG123" s="67"/>
      <c r="AH123" s="67"/>
      <c r="AI123" s="67"/>
      <c r="AJ123" s="67"/>
      <c r="AK123" s="67"/>
      <c r="AL123" s="67"/>
      <c r="AM123" s="67"/>
      <c r="AN123" s="67"/>
      <c r="AO123" s="67"/>
      <c r="AP123" s="67"/>
      <c r="AQ123" s="67"/>
      <c r="AR123" s="67"/>
      <c r="AS123" s="67"/>
      <c r="AT123" s="67"/>
      <c r="AU123" s="67"/>
      <c r="AV123" s="67"/>
      <c r="AW123" s="67"/>
      <c r="AX123" s="67"/>
      <c r="AY123" s="67"/>
      <c r="AZ123" s="67"/>
      <c r="BA123" s="67"/>
      <c r="BB123" s="67"/>
      <c r="BC123" s="67"/>
      <c r="BD123" s="67"/>
      <c r="BE123" s="67"/>
      <c r="BF123" s="67"/>
      <c r="BG123" s="67"/>
      <c r="BH123" s="67"/>
      <c r="BI123" s="67"/>
      <c r="BJ123" s="67"/>
      <c r="BK123" s="67"/>
      <c r="BL123" s="67"/>
      <c r="BM123" s="67"/>
      <c r="BN123" s="67"/>
      <c r="BO123" s="67"/>
      <c r="BP123" s="67"/>
      <c r="BQ123" s="67"/>
      <c r="BR123" s="67"/>
      <c r="BS123" s="67"/>
      <c r="BT123" s="67"/>
      <c r="BU123" s="67"/>
      <c r="BV123" s="67"/>
      <c r="BW123" s="67"/>
      <c r="BX123" s="67"/>
      <c r="BY123" s="67"/>
      <c r="BZ123" s="67"/>
      <c r="CA123" s="67"/>
      <c r="CB123" s="67"/>
      <c r="CC123" s="67"/>
      <c r="CD123" s="67"/>
      <c r="CE123" s="67"/>
      <c r="CF123" s="67"/>
      <c r="CG123" s="67"/>
      <c r="CH123" s="67"/>
      <c r="CI123" s="67"/>
      <c r="CJ123" s="67"/>
      <c r="CK123" s="67"/>
      <c r="CL123" s="67"/>
      <c r="CM123" s="67"/>
      <c r="CN123" s="67"/>
      <c r="CO123" s="67"/>
      <c r="CP123" s="67"/>
      <c r="CQ123" s="67"/>
      <c r="CR123" s="67"/>
      <c r="CS123" s="67"/>
      <c r="CT123" s="67"/>
      <c r="CU123" s="67"/>
      <c r="CV123" s="67"/>
      <c r="CW123" s="67"/>
      <c r="CX123" s="67"/>
      <c r="CY123" s="67"/>
      <c r="CZ123" s="67"/>
      <c r="DA123" s="67"/>
      <c r="DB123" s="67"/>
      <c r="DC123" s="67"/>
      <c r="DD123" s="67"/>
      <c r="DE123" s="67"/>
      <c r="DF123" s="67"/>
      <c r="DG123" s="67"/>
      <c r="DH123" s="67"/>
      <c r="DI123" s="67"/>
      <c r="DJ123" s="67"/>
      <c r="DK123" s="67"/>
      <c r="DL123" s="67"/>
      <c r="DM123" s="67"/>
      <c r="DN123" s="67"/>
      <c r="DO123" s="67"/>
      <c r="DP123" s="67"/>
      <c r="DQ123" s="67"/>
      <c r="DR123" s="67"/>
      <c r="DS123" s="67"/>
      <c r="DT123" s="67"/>
      <c r="DU123" s="67"/>
      <c r="DV123" s="67"/>
      <c r="DW123" s="67"/>
      <c r="DX123" s="67"/>
      <c r="DY123" s="67"/>
      <c r="DZ123" s="67"/>
      <c r="EA123" s="67"/>
      <c r="EB123" s="67"/>
      <c r="EC123" s="67"/>
      <c r="ED123" s="67"/>
      <c r="EE123" s="67"/>
      <c r="EF123" s="67"/>
      <c r="EG123" s="67"/>
      <c r="EH123" s="67"/>
      <c r="EI123" s="67"/>
      <c r="EJ123" s="67"/>
      <c r="EK123" s="67"/>
      <c r="EL123" s="67"/>
      <c r="EM123" s="67"/>
      <c r="EN123" s="67"/>
      <c r="EO123" s="67"/>
      <c r="EP123" s="67"/>
      <c r="EQ123" s="67"/>
      <c r="ER123" s="67"/>
      <c r="ES123" s="67"/>
      <c r="ET123" s="67"/>
      <c r="EU123" s="67"/>
      <c r="EV123" s="67"/>
      <c r="EW123" s="67"/>
      <c r="EX123" s="67"/>
      <c r="EY123" s="67"/>
      <c r="EZ123" s="67"/>
      <c r="FA123" s="67"/>
      <c r="FB123" s="67"/>
      <c r="FC123" s="67"/>
      <c r="FD123" s="67"/>
      <c r="FE123" s="67"/>
      <c r="FF123" s="67"/>
      <c r="FG123" s="67"/>
      <c r="FH123" s="67"/>
      <c r="FI123" s="67"/>
      <c r="FJ123" s="67"/>
      <c r="FK123" s="67"/>
      <c r="FL123" s="67"/>
      <c r="FM123" s="67"/>
      <c r="FN123" s="67"/>
      <c r="FO123" s="67"/>
      <c r="FP123" s="67"/>
      <c r="FQ123" s="67"/>
      <c r="FR123" s="67"/>
      <c r="FS123" s="67"/>
      <c r="FT123" s="67"/>
      <c r="FU123" s="67"/>
      <c r="FV123" s="67"/>
      <c r="FW123" s="67"/>
      <c r="FX123" s="67"/>
      <c r="FY123" s="67"/>
      <c r="FZ123" s="67"/>
      <c r="GA123" s="67"/>
      <c r="GB123" s="67"/>
      <c r="GC123" s="67"/>
      <c r="GD123" s="67"/>
      <c r="GE123" s="67"/>
      <c r="GF123" s="67"/>
      <c r="GG123" s="67"/>
      <c r="GH123" s="67"/>
      <c r="GI123" s="67"/>
      <c r="GJ123" s="67"/>
      <c r="GK123" s="67"/>
      <c r="GL123" s="67"/>
      <c r="GM123" s="67"/>
      <c r="GN123" s="67"/>
      <c r="GO123" s="67"/>
      <c r="GP123" s="67"/>
      <c r="GQ123" s="67"/>
      <c r="GR123" s="67"/>
      <c r="GS123" s="67"/>
      <c r="GT123" s="67"/>
      <c r="GU123" s="67"/>
      <c r="GV123" s="67"/>
      <c r="GW123" s="67"/>
      <c r="GX123" s="67"/>
      <c r="GY123" s="67"/>
      <c r="GZ123" s="67"/>
      <c r="HA123" s="67"/>
      <c r="HB123" s="67"/>
      <c r="HC123" s="67"/>
      <c r="HD123" s="67"/>
      <c r="HE123" s="67"/>
      <c r="HF123" s="67"/>
      <c r="HG123" s="67"/>
      <c r="HH123" s="67"/>
      <c r="HI123" s="67"/>
      <c r="HJ123" s="67"/>
      <c r="HK123" s="67"/>
      <c r="HL123" s="67"/>
      <c r="HM123" s="67"/>
      <c r="HN123" s="67"/>
      <c r="HO123" s="67"/>
      <c r="HP123" s="67"/>
      <c r="HQ123" s="67"/>
      <c r="HR123" s="67"/>
      <c r="HS123" s="67"/>
      <c r="HT123" s="67"/>
      <c r="HU123" s="67"/>
      <c r="HV123" s="67"/>
      <c r="HW123" s="67"/>
      <c r="HX123" s="67"/>
      <c r="HY123" s="67"/>
      <c r="HZ123" s="67"/>
      <c r="IA123" s="67"/>
      <c r="IB123" s="67"/>
      <c r="IC123" s="67"/>
      <c r="ID123" s="67"/>
      <c r="IE123" s="67"/>
      <c r="IF123" s="67"/>
      <c r="IG123" s="67"/>
      <c r="IH123" s="67"/>
      <c r="II123" s="67"/>
      <c r="IJ123" s="67"/>
      <c r="IK123" s="67"/>
      <c r="IL123" s="67"/>
      <c r="IM123" s="67"/>
      <c r="IN123" s="67"/>
      <c r="IO123" s="67"/>
      <c r="IP123" s="67"/>
      <c r="IQ123" s="67"/>
      <c r="IR123" s="67"/>
      <c r="IS123" s="67"/>
      <c r="IT123" s="67"/>
      <c r="IU123" s="67"/>
      <c r="IV123" s="67"/>
      <c r="IW123" s="67"/>
    </row>
    <row r="124" spans="1:257" s="68" customFormat="1" ht="45" customHeight="1" x14ac:dyDescent="0.2">
      <c r="A124" s="66"/>
      <c r="B124" s="351" t="s">
        <v>1290</v>
      </c>
      <c r="C124" s="351"/>
      <c r="D124" s="351"/>
      <c r="E124" s="351"/>
      <c r="F124" s="351"/>
      <c r="G124" s="351"/>
      <c r="H124" s="67"/>
      <c r="I124" s="67"/>
      <c r="J124" s="71"/>
      <c r="K124" s="67"/>
      <c r="L124" s="67"/>
      <c r="M124" s="66"/>
      <c r="N124" s="66"/>
      <c r="O124" s="66"/>
      <c r="P124" s="67"/>
      <c r="Q124" s="67"/>
      <c r="R124" s="67"/>
      <c r="S124" s="67"/>
      <c r="T124" s="67"/>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c r="AR124" s="67"/>
      <c r="AS124" s="67"/>
      <c r="AT124" s="67"/>
      <c r="AU124" s="67"/>
      <c r="AV124" s="67"/>
      <c r="AW124" s="67"/>
      <c r="AX124" s="67"/>
      <c r="AY124" s="67"/>
      <c r="AZ124" s="67"/>
      <c r="BA124" s="67"/>
      <c r="BB124" s="67"/>
      <c r="BC124" s="67"/>
      <c r="BD124" s="67"/>
      <c r="BE124" s="67"/>
      <c r="BF124" s="67"/>
      <c r="BG124" s="67"/>
      <c r="BH124" s="67"/>
      <c r="BI124" s="67"/>
      <c r="BJ124" s="67"/>
      <c r="BK124" s="67"/>
      <c r="BL124" s="67"/>
      <c r="BM124" s="67"/>
      <c r="BN124" s="67"/>
      <c r="BO124" s="67"/>
      <c r="BP124" s="67"/>
      <c r="BQ124" s="67"/>
      <c r="BR124" s="67"/>
      <c r="BS124" s="67"/>
      <c r="BT124" s="67"/>
      <c r="BU124" s="67"/>
      <c r="BV124" s="67"/>
      <c r="BW124" s="67"/>
      <c r="BX124" s="67"/>
      <c r="BY124" s="67"/>
      <c r="BZ124" s="67"/>
      <c r="CA124" s="67"/>
      <c r="CB124" s="67"/>
      <c r="CC124" s="67"/>
      <c r="CD124" s="67"/>
      <c r="CE124" s="67"/>
      <c r="CF124" s="67"/>
      <c r="CG124" s="67"/>
      <c r="CH124" s="67"/>
      <c r="CI124" s="67"/>
      <c r="CJ124" s="67"/>
      <c r="CK124" s="67"/>
      <c r="CL124" s="67"/>
      <c r="CM124" s="67"/>
      <c r="CN124" s="67"/>
      <c r="CO124" s="67"/>
      <c r="CP124" s="67"/>
      <c r="CQ124" s="67"/>
      <c r="CR124" s="67"/>
      <c r="CS124" s="67"/>
      <c r="CT124" s="67"/>
      <c r="CU124" s="67"/>
      <c r="CV124" s="67"/>
      <c r="CW124" s="67"/>
      <c r="CX124" s="67"/>
      <c r="CY124" s="67"/>
      <c r="CZ124" s="67"/>
      <c r="DA124" s="67"/>
      <c r="DB124" s="67"/>
      <c r="DC124" s="67"/>
      <c r="DD124" s="67"/>
      <c r="DE124" s="67"/>
      <c r="DF124" s="67"/>
      <c r="DG124" s="67"/>
      <c r="DH124" s="67"/>
      <c r="DI124" s="67"/>
      <c r="DJ124" s="67"/>
      <c r="DK124" s="67"/>
      <c r="DL124" s="67"/>
      <c r="DM124" s="67"/>
      <c r="DN124" s="67"/>
      <c r="DO124" s="67"/>
      <c r="DP124" s="67"/>
      <c r="DQ124" s="67"/>
      <c r="DR124" s="67"/>
      <c r="DS124" s="67"/>
      <c r="DT124" s="67"/>
      <c r="DU124" s="67"/>
      <c r="DV124" s="67"/>
      <c r="DW124" s="67"/>
      <c r="DX124" s="67"/>
      <c r="DY124" s="67"/>
      <c r="DZ124" s="67"/>
      <c r="EA124" s="67"/>
      <c r="EB124" s="67"/>
      <c r="EC124" s="67"/>
      <c r="ED124" s="67"/>
      <c r="EE124" s="67"/>
      <c r="EF124" s="67"/>
      <c r="EG124" s="67"/>
      <c r="EH124" s="67"/>
      <c r="EI124" s="67"/>
      <c r="EJ124" s="67"/>
      <c r="EK124" s="67"/>
      <c r="EL124" s="67"/>
      <c r="EM124" s="67"/>
      <c r="EN124" s="67"/>
      <c r="EO124" s="67"/>
      <c r="EP124" s="67"/>
      <c r="EQ124" s="67"/>
      <c r="ER124" s="67"/>
      <c r="ES124" s="67"/>
      <c r="ET124" s="67"/>
      <c r="EU124" s="67"/>
      <c r="EV124" s="67"/>
      <c r="EW124" s="67"/>
      <c r="EX124" s="67"/>
      <c r="EY124" s="67"/>
      <c r="EZ124" s="67"/>
      <c r="FA124" s="67"/>
      <c r="FB124" s="67"/>
      <c r="FC124" s="67"/>
      <c r="FD124" s="67"/>
      <c r="FE124" s="67"/>
      <c r="FF124" s="67"/>
      <c r="FG124" s="67"/>
      <c r="FH124" s="67"/>
      <c r="FI124" s="67"/>
      <c r="FJ124" s="67"/>
      <c r="FK124" s="67"/>
      <c r="FL124" s="67"/>
      <c r="FM124" s="67"/>
      <c r="FN124" s="67"/>
      <c r="FO124" s="67"/>
      <c r="FP124" s="67"/>
      <c r="FQ124" s="67"/>
      <c r="FR124" s="67"/>
      <c r="FS124" s="67"/>
      <c r="FT124" s="67"/>
      <c r="FU124" s="67"/>
      <c r="FV124" s="67"/>
      <c r="FW124" s="67"/>
      <c r="FX124" s="67"/>
      <c r="FY124" s="67"/>
      <c r="FZ124" s="67"/>
      <c r="GA124" s="67"/>
      <c r="GB124" s="67"/>
      <c r="GC124" s="67"/>
      <c r="GD124" s="67"/>
      <c r="GE124" s="67"/>
      <c r="GF124" s="67"/>
      <c r="GG124" s="67"/>
      <c r="GH124" s="67"/>
      <c r="GI124" s="67"/>
      <c r="GJ124" s="67"/>
      <c r="GK124" s="67"/>
      <c r="GL124" s="67"/>
      <c r="GM124" s="67"/>
      <c r="GN124" s="67"/>
      <c r="GO124" s="67"/>
      <c r="GP124" s="67"/>
      <c r="GQ124" s="67"/>
      <c r="GR124" s="67"/>
      <c r="GS124" s="67"/>
      <c r="GT124" s="67"/>
      <c r="GU124" s="67"/>
      <c r="GV124" s="67"/>
      <c r="GW124" s="67"/>
      <c r="GX124" s="67"/>
      <c r="GY124" s="67"/>
      <c r="GZ124" s="67"/>
      <c r="HA124" s="67"/>
      <c r="HB124" s="67"/>
      <c r="HC124" s="67"/>
      <c r="HD124" s="67"/>
      <c r="HE124" s="67"/>
      <c r="HF124" s="67"/>
      <c r="HG124" s="67"/>
      <c r="HH124" s="67"/>
      <c r="HI124" s="67"/>
      <c r="HJ124" s="67"/>
      <c r="HK124" s="67"/>
      <c r="HL124" s="67"/>
      <c r="HM124" s="67"/>
      <c r="HN124" s="67"/>
      <c r="HO124" s="67"/>
      <c r="HP124" s="67"/>
      <c r="HQ124" s="67"/>
      <c r="HR124" s="67"/>
      <c r="HS124" s="67"/>
      <c r="HT124" s="67"/>
      <c r="HU124" s="67"/>
      <c r="HV124" s="67"/>
      <c r="HW124" s="67"/>
      <c r="HX124" s="67"/>
      <c r="HY124" s="67"/>
      <c r="HZ124" s="67"/>
      <c r="IA124" s="67"/>
      <c r="IB124" s="67"/>
      <c r="IC124" s="67"/>
      <c r="ID124" s="67"/>
      <c r="IE124" s="67"/>
      <c r="IF124" s="67"/>
      <c r="IG124" s="67"/>
      <c r="IH124" s="67"/>
      <c r="II124" s="67"/>
      <c r="IJ124" s="67"/>
      <c r="IK124" s="67"/>
      <c r="IL124" s="67"/>
      <c r="IM124" s="67"/>
      <c r="IN124" s="67"/>
      <c r="IO124" s="67"/>
      <c r="IP124" s="67"/>
      <c r="IQ124" s="67"/>
      <c r="IR124" s="67"/>
      <c r="IS124" s="67"/>
      <c r="IT124" s="67"/>
    </row>
    <row r="126" spans="1:257" s="72" customFormat="1" ht="45" customHeight="1" x14ac:dyDescent="0.2">
      <c r="A126" s="20"/>
      <c r="B126" s="14" t="s">
        <v>1475</v>
      </c>
      <c r="C126" s="24" t="s">
        <v>1292</v>
      </c>
      <c r="D126" s="25" t="s">
        <v>1285</v>
      </c>
      <c r="E126" s="26">
        <v>1</v>
      </c>
      <c r="F126" s="27"/>
      <c r="G126" s="28">
        <f>SUM(G127:G129)</f>
        <v>392.98</v>
      </c>
      <c r="H126" s="71"/>
      <c r="I126" s="71"/>
      <c r="J126" s="71" t="s">
        <v>1269</v>
      </c>
      <c r="K126" s="71"/>
      <c r="L126" s="71"/>
      <c r="M126" s="20"/>
      <c r="N126" s="20"/>
      <c r="O126" s="20"/>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c r="AT126" s="71"/>
      <c r="AU126" s="71"/>
      <c r="AV126" s="71"/>
      <c r="AW126" s="71"/>
      <c r="AX126" s="71"/>
      <c r="AY126" s="71"/>
      <c r="AZ126" s="71"/>
      <c r="BA126" s="71"/>
      <c r="BB126" s="71"/>
      <c r="BC126" s="71"/>
      <c r="BD126" s="71"/>
      <c r="BE126" s="71"/>
      <c r="BF126" s="71"/>
      <c r="BG126" s="71"/>
      <c r="BH126" s="71"/>
      <c r="BI126" s="71"/>
      <c r="BJ126" s="71"/>
      <c r="BK126" s="71"/>
      <c r="BL126" s="71"/>
      <c r="BM126" s="71"/>
      <c r="BN126" s="71"/>
      <c r="BO126" s="71"/>
      <c r="BP126" s="71"/>
      <c r="BQ126" s="71"/>
      <c r="BR126" s="71"/>
      <c r="BS126" s="71"/>
      <c r="BT126" s="71"/>
      <c r="BU126" s="71"/>
      <c r="BV126" s="71"/>
      <c r="BW126" s="71"/>
      <c r="BX126" s="71"/>
      <c r="BY126" s="71"/>
      <c r="BZ126" s="71"/>
      <c r="CA126" s="71"/>
      <c r="CB126" s="71"/>
      <c r="CC126" s="71"/>
      <c r="CD126" s="71"/>
      <c r="CE126" s="71"/>
      <c r="CF126" s="71"/>
      <c r="CG126" s="71"/>
      <c r="CH126" s="71"/>
      <c r="CI126" s="71"/>
      <c r="CJ126" s="71"/>
      <c r="CK126" s="71"/>
      <c r="CL126" s="71"/>
      <c r="CM126" s="71"/>
      <c r="CN126" s="71"/>
      <c r="CO126" s="71"/>
      <c r="CP126" s="71"/>
      <c r="CQ126" s="71"/>
      <c r="CR126" s="71"/>
      <c r="CS126" s="71"/>
      <c r="CT126" s="71"/>
      <c r="CU126" s="71"/>
      <c r="CV126" s="71"/>
      <c r="CW126" s="71"/>
      <c r="CX126" s="71"/>
      <c r="CY126" s="71"/>
      <c r="CZ126" s="71"/>
      <c r="DA126" s="71"/>
      <c r="DB126" s="71"/>
      <c r="DC126" s="71"/>
      <c r="DD126" s="71"/>
      <c r="DE126" s="71"/>
      <c r="DF126" s="71"/>
      <c r="DG126" s="71"/>
      <c r="DH126" s="71"/>
      <c r="DI126" s="71"/>
      <c r="DJ126" s="71"/>
      <c r="DK126" s="71"/>
      <c r="DL126" s="71"/>
      <c r="DM126" s="71"/>
      <c r="DN126" s="71"/>
      <c r="DO126" s="71"/>
      <c r="DP126" s="71"/>
      <c r="DQ126" s="71"/>
      <c r="DR126" s="71"/>
      <c r="DS126" s="71"/>
      <c r="DT126" s="71"/>
      <c r="DU126" s="71"/>
      <c r="DV126" s="71"/>
      <c r="DW126" s="71"/>
      <c r="DX126" s="71"/>
      <c r="DY126" s="71"/>
      <c r="DZ126" s="71"/>
      <c r="EA126" s="71"/>
      <c r="EB126" s="71"/>
      <c r="EC126" s="71"/>
      <c r="ED126" s="71"/>
      <c r="EE126" s="71"/>
      <c r="EF126" s="71"/>
      <c r="EG126" s="71"/>
      <c r="EH126" s="71"/>
      <c r="EI126" s="71"/>
      <c r="EJ126" s="71"/>
      <c r="EK126" s="71"/>
      <c r="EL126" s="71"/>
      <c r="EM126" s="71"/>
      <c r="EN126" s="71"/>
      <c r="EO126" s="71"/>
      <c r="EP126" s="71"/>
      <c r="EQ126" s="71"/>
      <c r="ER126" s="71"/>
      <c r="ES126" s="71"/>
      <c r="ET126" s="71"/>
      <c r="EU126" s="71"/>
      <c r="EV126" s="71"/>
      <c r="EW126" s="71"/>
      <c r="EX126" s="71"/>
      <c r="EY126" s="71"/>
      <c r="EZ126" s="71"/>
      <c r="FA126" s="71"/>
      <c r="FB126" s="71"/>
      <c r="FC126" s="71"/>
      <c r="FD126" s="71"/>
      <c r="FE126" s="71"/>
      <c r="FF126" s="71"/>
      <c r="FG126" s="71"/>
      <c r="FH126" s="71"/>
      <c r="FI126" s="71"/>
      <c r="FJ126" s="71"/>
      <c r="FK126" s="71"/>
      <c r="FL126" s="71"/>
      <c r="FM126" s="71"/>
      <c r="FN126" s="71"/>
      <c r="FO126" s="71"/>
      <c r="FP126" s="71"/>
      <c r="FQ126" s="71"/>
      <c r="FR126" s="71"/>
      <c r="FS126" s="71"/>
      <c r="FT126" s="71"/>
      <c r="FU126" s="71"/>
      <c r="FV126" s="71"/>
      <c r="FW126" s="71"/>
      <c r="FX126" s="71"/>
      <c r="FY126" s="71"/>
      <c r="FZ126" s="71"/>
      <c r="GA126" s="71"/>
      <c r="GB126" s="71"/>
      <c r="GC126" s="71"/>
      <c r="GD126" s="71"/>
      <c r="GE126" s="71"/>
      <c r="GF126" s="71"/>
      <c r="GG126" s="71"/>
      <c r="GH126" s="71"/>
      <c r="GI126" s="71"/>
      <c r="GJ126" s="71"/>
      <c r="GK126" s="71"/>
      <c r="GL126" s="71"/>
      <c r="GM126" s="71"/>
      <c r="GN126" s="71"/>
      <c r="GO126" s="71"/>
      <c r="GP126" s="71"/>
      <c r="GQ126" s="71"/>
      <c r="GR126" s="71"/>
      <c r="GS126" s="71"/>
      <c r="GT126" s="71"/>
      <c r="GU126" s="71"/>
      <c r="GV126" s="71"/>
      <c r="GW126" s="71"/>
      <c r="GX126" s="71"/>
      <c r="GY126" s="71"/>
      <c r="GZ126" s="71"/>
      <c r="HA126" s="71"/>
      <c r="HB126" s="71"/>
      <c r="HC126" s="71"/>
      <c r="HD126" s="71"/>
      <c r="HE126" s="71"/>
      <c r="HF126" s="71"/>
      <c r="HG126" s="71"/>
      <c r="HH126" s="71"/>
      <c r="HI126" s="71"/>
      <c r="HJ126" s="71"/>
      <c r="HK126" s="71"/>
      <c r="HL126" s="71"/>
      <c r="HM126" s="71"/>
      <c r="HN126" s="71"/>
      <c r="HO126" s="71"/>
      <c r="HP126" s="71"/>
      <c r="HQ126" s="71"/>
      <c r="HR126" s="71"/>
      <c r="HS126" s="71"/>
      <c r="HT126" s="71"/>
      <c r="HU126" s="71"/>
      <c r="HV126" s="71"/>
      <c r="HW126" s="71"/>
      <c r="HX126" s="71"/>
      <c r="HY126" s="71"/>
      <c r="HZ126" s="71"/>
      <c r="IA126" s="71"/>
      <c r="IB126" s="71"/>
      <c r="IC126" s="71"/>
      <c r="ID126" s="71"/>
      <c r="IE126" s="71"/>
      <c r="IF126" s="71"/>
      <c r="IG126" s="71"/>
      <c r="IH126" s="71"/>
      <c r="II126" s="71"/>
      <c r="IJ126" s="71"/>
      <c r="IK126" s="71"/>
      <c r="IL126" s="71"/>
      <c r="IM126" s="71"/>
      <c r="IN126" s="71"/>
      <c r="IO126" s="71"/>
      <c r="IP126" s="71"/>
      <c r="IQ126" s="71"/>
      <c r="IR126" s="71"/>
      <c r="IS126" s="71"/>
      <c r="IT126" s="71"/>
      <c r="IU126" s="71"/>
      <c r="IV126" s="71"/>
      <c r="IW126" s="71"/>
    </row>
    <row r="127" spans="1:257" s="72" customFormat="1" ht="44.25" customHeight="1" x14ac:dyDescent="0.2">
      <c r="A127" s="20"/>
      <c r="B127" s="37">
        <v>5928</v>
      </c>
      <c r="C127" s="30" t="s">
        <v>1293</v>
      </c>
      <c r="D127" s="29" t="s">
        <v>889</v>
      </c>
      <c r="E127" s="32">
        <v>1</v>
      </c>
      <c r="F127" s="19">
        <v>278.68</v>
      </c>
      <c r="G127" s="73">
        <f t="shared" ref="G127:G129" si="13">E127*F127</f>
        <v>278.68</v>
      </c>
      <c r="H127" s="71"/>
      <c r="I127" s="71"/>
      <c r="J127" s="71"/>
      <c r="K127" s="71"/>
      <c r="L127" s="71"/>
      <c r="M127" s="20"/>
      <c r="N127" s="20"/>
      <c r="O127" s="20"/>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c r="AT127" s="71"/>
      <c r="AU127" s="71"/>
      <c r="AV127" s="71"/>
      <c r="AW127" s="71"/>
      <c r="AX127" s="71"/>
      <c r="AY127" s="71"/>
      <c r="AZ127" s="71"/>
      <c r="BA127" s="71"/>
      <c r="BB127" s="71"/>
      <c r="BC127" s="71"/>
      <c r="BD127" s="71"/>
      <c r="BE127" s="71"/>
      <c r="BF127" s="71"/>
      <c r="BG127" s="71"/>
      <c r="BH127" s="71"/>
      <c r="BI127" s="71"/>
      <c r="BJ127" s="71"/>
      <c r="BK127" s="71"/>
      <c r="BL127" s="71"/>
      <c r="BM127" s="71"/>
      <c r="BN127" s="71"/>
      <c r="BO127" s="71"/>
      <c r="BP127" s="71"/>
      <c r="BQ127" s="71"/>
      <c r="BR127" s="71"/>
      <c r="BS127" s="71"/>
      <c r="BT127" s="71"/>
      <c r="BU127" s="71"/>
      <c r="BV127" s="71"/>
      <c r="BW127" s="71"/>
      <c r="BX127" s="71"/>
      <c r="BY127" s="71"/>
      <c r="BZ127" s="71"/>
      <c r="CA127" s="71"/>
      <c r="CB127" s="71"/>
      <c r="CC127" s="71"/>
      <c r="CD127" s="71"/>
      <c r="CE127" s="71"/>
      <c r="CF127" s="71"/>
      <c r="CG127" s="71"/>
      <c r="CH127" s="71"/>
      <c r="CI127" s="71"/>
      <c r="CJ127" s="71"/>
      <c r="CK127" s="71"/>
      <c r="CL127" s="71"/>
      <c r="CM127" s="71"/>
      <c r="CN127" s="71"/>
      <c r="CO127" s="71"/>
      <c r="CP127" s="71"/>
      <c r="CQ127" s="71"/>
      <c r="CR127" s="71"/>
      <c r="CS127" s="71"/>
      <c r="CT127" s="71"/>
      <c r="CU127" s="71"/>
      <c r="CV127" s="71"/>
      <c r="CW127" s="71"/>
      <c r="CX127" s="71"/>
      <c r="CY127" s="71"/>
      <c r="CZ127" s="71"/>
      <c r="DA127" s="71"/>
      <c r="DB127" s="71"/>
      <c r="DC127" s="71"/>
      <c r="DD127" s="71"/>
      <c r="DE127" s="71"/>
      <c r="DF127" s="71"/>
      <c r="DG127" s="71"/>
      <c r="DH127" s="71"/>
      <c r="DI127" s="71"/>
      <c r="DJ127" s="71"/>
      <c r="DK127" s="71"/>
      <c r="DL127" s="71"/>
      <c r="DM127" s="71"/>
      <c r="DN127" s="71"/>
      <c r="DO127" s="71"/>
      <c r="DP127" s="71"/>
      <c r="DQ127" s="71"/>
      <c r="DR127" s="71"/>
      <c r="DS127" s="71"/>
      <c r="DT127" s="71"/>
      <c r="DU127" s="71"/>
      <c r="DV127" s="71"/>
      <c r="DW127" s="71"/>
      <c r="DX127" s="71"/>
      <c r="DY127" s="71"/>
      <c r="DZ127" s="71"/>
      <c r="EA127" s="71"/>
      <c r="EB127" s="71"/>
      <c r="EC127" s="71"/>
      <c r="ED127" s="71"/>
      <c r="EE127" s="71"/>
      <c r="EF127" s="71"/>
      <c r="EG127" s="71"/>
      <c r="EH127" s="71"/>
      <c r="EI127" s="71"/>
      <c r="EJ127" s="71"/>
      <c r="EK127" s="71"/>
      <c r="EL127" s="71"/>
      <c r="EM127" s="71"/>
      <c r="EN127" s="71"/>
      <c r="EO127" s="71"/>
      <c r="EP127" s="71"/>
      <c r="EQ127" s="71"/>
      <c r="ER127" s="71"/>
      <c r="ES127" s="71"/>
      <c r="ET127" s="71"/>
      <c r="EU127" s="71"/>
      <c r="EV127" s="71"/>
      <c r="EW127" s="71"/>
      <c r="EX127" s="71"/>
      <c r="EY127" s="71"/>
      <c r="EZ127" s="71"/>
      <c r="FA127" s="71"/>
      <c r="FB127" s="71"/>
      <c r="FC127" s="71"/>
      <c r="FD127" s="71"/>
      <c r="FE127" s="71"/>
      <c r="FF127" s="71"/>
      <c r="FG127" s="71"/>
      <c r="FH127" s="71"/>
      <c r="FI127" s="71"/>
      <c r="FJ127" s="71"/>
      <c r="FK127" s="71"/>
      <c r="FL127" s="71"/>
      <c r="FM127" s="71"/>
      <c r="FN127" s="71"/>
      <c r="FO127" s="71"/>
      <c r="FP127" s="71"/>
      <c r="FQ127" s="71"/>
      <c r="FR127" s="71"/>
      <c r="FS127" s="71"/>
      <c r="FT127" s="71"/>
      <c r="FU127" s="71"/>
      <c r="FV127" s="71"/>
      <c r="FW127" s="71"/>
      <c r="FX127" s="71"/>
      <c r="FY127" s="71"/>
      <c r="FZ127" s="71"/>
      <c r="GA127" s="71"/>
      <c r="GB127" s="71"/>
      <c r="GC127" s="71"/>
      <c r="GD127" s="71"/>
      <c r="GE127" s="71"/>
      <c r="GF127" s="71"/>
      <c r="GG127" s="71"/>
      <c r="GH127" s="71"/>
      <c r="GI127" s="71"/>
      <c r="GJ127" s="71"/>
      <c r="GK127" s="71"/>
      <c r="GL127" s="71"/>
      <c r="GM127" s="71"/>
      <c r="GN127" s="71"/>
      <c r="GO127" s="71"/>
      <c r="GP127" s="71"/>
      <c r="GQ127" s="71"/>
      <c r="GR127" s="71"/>
      <c r="GS127" s="71"/>
      <c r="GT127" s="71"/>
      <c r="GU127" s="71"/>
      <c r="GV127" s="71"/>
      <c r="GW127" s="71"/>
      <c r="GX127" s="71"/>
      <c r="GY127" s="71"/>
      <c r="GZ127" s="71"/>
      <c r="HA127" s="71"/>
      <c r="HB127" s="71"/>
      <c r="HC127" s="71"/>
      <c r="HD127" s="71"/>
      <c r="HE127" s="71"/>
      <c r="HF127" s="71"/>
      <c r="HG127" s="71"/>
      <c r="HH127" s="71"/>
      <c r="HI127" s="71"/>
      <c r="HJ127" s="71"/>
      <c r="HK127" s="71"/>
      <c r="HL127" s="71"/>
      <c r="HM127" s="71"/>
      <c r="HN127" s="71"/>
      <c r="HO127" s="71"/>
      <c r="HP127" s="71"/>
      <c r="HQ127" s="71"/>
      <c r="HR127" s="71"/>
      <c r="HS127" s="71"/>
      <c r="HT127" s="71"/>
      <c r="HU127" s="71"/>
      <c r="HV127" s="71"/>
      <c r="HW127" s="71"/>
      <c r="HX127" s="71"/>
      <c r="HY127" s="71"/>
      <c r="HZ127" s="71"/>
      <c r="IA127" s="71"/>
      <c r="IB127" s="71"/>
      <c r="IC127" s="71"/>
      <c r="ID127" s="71"/>
      <c r="IE127" s="71"/>
      <c r="IF127" s="71"/>
      <c r="IG127" s="71"/>
      <c r="IH127" s="71"/>
      <c r="II127" s="71"/>
      <c r="IJ127" s="71"/>
      <c r="IK127" s="71"/>
      <c r="IL127" s="71"/>
      <c r="IM127" s="71"/>
      <c r="IN127" s="71"/>
      <c r="IO127" s="71"/>
      <c r="IP127" s="71"/>
      <c r="IQ127" s="71"/>
      <c r="IR127" s="71"/>
      <c r="IS127" s="71"/>
      <c r="IT127" s="71"/>
      <c r="IU127" s="71"/>
      <c r="IV127" s="71"/>
      <c r="IW127" s="71"/>
    </row>
    <row r="128" spans="1:257" s="72" customFormat="1" ht="44.25" customHeight="1" x14ac:dyDescent="0.2">
      <c r="A128" s="20"/>
      <c r="B128" s="37">
        <v>88264</v>
      </c>
      <c r="C128" s="30" t="s">
        <v>96</v>
      </c>
      <c r="D128" s="29" t="s">
        <v>86</v>
      </c>
      <c r="E128" s="32">
        <v>2</v>
      </c>
      <c r="F128" s="19">
        <v>31.63</v>
      </c>
      <c r="G128" s="73">
        <f t="shared" si="13"/>
        <v>63.26</v>
      </c>
      <c r="H128" s="71"/>
      <c r="I128" s="71"/>
      <c r="J128" s="71"/>
      <c r="K128" s="71"/>
      <c r="L128" s="71"/>
      <c r="M128" s="20"/>
      <c r="N128" s="20"/>
      <c r="O128" s="20"/>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c r="AT128" s="71"/>
      <c r="AU128" s="71"/>
      <c r="AV128" s="71"/>
      <c r="AW128" s="71"/>
      <c r="AX128" s="71"/>
      <c r="AY128" s="71"/>
      <c r="AZ128" s="71"/>
      <c r="BA128" s="71"/>
      <c r="BB128" s="71"/>
      <c r="BC128" s="71"/>
      <c r="BD128" s="71"/>
      <c r="BE128" s="71"/>
      <c r="BF128" s="71"/>
      <c r="BG128" s="71"/>
      <c r="BH128" s="71"/>
      <c r="BI128" s="71"/>
      <c r="BJ128" s="71"/>
      <c r="BK128" s="71"/>
      <c r="BL128" s="71"/>
      <c r="BM128" s="71"/>
      <c r="BN128" s="71"/>
      <c r="BO128" s="71"/>
      <c r="BP128" s="71"/>
      <c r="BQ128" s="71"/>
      <c r="BR128" s="71"/>
      <c r="BS128" s="71"/>
      <c r="BT128" s="71"/>
      <c r="BU128" s="71"/>
      <c r="BV128" s="71"/>
      <c r="BW128" s="71"/>
      <c r="BX128" s="71"/>
      <c r="BY128" s="71"/>
      <c r="BZ128" s="71"/>
      <c r="CA128" s="71"/>
      <c r="CB128" s="71"/>
      <c r="CC128" s="71"/>
      <c r="CD128" s="71"/>
      <c r="CE128" s="71"/>
      <c r="CF128" s="71"/>
      <c r="CG128" s="71"/>
      <c r="CH128" s="71"/>
      <c r="CI128" s="71"/>
      <c r="CJ128" s="71"/>
      <c r="CK128" s="71"/>
      <c r="CL128" s="71"/>
      <c r="CM128" s="71"/>
      <c r="CN128" s="71"/>
      <c r="CO128" s="71"/>
      <c r="CP128" s="71"/>
      <c r="CQ128" s="71"/>
      <c r="CR128" s="71"/>
      <c r="CS128" s="71"/>
      <c r="CT128" s="71"/>
      <c r="CU128" s="71"/>
      <c r="CV128" s="71"/>
      <c r="CW128" s="71"/>
      <c r="CX128" s="71"/>
      <c r="CY128" s="71"/>
      <c r="CZ128" s="71"/>
      <c r="DA128" s="71"/>
      <c r="DB128" s="71"/>
      <c r="DC128" s="71"/>
      <c r="DD128" s="71"/>
      <c r="DE128" s="71"/>
      <c r="DF128" s="71"/>
      <c r="DG128" s="71"/>
      <c r="DH128" s="71"/>
      <c r="DI128" s="71"/>
      <c r="DJ128" s="71"/>
      <c r="DK128" s="71"/>
      <c r="DL128" s="71"/>
      <c r="DM128" s="71"/>
      <c r="DN128" s="71"/>
      <c r="DO128" s="71"/>
      <c r="DP128" s="71"/>
      <c r="DQ128" s="71"/>
      <c r="DR128" s="71"/>
      <c r="DS128" s="71"/>
      <c r="DT128" s="71"/>
      <c r="DU128" s="71"/>
      <c r="DV128" s="71"/>
      <c r="DW128" s="71"/>
      <c r="DX128" s="71"/>
      <c r="DY128" s="71"/>
      <c r="DZ128" s="71"/>
      <c r="EA128" s="71"/>
      <c r="EB128" s="71"/>
      <c r="EC128" s="71"/>
      <c r="ED128" s="71"/>
      <c r="EE128" s="71"/>
      <c r="EF128" s="71"/>
      <c r="EG128" s="71"/>
      <c r="EH128" s="71"/>
      <c r="EI128" s="71"/>
      <c r="EJ128" s="71"/>
      <c r="EK128" s="71"/>
      <c r="EL128" s="71"/>
      <c r="EM128" s="71"/>
      <c r="EN128" s="71"/>
      <c r="EO128" s="71"/>
      <c r="EP128" s="71"/>
      <c r="EQ128" s="71"/>
      <c r="ER128" s="71"/>
      <c r="ES128" s="71"/>
      <c r="ET128" s="71"/>
      <c r="EU128" s="71"/>
      <c r="EV128" s="71"/>
      <c r="EW128" s="71"/>
      <c r="EX128" s="71"/>
      <c r="EY128" s="71"/>
      <c r="EZ128" s="71"/>
      <c r="FA128" s="71"/>
      <c r="FB128" s="71"/>
      <c r="FC128" s="71"/>
      <c r="FD128" s="71"/>
      <c r="FE128" s="71"/>
      <c r="FF128" s="71"/>
      <c r="FG128" s="71"/>
      <c r="FH128" s="71"/>
      <c r="FI128" s="71"/>
      <c r="FJ128" s="71"/>
      <c r="FK128" s="71"/>
      <c r="FL128" s="71"/>
      <c r="FM128" s="71"/>
      <c r="FN128" s="71"/>
      <c r="FO128" s="71"/>
      <c r="FP128" s="71"/>
      <c r="FQ128" s="71"/>
      <c r="FR128" s="71"/>
      <c r="FS128" s="71"/>
      <c r="FT128" s="71"/>
      <c r="FU128" s="71"/>
      <c r="FV128" s="71"/>
      <c r="FW128" s="71"/>
      <c r="FX128" s="71"/>
      <c r="FY128" s="71"/>
      <c r="FZ128" s="71"/>
      <c r="GA128" s="71"/>
      <c r="GB128" s="71"/>
      <c r="GC128" s="71"/>
      <c r="GD128" s="71"/>
      <c r="GE128" s="71"/>
      <c r="GF128" s="71"/>
      <c r="GG128" s="71"/>
      <c r="GH128" s="71"/>
      <c r="GI128" s="71"/>
      <c r="GJ128" s="71"/>
      <c r="GK128" s="71"/>
      <c r="GL128" s="71"/>
      <c r="GM128" s="71"/>
      <c r="GN128" s="71"/>
      <c r="GO128" s="71"/>
      <c r="GP128" s="71"/>
      <c r="GQ128" s="71"/>
      <c r="GR128" s="71"/>
      <c r="GS128" s="71"/>
      <c r="GT128" s="71"/>
      <c r="GU128" s="71"/>
      <c r="GV128" s="71"/>
      <c r="GW128" s="71"/>
      <c r="GX128" s="71"/>
      <c r="GY128" s="71"/>
      <c r="GZ128" s="71"/>
      <c r="HA128" s="71"/>
      <c r="HB128" s="71"/>
      <c r="HC128" s="71"/>
      <c r="HD128" s="71"/>
      <c r="HE128" s="71"/>
      <c r="HF128" s="71"/>
      <c r="HG128" s="71"/>
      <c r="HH128" s="71"/>
      <c r="HI128" s="71"/>
      <c r="HJ128" s="71"/>
      <c r="HK128" s="71"/>
      <c r="HL128" s="71"/>
      <c r="HM128" s="71"/>
      <c r="HN128" s="71"/>
      <c r="HO128" s="71"/>
      <c r="HP128" s="71"/>
      <c r="HQ128" s="71"/>
      <c r="HR128" s="71"/>
      <c r="HS128" s="71"/>
      <c r="HT128" s="71"/>
      <c r="HU128" s="71"/>
      <c r="HV128" s="71"/>
      <c r="HW128" s="71"/>
      <c r="HX128" s="71"/>
      <c r="HY128" s="71"/>
      <c r="HZ128" s="71"/>
      <c r="IA128" s="71"/>
      <c r="IB128" s="71"/>
      <c r="IC128" s="71"/>
      <c r="ID128" s="71"/>
      <c r="IE128" s="71"/>
      <c r="IF128" s="71"/>
      <c r="IG128" s="71"/>
      <c r="IH128" s="71"/>
      <c r="II128" s="71"/>
      <c r="IJ128" s="71"/>
      <c r="IK128" s="71"/>
      <c r="IL128" s="71"/>
      <c r="IM128" s="71"/>
      <c r="IN128" s="71"/>
      <c r="IO128" s="71"/>
      <c r="IP128" s="71"/>
      <c r="IQ128" s="71"/>
      <c r="IR128" s="71"/>
      <c r="IS128" s="71"/>
      <c r="IT128" s="71"/>
      <c r="IU128" s="71"/>
      <c r="IV128" s="71"/>
      <c r="IW128" s="71"/>
    </row>
    <row r="129" spans="1:257" s="72" customFormat="1" ht="44.25" customHeight="1" x14ac:dyDescent="0.2">
      <c r="A129" s="20"/>
      <c r="B129" s="37">
        <v>88247</v>
      </c>
      <c r="C129" s="30" t="s">
        <v>920</v>
      </c>
      <c r="D129" s="29" t="s">
        <v>86</v>
      </c>
      <c r="E129" s="32">
        <v>2</v>
      </c>
      <c r="F129" s="19">
        <v>25.52</v>
      </c>
      <c r="G129" s="73">
        <f t="shared" si="13"/>
        <v>51.04</v>
      </c>
      <c r="H129" s="71"/>
      <c r="I129" s="71"/>
      <c r="J129" s="71"/>
      <c r="K129" s="71"/>
      <c r="L129" s="71"/>
      <c r="M129" s="20"/>
      <c r="N129" s="20"/>
      <c r="O129" s="20"/>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c r="AT129" s="71"/>
      <c r="AU129" s="71"/>
      <c r="AV129" s="71"/>
      <c r="AW129" s="71"/>
      <c r="AX129" s="71"/>
      <c r="AY129" s="71"/>
      <c r="AZ129" s="71"/>
      <c r="BA129" s="71"/>
      <c r="BB129" s="71"/>
      <c r="BC129" s="71"/>
      <c r="BD129" s="71"/>
      <c r="BE129" s="71"/>
      <c r="BF129" s="71"/>
      <c r="BG129" s="71"/>
      <c r="BH129" s="71"/>
      <c r="BI129" s="71"/>
      <c r="BJ129" s="71"/>
      <c r="BK129" s="71"/>
      <c r="BL129" s="71"/>
      <c r="BM129" s="71"/>
      <c r="BN129" s="71"/>
      <c r="BO129" s="71"/>
      <c r="BP129" s="71"/>
      <c r="BQ129" s="71"/>
      <c r="BR129" s="71"/>
      <c r="BS129" s="71"/>
      <c r="BT129" s="71"/>
      <c r="BU129" s="71"/>
      <c r="BV129" s="71"/>
      <c r="BW129" s="71"/>
      <c r="BX129" s="71"/>
      <c r="BY129" s="71"/>
      <c r="BZ129" s="71"/>
      <c r="CA129" s="71"/>
      <c r="CB129" s="71"/>
      <c r="CC129" s="71"/>
      <c r="CD129" s="71"/>
      <c r="CE129" s="71"/>
      <c r="CF129" s="71"/>
      <c r="CG129" s="71"/>
      <c r="CH129" s="71"/>
      <c r="CI129" s="71"/>
      <c r="CJ129" s="71"/>
      <c r="CK129" s="71"/>
      <c r="CL129" s="71"/>
      <c r="CM129" s="71"/>
      <c r="CN129" s="71"/>
      <c r="CO129" s="71"/>
      <c r="CP129" s="71"/>
      <c r="CQ129" s="71"/>
      <c r="CR129" s="71"/>
      <c r="CS129" s="71"/>
      <c r="CT129" s="71"/>
      <c r="CU129" s="71"/>
      <c r="CV129" s="71"/>
      <c r="CW129" s="71"/>
      <c r="CX129" s="71"/>
      <c r="CY129" s="71"/>
      <c r="CZ129" s="71"/>
      <c r="DA129" s="71"/>
      <c r="DB129" s="71"/>
      <c r="DC129" s="71"/>
      <c r="DD129" s="71"/>
      <c r="DE129" s="71"/>
      <c r="DF129" s="71"/>
      <c r="DG129" s="71"/>
      <c r="DH129" s="71"/>
      <c r="DI129" s="71"/>
      <c r="DJ129" s="71"/>
      <c r="DK129" s="71"/>
      <c r="DL129" s="71"/>
      <c r="DM129" s="71"/>
      <c r="DN129" s="71"/>
      <c r="DO129" s="71"/>
      <c r="DP129" s="71"/>
      <c r="DQ129" s="71"/>
      <c r="DR129" s="71"/>
      <c r="DS129" s="71"/>
      <c r="DT129" s="71"/>
      <c r="DU129" s="71"/>
      <c r="DV129" s="71"/>
      <c r="DW129" s="71"/>
      <c r="DX129" s="71"/>
      <c r="DY129" s="71"/>
      <c r="DZ129" s="71"/>
      <c r="EA129" s="71"/>
      <c r="EB129" s="71"/>
      <c r="EC129" s="71"/>
      <c r="ED129" s="71"/>
      <c r="EE129" s="71"/>
      <c r="EF129" s="71"/>
      <c r="EG129" s="71"/>
      <c r="EH129" s="71"/>
      <c r="EI129" s="71"/>
      <c r="EJ129" s="71"/>
      <c r="EK129" s="71"/>
      <c r="EL129" s="71"/>
      <c r="EM129" s="71"/>
      <c r="EN129" s="71"/>
      <c r="EO129" s="71"/>
      <c r="EP129" s="71"/>
      <c r="EQ129" s="71"/>
      <c r="ER129" s="71"/>
      <c r="ES129" s="71"/>
      <c r="ET129" s="71"/>
      <c r="EU129" s="71"/>
      <c r="EV129" s="71"/>
      <c r="EW129" s="71"/>
      <c r="EX129" s="71"/>
      <c r="EY129" s="71"/>
      <c r="EZ129" s="71"/>
      <c r="FA129" s="71"/>
      <c r="FB129" s="71"/>
      <c r="FC129" s="71"/>
      <c r="FD129" s="71"/>
      <c r="FE129" s="71"/>
      <c r="FF129" s="71"/>
      <c r="FG129" s="71"/>
      <c r="FH129" s="71"/>
      <c r="FI129" s="71"/>
      <c r="FJ129" s="71"/>
      <c r="FK129" s="71"/>
      <c r="FL129" s="71"/>
      <c r="FM129" s="71"/>
      <c r="FN129" s="71"/>
      <c r="FO129" s="71"/>
      <c r="FP129" s="71"/>
      <c r="FQ129" s="71"/>
      <c r="FR129" s="71"/>
      <c r="FS129" s="71"/>
      <c r="FT129" s="71"/>
      <c r="FU129" s="71"/>
      <c r="FV129" s="71"/>
      <c r="FW129" s="71"/>
      <c r="FX129" s="71"/>
      <c r="FY129" s="71"/>
      <c r="FZ129" s="71"/>
      <c r="GA129" s="71"/>
      <c r="GB129" s="71"/>
      <c r="GC129" s="71"/>
      <c r="GD129" s="71"/>
      <c r="GE129" s="71"/>
      <c r="GF129" s="71"/>
      <c r="GG129" s="71"/>
      <c r="GH129" s="71"/>
      <c r="GI129" s="71"/>
      <c r="GJ129" s="71"/>
      <c r="GK129" s="71"/>
      <c r="GL129" s="71"/>
      <c r="GM129" s="71"/>
      <c r="GN129" s="71"/>
      <c r="GO129" s="71"/>
      <c r="GP129" s="71"/>
      <c r="GQ129" s="71"/>
      <c r="GR129" s="71"/>
      <c r="GS129" s="71"/>
      <c r="GT129" s="71"/>
      <c r="GU129" s="71"/>
      <c r="GV129" s="71"/>
      <c r="GW129" s="71"/>
      <c r="GX129" s="71"/>
      <c r="GY129" s="71"/>
      <c r="GZ129" s="71"/>
      <c r="HA129" s="71"/>
      <c r="HB129" s="71"/>
      <c r="HC129" s="71"/>
      <c r="HD129" s="71"/>
      <c r="HE129" s="71"/>
      <c r="HF129" s="71"/>
      <c r="HG129" s="71"/>
      <c r="HH129" s="71"/>
      <c r="HI129" s="71"/>
      <c r="HJ129" s="71"/>
      <c r="HK129" s="71"/>
      <c r="HL129" s="71"/>
      <c r="HM129" s="71"/>
      <c r="HN129" s="71"/>
      <c r="HO129" s="71"/>
      <c r="HP129" s="71"/>
      <c r="HQ129" s="71"/>
      <c r="HR129" s="71"/>
      <c r="HS129" s="71"/>
      <c r="HT129" s="71"/>
      <c r="HU129" s="71"/>
      <c r="HV129" s="71"/>
      <c r="HW129" s="71"/>
      <c r="HX129" s="71"/>
      <c r="HY129" s="71"/>
      <c r="HZ129" s="71"/>
      <c r="IA129" s="71"/>
      <c r="IB129" s="71"/>
      <c r="IC129" s="71"/>
      <c r="ID129" s="71"/>
      <c r="IE129" s="71"/>
      <c r="IF129" s="71"/>
      <c r="IG129" s="71"/>
      <c r="IH129" s="71"/>
      <c r="II129" s="71"/>
      <c r="IJ129" s="71"/>
      <c r="IK129" s="71"/>
      <c r="IL129" s="71"/>
      <c r="IM129" s="71"/>
      <c r="IN129" s="71"/>
      <c r="IO129" s="71"/>
      <c r="IP129" s="71"/>
      <c r="IQ129" s="71"/>
      <c r="IR129" s="71"/>
      <c r="IS129" s="71"/>
      <c r="IT129" s="71"/>
      <c r="IU129" s="71"/>
      <c r="IV129" s="71"/>
      <c r="IW129" s="71"/>
    </row>
    <row r="130" spans="1:257" s="72" customFormat="1" ht="5.25" customHeight="1" x14ac:dyDescent="0.2">
      <c r="A130" s="20"/>
      <c r="B130" s="62"/>
      <c r="C130" s="61"/>
      <c r="D130" s="74"/>
      <c r="E130" s="63"/>
      <c r="F130" s="64"/>
      <c r="G130" s="75"/>
      <c r="H130" s="71"/>
      <c r="I130" s="71"/>
      <c r="J130" s="71"/>
      <c r="K130" s="71"/>
      <c r="L130" s="71"/>
      <c r="M130" s="20"/>
      <c r="N130" s="20"/>
      <c r="O130" s="20"/>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c r="AT130" s="71"/>
      <c r="AU130" s="71"/>
      <c r="AV130" s="71"/>
      <c r="AW130" s="71"/>
      <c r="AX130" s="71"/>
      <c r="AY130" s="71"/>
      <c r="AZ130" s="71"/>
      <c r="BA130" s="71"/>
      <c r="BB130" s="71"/>
      <c r="BC130" s="71"/>
      <c r="BD130" s="71"/>
      <c r="BE130" s="71"/>
      <c r="BF130" s="71"/>
      <c r="BG130" s="71"/>
      <c r="BH130" s="71"/>
      <c r="BI130" s="71"/>
      <c r="BJ130" s="71"/>
      <c r="BK130" s="71"/>
      <c r="BL130" s="71"/>
      <c r="BM130" s="71"/>
      <c r="BN130" s="71"/>
      <c r="BO130" s="71"/>
      <c r="BP130" s="71"/>
      <c r="BQ130" s="71"/>
      <c r="BR130" s="71"/>
      <c r="BS130" s="71"/>
      <c r="BT130" s="71"/>
      <c r="BU130" s="71"/>
      <c r="BV130" s="71"/>
      <c r="BW130" s="71"/>
      <c r="BX130" s="71"/>
      <c r="BY130" s="71"/>
      <c r="BZ130" s="71"/>
      <c r="CA130" s="71"/>
      <c r="CB130" s="71"/>
      <c r="CC130" s="71"/>
      <c r="CD130" s="71"/>
      <c r="CE130" s="71"/>
      <c r="CF130" s="71"/>
      <c r="CG130" s="71"/>
      <c r="CH130" s="71"/>
      <c r="CI130" s="71"/>
      <c r="CJ130" s="71"/>
      <c r="CK130" s="71"/>
      <c r="CL130" s="71"/>
      <c r="CM130" s="71"/>
      <c r="CN130" s="71"/>
      <c r="CO130" s="71"/>
      <c r="CP130" s="71"/>
      <c r="CQ130" s="71"/>
      <c r="CR130" s="71"/>
      <c r="CS130" s="71"/>
      <c r="CT130" s="71"/>
      <c r="CU130" s="71"/>
      <c r="CV130" s="71"/>
      <c r="CW130" s="71"/>
      <c r="CX130" s="71"/>
      <c r="CY130" s="71"/>
      <c r="CZ130" s="71"/>
      <c r="DA130" s="71"/>
      <c r="DB130" s="71"/>
      <c r="DC130" s="71"/>
      <c r="DD130" s="71"/>
      <c r="DE130" s="71"/>
      <c r="DF130" s="71"/>
      <c r="DG130" s="71"/>
      <c r="DH130" s="71"/>
      <c r="DI130" s="71"/>
      <c r="DJ130" s="71"/>
      <c r="DK130" s="71"/>
      <c r="DL130" s="71"/>
      <c r="DM130" s="71"/>
      <c r="DN130" s="71"/>
      <c r="DO130" s="71"/>
      <c r="DP130" s="71"/>
      <c r="DQ130" s="71"/>
      <c r="DR130" s="71"/>
      <c r="DS130" s="71"/>
      <c r="DT130" s="71"/>
      <c r="DU130" s="71"/>
      <c r="DV130" s="71"/>
      <c r="DW130" s="71"/>
      <c r="DX130" s="71"/>
      <c r="DY130" s="71"/>
      <c r="DZ130" s="71"/>
      <c r="EA130" s="71"/>
      <c r="EB130" s="71"/>
      <c r="EC130" s="71"/>
      <c r="ED130" s="71"/>
      <c r="EE130" s="71"/>
      <c r="EF130" s="71"/>
      <c r="EG130" s="71"/>
      <c r="EH130" s="71"/>
      <c r="EI130" s="71"/>
      <c r="EJ130" s="71"/>
      <c r="EK130" s="71"/>
      <c r="EL130" s="71"/>
      <c r="EM130" s="71"/>
      <c r="EN130" s="71"/>
      <c r="EO130" s="71"/>
      <c r="EP130" s="71"/>
      <c r="EQ130" s="71"/>
      <c r="ER130" s="71"/>
      <c r="ES130" s="71"/>
      <c r="ET130" s="71"/>
      <c r="EU130" s="71"/>
      <c r="EV130" s="71"/>
      <c r="EW130" s="71"/>
      <c r="EX130" s="71"/>
      <c r="EY130" s="71"/>
      <c r="EZ130" s="71"/>
      <c r="FA130" s="71"/>
      <c r="FB130" s="71"/>
      <c r="FC130" s="71"/>
      <c r="FD130" s="71"/>
      <c r="FE130" s="71"/>
      <c r="FF130" s="71"/>
      <c r="FG130" s="71"/>
      <c r="FH130" s="71"/>
      <c r="FI130" s="71"/>
      <c r="FJ130" s="71"/>
      <c r="FK130" s="71"/>
      <c r="FL130" s="71"/>
      <c r="FM130" s="71"/>
      <c r="FN130" s="71"/>
      <c r="FO130" s="71"/>
      <c r="FP130" s="71"/>
      <c r="FQ130" s="71"/>
      <c r="FR130" s="71"/>
      <c r="FS130" s="71"/>
      <c r="FT130" s="71"/>
      <c r="FU130" s="71"/>
      <c r="FV130" s="71"/>
      <c r="FW130" s="71"/>
      <c r="FX130" s="71"/>
      <c r="FY130" s="71"/>
      <c r="FZ130" s="71"/>
      <c r="GA130" s="71"/>
      <c r="GB130" s="71"/>
      <c r="GC130" s="71"/>
      <c r="GD130" s="71"/>
      <c r="GE130" s="71"/>
      <c r="GF130" s="71"/>
      <c r="GG130" s="71"/>
      <c r="GH130" s="71"/>
      <c r="GI130" s="71"/>
      <c r="GJ130" s="71"/>
      <c r="GK130" s="71"/>
      <c r="GL130" s="71"/>
      <c r="GM130" s="71"/>
      <c r="GN130" s="71"/>
      <c r="GO130" s="71"/>
      <c r="GP130" s="71"/>
      <c r="GQ130" s="71"/>
      <c r="GR130" s="71"/>
      <c r="GS130" s="71"/>
      <c r="GT130" s="71"/>
      <c r="GU130" s="71"/>
      <c r="GV130" s="71"/>
      <c r="GW130" s="71"/>
      <c r="GX130" s="71"/>
      <c r="GY130" s="71"/>
      <c r="GZ130" s="71"/>
      <c r="HA130" s="71"/>
      <c r="HB130" s="71"/>
      <c r="HC130" s="71"/>
      <c r="HD130" s="71"/>
      <c r="HE130" s="71"/>
      <c r="HF130" s="71"/>
      <c r="HG130" s="71"/>
      <c r="HH130" s="71"/>
      <c r="HI130" s="71"/>
      <c r="HJ130" s="71"/>
      <c r="HK130" s="71"/>
      <c r="HL130" s="71"/>
      <c r="HM130" s="71"/>
      <c r="HN130" s="71"/>
      <c r="HO130" s="71"/>
      <c r="HP130" s="71"/>
      <c r="HQ130" s="71"/>
      <c r="HR130" s="71"/>
      <c r="HS130" s="71"/>
      <c r="HT130" s="71"/>
      <c r="HU130" s="71"/>
      <c r="HV130" s="71"/>
      <c r="HW130" s="71"/>
      <c r="HX130" s="71"/>
      <c r="HY130" s="71"/>
      <c r="HZ130" s="71"/>
      <c r="IA130" s="71"/>
      <c r="IB130" s="71"/>
      <c r="IC130" s="71"/>
      <c r="ID130" s="71"/>
      <c r="IE130" s="71"/>
      <c r="IF130" s="71"/>
      <c r="IG130" s="71"/>
      <c r="IH130" s="71"/>
      <c r="II130" s="71"/>
      <c r="IJ130" s="71"/>
      <c r="IK130" s="71"/>
      <c r="IL130" s="71"/>
      <c r="IM130" s="71"/>
      <c r="IN130" s="71"/>
      <c r="IO130" s="71"/>
      <c r="IP130" s="71"/>
      <c r="IQ130" s="71"/>
      <c r="IR130" s="71"/>
      <c r="IS130" s="71"/>
      <c r="IT130" s="71"/>
      <c r="IU130" s="71"/>
      <c r="IV130" s="71"/>
      <c r="IW130" s="71"/>
    </row>
    <row r="131" spans="1:257" s="72" customFormat="1" ht="30" customHeight="1" x14ac:dyDescent="0.2">
      <c r="A131" s="20"/>
      <c r="B131" s="76" t="s">
        <v>970</v>
      </c>
      <c r="C131" s="61"/>
      <c r="D131" s="74"/>
      <c r="E131" s="63"/>
      <c r="F131" s="64"/>
      <c r="G131" s="75"/>
      <c r="H131" s="71"/>
      <c r="I131" s="71"/>
      <c r="J131" s="71"/>
      <c r="K131" s="71"/>
      <c r="L131" s="71"/>
      <c r="M131" s="20"/>
      <c r="N131" s="20"/>
      <c r="O131" s="20"/>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1"/>
      <c r="BN131" s="71"/>
      <c r="BO131" s="71"/>
      <c r="BP131" s="71"/>
      <c r="BQ131" s="71"/>
      <c r="BR131" s="71"/>
      <c r="BS131" s="71"/>
      <c r="BT131" s="71"/>
      <c r="BU131" s="71"/>
      <c r="BV131" s="71"/>
      <c r="BW131" s="71"/>
      <c r="BX131" s="71"/>
      <c r="BY131" s="71"/>
      <c r="BZ131" s="71"/>
      <c r="CA131" s="71"/>
      <c r="CB131" s="71"/>
      <c r="CC131" s="71"/>
      <c r="CD131" s="71"/>
      <c r="CE131" s="71"/>
      <c r="CF131" s="71"/>
      <c r="CG131" s="71"/>
      <c r="CH131" s="71"/>
      <c r="CI131" s="71"/>
      <c r="CJ131" s="71"/>
      <c r="CK131" s="71"/>
      <c r="CL131" s="71"/>
      <c r="CM131" s="71"/>
      <c r="CN131" s="71"/>
      <c r="CO131" s="71"/>
      <c r="CP131" s="71"/>
      <c r="CQ131" s="71"/>
      <c r="CR131" s="71"/>
      <c r="CS131" s="71"/>
      <c r="CT131" s="71"/>
      <c r="CU131" s="71"/>
      <c r="CV131" s="71"/>
      <c r="CW131" s="71"/>
      <c r="CX131" s="71"/>
      <c r="CY131" s="71"/>
      <c r="CZ131" s="71"/>
      <c r="DA131" s="71"/>
      <c r="DB131" s="71"/>
      <c r="DC131" s="71"/>
      <c r="DD131" s="71"/>
      <c r="DE131" s="71"/>
      <c r="DF131" s="71"/>
      <c r="DG131" s="71"/>
      <c r="DH131" s="71"/>
      <c r="DI131" s="71"/>
      <c r="DJ131" s="71"/>
      <c r="DK131" s="71"/>
      <c r="DL131" s="71"/>
      <c r="DM131" s="71"/>
      <c r="DN131" s="71"/>
      <c r="DO131" s="71"/>
      <c r="DP131" s="71"/>
      <c r="DQ131" s="71"/>
      <c r="DR131" s="71"/>
      <c r="DS131" s="71"/>
      <c r="DT131" s="71"/>
      <c r="DU131" s="71"/>
      <c r="DV131" s="71"/>
      <c r="DW131" s="71"/>
      <c r="DX131" s="71"/>
      <c r="DY131" s="71"/>
      <c r="DZ131" s="71"/>
      <c r="EA131" s="71"/>
      <c r="EB131" s="71"/>
      <c r="EC131" s="71"/>
      <c r="ED131" s="71"/>
      <c r="EE131" s="71"/>
      <c r="EF131" s="71"/>
      <c r="EG131" s="71"/>
      <c r="EH131" s="71"/>
      <c r="EI131" s="71"/>
      <c r="EJ131" s="71"/>
      <c r="EK131" s="71"/>
      <c r="EL131" s="71"/>
      <c r="EM131" s="71"/>
      <c r="EN131" s="71"/>
      <c r="EO131" s="71"/>
      <c r="EP131" s="71"/>
      <c r="EQ131" s="71"/>
      <c r="ER131" s="71"/>
      <c r="ES131" s="71"/>
      <c r="ET131" s="71"/>
      <c r="EU131" s="71"/>
      <c r="EV131" s="71"/>
      <c r="EW131" s="71"/>
      <c r="EX131" s="71"/>
      <c r="EY131" s="71"/>
      <c r="EZ131" s="71"/>
      <c r="FA131" s="71"/>
      <c r="FB131" s="71"/>
      <c r="FC131" s="71"/>
      <c r="FD131" s="71"/>
      <c r="FE131" s="71"/>
      <c r="FF131" s="71"/>
      <c r="FG131" s="71"/>
      <c r="FH131" s="71"/>
      <c r="FI131" s="71"/>
      <c r="FJ131" s="71"/>
      <c r="FK131" s="71"/>
      <c r="FL131" s="71"/>
      <c r="FM131" s="71"/>
      <c r="FN131" s="71"/>
      <c r="FO131" s="71"/>
      <c r="FP131" s="71"/>
      <c r="FQ131" s="71"/>
      <c r="FR131" s="71"/>
      <c r="FS131" s="71"/>
      <c r="FT131" s="71"/>
      <c r="FU131" s="71"/>
      <c r="FV131" s="71"/>
      <c r="FW131" s="71"/>
      <c r="FX131" s="71"/>
      <c r="FY131" s="71"/>
      <c r="FZ131" s="71"/>
      <c r="GA131" s="71"/>
      <c r="GB131" s="71"/>
      <c r="GC131" s="71"/>
      <c r="GD131" s="71"/>
      <c r="GE131" s="71"/>
      <c r="GF131" s="71"/>
      <c r="GG131" s="71"/>
      <c r="GH131" s="71"/>
      <c r="GI131" s="71"/>
      <c r="GJ131" s="71"/>
      <c r="GK131" s="71"/>
      <c r="GL131" s="71"/>
      <c r="GM131" s="71"/>
      <c r="GN131" s="71"/>
      <c r="GO131" s="71"/>
      <c r="GP131" s="71"/>
      <c r="GQ131" s="71"/>
      <c r="GR131" s="71"/>
      <c r="GS131" s="71"/>
      <c r="GT131" s="71"/>
      <c r="GU131" s="71"/>
      <c r="GV131" s="71"/>
      <c r="GW131" s="71"/>
      <c r="GX131" s="71"/>
      <c r="GY131" s="71"/>
      <c r="GZ131" s="71"/>
      <c r="HA131" s="71"/>
      <c r="HB131" s="71"/>
      <c r="HC131" s="71"/>
      <c r="HD131" s="71"/>
      <c r="HE131" s="71"/>
      <c r="HF131" s="71"/>
      <c r="HG131" s="71"/>
      <c r="HH131" s="71"/>
      <c r="HI131" s="71"/>
      <c r="HJ131" s="71"/>
      <c r="HK131" s="71"/>
      <c r="HL131" s="71"/>
      <c r="HM131" s="71"/>
      <c r="HN131" s="71"/>
      <c r="HO131" s="71"/>
      <c r="HP131" s="71"/>
      <c r="HQ131" s="71"/>
      <c r="HR131" s="71"/>
      <c r="HS131" s="71"/>
      <c r="HT131" s="71"/>
      <c r="HU131" s="71"/>
      <c r="HV131" s="71"/>
      <c r="HW131" s="71"/>
      <c r="HX131" s="71"/>
      <c r="HY131" s="71"/>
      <c r="HZ131" s="71"/>
      <c r="IA131" s="71"/>
      <c r="IB131" s="71"/>
      <c r="IC131" s="71"/>
      <c r="ID131" s="71"/>
      <c r="IE131" s="71"/>
      <c r="IF131" s="71"/>
      <c r="IG131" s="71"/>
      <c r="IH131" s="71"/>
      <c r="II131" s="71"/>
      <c r="IJ131" s="71"/>
      <c r="IK131" s="71"/>
      <c r="IL131" s="71"/>
      <c r="IM131" s="71"/>
      <c r="IN131" s="71"/>
      <c r="IO131" s="71"/>
      <c r="IP131" s="71"/>
      <c r="IQ131" s="71"/>
      <c r="IR131" s="71"/>
      <c r="IS131" s="71"/>
      <c r="IT131" s="71"/>
      <c r="IU131" s="71"/>
      <c r="IV131" s="71"/>
      <c r="IW131" s="71"/>
    </row>
    <row r="132" spans="1:257" s="72" customFormat="1" ht="45" customHeight="1" x14ac:dyDescent="0.2">
      <c r="A132" s="20"/>
      <c r="B132" s="351" t="s">
        <v>1290</v>
      </c>
      <c r="C132" s="351"/>
      <c r="D132" s="351"/>
      <c r="E132" s="351"/>
      <c r="F132" s="351"/>
      <c r="G132" s="351"/>
      <c r="H132" s="71"/>
      <c r="I132" s="71"/>
      <c r="J132" s="71"/>
      <c r="K132" s="71"/>
      <c r="L132" s="71"/>
      <c r="M132" s="20"/>
      <c r="N132" s="20"/>
      <c r="O132" s="20"/>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c r="AT132" s="71"/>
      <c r="AU132" s="71"/>
      <c r="AV132" s="71"/>
      <c r="AW132" s="71"/>
      <c r="AX132" s="71"/>
      <c r="AY132" s="71"/>
      <c r="AZ132" s="71"/>
      <c r="BA132" s="71"/>
      <c r="BB132" s="71"/>
      <c r="BC132" s="71"/>
      <c r="BD132" s="71"/>
      <c r="BE132" s="71"/>
      <c r="BF132" s="71"/>
      <c r="BG132" s="71"/>
      <c r="BH132" s="71"/>
      <c r="BI132" s="71"/>
      <c r="BJ132" s="71"/>
      <c r="BK132" s="71"/>
      <c r="BL132" s="71"/>
      <c r="BM132" s="71"/>
      <c r="BN132" s="71"/>
      <c r="BO132" s="71"/>
      <c r="BP132" s="71"/>
      <c r="BQ132" s="71"/>
      <c r="BR132" s="71"/>
      <c r="BS132" s="71"/>
      <c r="BT132" s="71"/>
      <c r="BU132" s="71"/>
      <c r="BV132" s="71"/>
      <c r="BW132" s="71"/>
      <c r="BX132" s="71"/>
      <c r="BY132" s="71"/>
      <c r="BZ132" s="71"/>
      <c r="CA132" s="71"/>
      <c r="CB132" s="71"/>
      <c r="CC132" s="71"/>
      <c r="CD132" s="71"/>
      <c r="CE132" s="71"/>
      <c r="CF132" s="71"/>
      <c r="CG132" s="71"/>
      <c r="CH132" s="71"/>
      <c r="CI132" s="71"/>
      <c r="CJ132" s="71"/>
      <c r="CK132" s="71"/>
      <c r="CL132" s="71"/>
      <c r="CM132" s="71"/>
      <c r="CN132" s="71"/>
      <c r="CO132" s="71"/>
      <c r="CP132" s="71"/>
      <c r="CQ132" s="71"/>
      <c r="CR132" s="71"/>
      <c r="CS132" s="71"/>
      <c r="CT132" s="71"/>
      <c r="CU132" s="71"/>
      <c r="CV132" s="71"/>
      <c r="CW132" s="71"/>
      <c r="CX132" s="71"/>
      <c r="CY132" s="71"/>
      <c r="CZ132" s="71"/>
      <c r="DA132" s="71"/>
      <c r="DB132" s="71"/>
      <c r="DC132" s="71"/>
      <c r="DD132" s="71"/>
      <c r="DE132" s="71"/>
      <c r="DF132" s="71"/>
      <c r="DG132" s="71"/>
      <c r="DH132" s="71"/>
      <c r="DI132" s="71"/>
      <c r="DJ132" s="71"/>
      <c r="DK132" s="71"/>
      <c r="DL132" s="71"/>
      <c r="DM132" s="71"/>
      <c r="DN132" s="71"/>
      <c r="DO132" s="71"/>
      <c r="DP132" s="71"/>
      <c r="DQ132" s="71"/>
      <c r="DR132" s="71"/>
      <c r="DS132" s="71"/>
      <c r="DT132" s="71"/>
      <c r="DU132" s="71"/>
      <c r="DV132" s="71"/>
      <c r="DW132" s="71"/>
      <c r="DX132" s="71"/>
      <c r="DY132" s="71"/>
      <c r="DZ132" s="71"/>
      <c r="EA132" s="71"/>
      <c r="EB132" s="71"/>
      <c r="EC132" s="71"/>
      <c r="ED132" s="71"/>
      <c r="EE132" s="71"/>
      <c r="EF132" s="71"/>
      <c r="EG132" s="71"/>
      <c r="EH132" s="71"/>
      <c r="EI132" s="71"/>
      <c r="EJ132" s="71"/>
      <c r="EK132" s="71"/>
      <c r="EL132" s="71"/>
      <c r="EM132" s="71"/>
      <c r="EN132" s="71"/>
      <c r="EO132" s="71"/>
      <c r="EP132" s="71"/>
      <c r="EQ132" s="71"/>
      <c r="ER132" s="71"/>
      <c r="ES132" s="71"/>
      <c r="ET132" s="71"/>
      <c r="EU132" s="71"/>
      <c r="EV132" s="71"/>
      <c r="EW132" s="71"/>
      <c r="EX132" s="71"/>
      <c r="EY132" s="71"/>
      <c r="EZ132" s="71"/>
      <c r="FA132" s="71"/>
      <c r="FB132" s="71"/>
      <c r="FC132" s="71"/>
      <c r="FD132" s="71"/>
      <c r="FE132" s="71"/>
      <c r="FF132" s="71"/>
      <c r="FG132" s="71"/>
      <c r="FH132" s="71"/>
      <c r="FI132" s="71"/>
      <c r="FJ132" s="71"/>
      <c r="FK132" s="71"/>
      <c r="FL132" s="71"/>
      <c r="FM132" s="71"/>
      <c r="FN132" s="71"/>
      <c r="FO132" s="71"/>
      <c r="FP132" s="71"/>
      <c r="FQ132" s="71"/>
      <c r="FR132" s="71"/>
      <c r="FS132" s="71"/>
      <c r="FT132" s="71"/>
      <c r="FU132" s="71"/>
      <c r="FV132" s="71"/>
      <c r="FW132" s="71"/>
      <c r="FX132" s="71"/>
      <c r="FY132" s="71"/>
      <c r="FZ132" s="71"/>
      <c r="GA132" s="71"/>
      <c r="GB132" s="71"/>
      <c r="GC132" s="71"/>
      <c r="GD132" s="71"/>
      <c r="GE132" s="71"/>
      <c r="GF132" s="71"/>
      <c r="GG132" s="71"/>
      <c r="GH132" s="71"/>
      <c r="GI132" s="71"/>
      <c r="GJ132" s="71"/>
      <c r="GK132" s="71"/>
      <c r="GL132" s="71"/>
      <c r="GM132" s="71"/>
      <c r="GN132" s="71"/>
      <c r="GO132" s="71"/>
      <c r="GP132" s="71"/>
      <c r="GQ132" s="71"/>
      <c r="GR132" s="71"/>
      <c r="GS132" s="71"/>
      <c r="GT132" s="71"/>
      <c r="GU132" s="71"/>
      <c r="GV132" s="71"/>
      <c r="GW132" s="71"/>
      <c r="GX132" s="71"/>
      <c r="GY132" s="71"/>
      <c r="GZ132" s="71"/>
      <c r="HA132" s="71"/>
      <c r="HB132" s="71"/>
      <c r="HC132" s="71"/>
      <c r="HD132" s="71"/>
      <c r="HE132" s="71"/>
      <c r="HF132" s="71"/>
      <c r="HG132" s="71"/>
      <c r="HH132" s="71"/>
      <c r="HI132" s="71"/>
      <c r="HJ132" s="71"/>
      <c r="HK132" s="71"/>
      <c r="HL132" s="71"/>
      <c r="HM132" s="71"/>
      <c r="HN132" s="71"/>
      <c r="HO132" s="71"/>
      <c r="HP132" s="71"/>
      <c r="HQ132" s="71"/>
      <c r="HR132" s="71"/>
      <c r="HS132" s="71"/>
      <c r="HT132" s="71"/>
      <c r="HU132" s="71"/>
      <c r="HV132" s="71"/>
      <c r="HW132" s="71"/>
      <c r="HX132" s="71"/>
      <c r="HY132" s="71"/>
      <c r="HZ132" s="71"/>
      <c r="IA132" s="71"/>
      <c r="IB132" s="71"/>
      <c r="IC132" s="71"/>
      <c r="ID132" s="71"/>
      <c r="IE132" s="71"/>
      <c r="IF132" s="71"/>
      <c r="IG132" s="71"/>
      <c r="IH132" s="71"/>
      <c r="II132" s="71"/>
      <c r="IJ132" s="71"/>
      <c r="IK132" s="71"/>
      <c r="IL132" s="71"/>
      <c r="IM132" s="71"/>
      <c r="IN132" s="71"/>
      <c r="IO132" s="71"/>
      <c r="IP132" s="71"/>
      <c r="IQ132" s="71"/>
      <c r="IR132" s="71"/>
      <c r="IS132" s="71"/>
      <c r="IT132" s="71"/>
    </row>
    <row r="133" spans="1:257" s="72" customFormat="1" x14ac:dyDescent="0.2">
      <c r="A133" s="20"/>
      <c r="B133" s="20"/>
      <c r="C133" s="71"/>
      <c r="D133" s="20"/>
      <c r="E133" s="77"/>
      <c r="F133" s="21"/>
      <c r="G133" s="21"/>
      <c r="H133" s="71"/>
      <c r="I133" s="71"/>
      <c r="J133" s="71"/>
      <c r="K133" s="71"/>
      <c r="L133" s="71"/>
      <c r="M133" s="20"/>
      <c r="N133" s="20"/>
      <c r="O133" s="20"/>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1"/>
      <c r="BI133" s="71"/>
      <c r="BJ133" s="71"/>
      <c r="BK133" s="71"/>
      <c r="BL133" s="71"/>
      <c r="BM133" s="71"/>
      <c r="BN133" s="71"/>
      <c r="BO133" s="71"/>
      <c r="BP133" s="71"/>
      <c r="BQ133" s="71"/>
      <c r="BR133" s="71"/>
      <c r="BS133" s="71"/>
      <c r="BT133" s="71"/>
      <c r="BU133" s="71"/>
      <c r="BV133" s="71"/>
      <c r="BW133" s="71"/>
      <c r="BX133" s="71"/>
      <c r="BY133" s="71"/>
      <c r="BZ133" s="71"/>
      <c r="CA133" s="71"/>
      <c r="CB133" s="71"/>
      <c r="CC133" s="71"/>
      <c r="CD133" s="71"/>
      <c r="CE133" s="71"/>
      <c r="CF133" s="71"/>
      <c r="CG133" s="71"/>
      <c r="CH133" s="71"/>
      <c r="CI133" s="71"/>
      <c r="CJ133" s="71"/>
      <c r="CK133" s="71"/>
      <c r="CL133" s="71"/>
      <c r="CM133" s="71"/>
      <c r="CN133" s="71"/>
      <c r="CO133" s="71"/>
      <c r="CP133" s="71"/>
      <c r="CQ133" s="71"/>
      <c r="CR133" s="71"/>
      <c r="CS133" s="71"/>
      <c r="CT133" s="71"/>
      <c r="CU133" s="71"/>
      <c r="CV133" s="71"/>
      <c r="CW133" s="71"/>
      <c r="CX133" s="71"/>
      <c r="CY133" s="71"/>
      <c r="CZ133" s="71"/>
      <c r="DA133" s="71"/>
      <c r="DB133" s="71"/>
      <c r="DC133" s="71"/>
      <c r="DD133" s="71"/>
      <c r="DE133" s="71"/>
      <c r="DF133" s="71"/>
      <c r="DG133" s="71"/>
      <c r="DH133" s="71"/>
      <c r="DI133" s="71"/>
      <c r="DJ133" s="71"/>
      <c r="DK133" s="71"/>
      <c r="DL133" s="71"/>
      <c r="DM133" s="71"/>
      <c r="DN133" s="71"/>
      <c r="DO133" s="71"/>
      <c r="DP133" s="71"/>
      <c r="DQ133" s="71"/>
      <c r="DR133" s="71"/>
      <c r="DS133" s="71"/>
      <c r="DT133" s="71"/>
      <c r="DU133" s="71"/>
      <c r="DV133" s="71"/>
      <c r="DW133" s="71"/>
      <c r="DX133" s="71"/>
      <c r="DY133" s="71"/>
      <c r="DZ133" s="71"/>
      <c r="EA133" s="71"/>
      <c r="EB133" s="71"/>
      <c r="EC133" s="71"/>
      <c r="ED133" s="71"/>
      <c r="EE133" s="71"/>
      <c r="EF133" s="71"/>
      <c r="EG133" s="71"/>
      <c r="EH133" s="71"/>
      <c r="EI133" s="71"/>
      <c r="EJ133" s="71"/>
      <c r="EK133" s="71"/>
      <c r="EL133" s="71"/>
      <c r="EM133" s="71"/>
      <c r="EN133" s="71"/>
      <c r="EO133" s="71"/>
      <c r="EP133" s="71"/>
      <c r="EQ133" s="71"/>
      <c r="ER133" s="71"/>
      <c r="ES133" s="71"/>
      <c r="ET133" s="71"/>
      <c r="EU133" s="71"/>
      <c r="EV133" s="71"/>
      <c r="EW133" s="71"/>
      <c r="EX133" s="71"/>
      <c r="EY133" s="71"/>
      <c r="EZ133" s="71"/>
      <c r="FA133" s="71"/>
      <c r="FB133" s="71"/>
      <c r="FC133" s="71"/>
      <c r="FD133" s="71"/>
      <c r="FE133" s="71"/>
      <c r="FF133" s="71"/>
      <c r="FG133" s="71"/>
      <c r="FH133" s="71"/>
      <c r="FI133" s="71"/>
      <c r="FJ133" s="71"/>
      <c r="FK133" s="71"/>
      <c r="FL133" s="71"/>
      <c r="FM133" s="71"/>
      <c r="FN133" s="71"/>
      <c r="FO133" s="71"/>
      <c r="FP133" s="71"/>
      <c r="FQ133" s="71"/>
      <c r="FR133" s="71"/>
      <c r="FS133" s="71"/>
      <c r="FT133" s="71"/>
      <c r="FU133" s="71"/>
      <c r="FV133" s="71"/>
      <c r="FW133" s="71"/>
      <c r="FX133" s="71"/>
      <c r="FY133" s="71"/>
      <c r="FZ133" s="71"/>
      <c r="GA133" s="71"/>
      <c r="GB133" s="71"/>
      <c r="GC133" s="71"/>
      <c r="GD133" s="71"/>
      <c r="GE133" s="71"/>
      <c r="GF133" s="71"/>
      <c r="GG133" s="71"/>
      <c r="GH133" s="71"/>
      <c r="GI133" s="71"/>
      <c r="GJ133" s="71"/>
      <c r="GK133" s="71"/>
      <c r="GL133" s="71"/>
      <c r="GM133" s="71"/>
      <c r="GN133" s="71"/>
      <c r="GO133" s="71"/>
      <c r="GP133" s="71"/>
      <c r="GQ133" s="71"/>
      <c r="GR133" s="71"/>
      <c r="GS133" s="71"/>
      <c r="GT133" s="71"/>
      <c r="GU133" s="71"/>
      <c r="GV133" s="71"/>
      <c r="GW133" s="71"/>
      <c r="GX133" s="71"/>
      <c r="GY133" s="71"/>
      <c r="GZ133" s="71"/>
      <c r="HA133" s="71"/>
      <c r="HB133" s="71"/>
      <c r="HC133" s="71"/>
      <c r="HD133" s="71"/>
      <c r="HE133" s="71"/>
      <c r="HF133" s="71"/>
      <c r="HG133" s="71"/>
      <c r="HH133" s="71"/>
      <c r="HI133" s="71"/>
      <c r="HJ133" s="71"/>
      <c r="HK133" s="71"/>
      <c r="HL133" s="71"/>
      <c r="HM133" s="71"/>
      <c r="HN133" s="71"/>
      <c r="HO133" s="71"/>
      <c r="HP133" s="71"/>
      <c r="HQ133" s="71"/>
      <c r="HR133" s="71"/>
      <c r="HS133" s="71"/>
      <c r="HT133" s="71"/>
      <c r="HU133" s="71"/>
      <c r="HV133" s="71"/>
      <c r="HW133" s="71"/>
      <c r="HX133" s="71"/>
      <c r="HY133" s="71"/>
      <c r="HZ133" s="71"/>
      <c r="IA133" s="71"/>
      <c r="IB133" s="71"/>
      <c r="IC133" s="71"/>
      <c r="ID133" s="71"/>
      <c r="IE133" s="71"/>
      <c r="IF133" s="71"/>
      <c r="IG133" s="71"/>
      <c r="IH133" s="71"/>
      <c r="II133" s="71"/>
      <c r="IJ133" s="71"/>
      <c r="IK133" s="71"/>
      <c r="IL133" s="71"/>
      <c r="IM133" s="71"/>
      <c r="IN133" s="71"/>
      <c r="IO133" s="71"/>
      <c r="IP133" s="71"/>
      <c r="IQ133" s="71"/>
      <c r="IR133" s="71"/>
      <c r="IS133" s="71"/>
      <c r="IT133" s="71"/>
    </row>
    <row r="134" spans="1:257" ht="45" customHeight="1" x14ac:dyDescent="0.2">
      <c r="B134" s="14" t="s">
        <v>131</v>
      </c>
      <c r="C134" s="24" t="s">
        <v>145</v>
      </c>
      <c r="D134" s="25" t="s">
        <v>118</v>
      </c>
      <c r="E134" s="26">
        <v>1</v>
      </c>
      <c r="F134" s="27"/>
      <c r="G134" s="28">
        <f>SUM(G135:G137)</f>
        <v>21.930689999999998</v>
      </c>
      <c r="IU134" s="17"/>
      <c r="IV134" s="17"/>
      <c r="IW134" s="17"/>
    </row>
    <row r="135" spans="1:257" ht="30" customHeight="1" x14ac:dyDescent="0.2">
      <c r="B135" s="36">
        <v>90776</v>
      </c>
      <c r="C135" s="30" t="s">
        <v>927</v>
      </c>
      <c r="D135" s="31" t="s">
        <v>86</v>
      </c>
      <c r="E135" s="32">
        <v>3.9E-2</v>
      </c>
      <c r="F135" s="19">
        <v>69.459999999999994</v>
      </c>
      <c r="G135" s="73">
        <f t="shared" ref="G135:G137" si="14">E135*F135</f>
        <v>2.7089399999999997</v>
      </c>
      <c r="IU135" s="17"/>
      <c r="IV135" s="17"/>
      <c r="IW135" s="17"/>
    </row>
    <row r="136" spans="1:257" ht="30" customHeight="1" x14ac:dyDescent="0.2">
      <c r="B136" s="37">
        <v>90778</v>
      </c>
      <c r="C136" s="30" t="s">
        <v>981</v>
      </c>
      <c r="D136" s="29" t="s">
        <v>86</v>
      </c>
      <c r="E136" s="32">
        <v>8.9999999999999993E-3</v>
      </c>
      <c r="F136" s="19">
        <v>135.75</v>
      </c>
      <c r="G136" s="73">
        <f t="shared" si="14"/>
        <v>1.2217499999999999</v>
      </c>
      <c r="J136" s="71" t="s">
        <v>1191</v>
      </c>
      <c r="IU136" s="17"/>
      <c r="IV136" s="17"/>
      <c r="IW136" s="17"/>
    </row>
    <row r="137" spans="1:257" ht="30" customHeight="1" x14ac:dyDescent="0.2">
      <c r="A137" s="13" t="s">
        <v>1195</v>
      </c>
      <c r="B137" s="37">
        <v>8823</v>
      </c>
      <c r="C137" s="30" t="s">
        <v>982</v>
      </c>
      <c r="D137" s="29" t="s">
        <v>82</v>
      </c>
      <c r="E137" s="32">
        <v>1</v>
      </c>
      <c r="F137" s="19">
        <v>18</v>
      </c>
      <c r="G137" s="73">
        <f t="shared" si="14"/>
        <v>18</v>
      </c>
      <c r="J137" s="71" t="s">
        <v>1190</v>
      </c>
      <c r="IU137" s="17"/>
      <c r="IV137" s="17"/>
      <c r="IW137" s="17"/>
    </row>
    <row r="138" spans="1:257" ht="5.25" customHeight="1" x14ac:dyDescent="0.2">
      <c r="B138" s="62"/>
      <c r="C138" s="61"/>
      <c r="D138" s="74"/>
      <c r="E138" s="63"/>
      <c r="F138" s="64"/>
      <c r="G138" s="75"/>
      <c r="IU138" s="17"/>
      <c r="IV138" s="17"/>
      <c r="IW138" s="17"/>
    </row>
    <row r="139" spans="1:257" ht="30" customHeight="1" x14ac:dyDescent="0.2">
      <c r="B139" s="76" t="s">
        <v>970</v>
      </c>
      <c r="C139" s="61"/>
      <c r="D139" s="74"/>
      <c r="E139" s="63"/>
      <c r="F139" s="64"/>
      <c r="G139" s="75"/>
      <c r="IU139" s="17"/>
      <c r="IV139" s="17"/>
      <c r="IW139" s="17"/>
    </row>
    <row r="140" spans="1:257" ht="45" customHeight="1" x14ac:dyDescent="0.2">
      <c r="B140" s="351" t="s">
        <v>983</v>
      </c>
      <c r="C140" s="351"/>
      <c r="D140" s="351"/>
      <c r="E140" s="351"/>
      <c r="F140" s="351"/>
      <c r="G140" s="351"/>
    </row>
    <row r="142" spans="1:257" ht="45" customHeight="1" x14ac:dyDescent="0.2">
      <c r="B142" s="14" t="s">
        <v>148</v>
      </c>
      <c r="C142" s="24" t="s">
        <v>153</v>
      </c>
      <c r="D142" s="25" t="s">
        <v>118</v>
      </c>
      <c r="E142" s="26">
        <v>1</v>
      </c>
      <c r="F142" s="27"/>
      <c r="G142" s="28">
        <f>SUM(G143:G148)</f>
        <v>703.06961000000001</v>
      </c>
      <c r="IU142" s="17"/>
      <c r="IV142" s="17"/>
      <c r="IW142" s="17"/>
    </row>
    <row r="143" spans="1:257" ht="30" customHeight="1" x14ac:dyDescent="0.2">
      <c r="B143" s="36">
        <v>88316</v>
      </c>
      <c r="C143" s="30" t="s">
        <v>936</v>
      </c>
      <c r="D143" s="31" t="s">
        <v>86</v>
      </c>
      <c r="E143" s="32">
        <v>1.345</v>
      </c>
      <c r="F143" s="19">
        <v>22.64</v>
      </c>
      <c r="G143" s="73">
        <f t="shared" ref="G143:G148" si="15">E143*F143</f>
        <v>30.450800000000001</v>
      </c>
      <c r="IU143" s="17"/>
      <c r="IV143" s="17"/>
      <c r="IW143" s="17"/>
    </row>
    <row r="144" spans="1:257" ht="30" customHeight="1" x14ac:dyDescent="0.2">
      <c r="B144" s="37">
        <v>88309</v>
      </c>
      <c r="C144" s="30" t="s">
        <v>933</v>
      </c>
      <c r="D144" s="29" t="s">
        <v>86</v>
      </c>
      <c r="E144" s="32">
        <v>0.224</v>
      </c>
      <c r="F144" s="19">
        <v>31.21</v>
      </c>
      <c r="G144" s="73">
        <f t="shared" si="15"/>
        <v>6.9910399999999999</v>
      </c>
      <c r="IU144" s="17"/>
      <c r="IV144" s="17"/>
      <c r="IW144" s="17"/>
    </row>
    <row r="145" spans="2:257" ht="30" customHeight="1" x14ac:dyDescent="0.2">
      <c r="B145" s="37">
        <v>88262</v>
      </c>
      <c r="C145" s="30" t="s">
        <v>924</v>
      </c>
      <c r="D145" s="29" t="s">
        <v>86</v>
      </c>
      <c r="E145" s="32">
        <v>0.224</v>
      </c>
      <c r="F145" s="19">
        <v>30.75</v>
      </c>
      <c r="G145" s="73">
        <f t="shared" si="15"/>
        <v>6.8879999999999999</v>
      </c>
      <c r="IU145" s="17"/>
      <c r="IV145" s="17"/>
      <c r="IW145" s="17"/>
    </row>
    <row r="146" spans="2:257" ht="30" customHeight="1" x14ac:dyDescent="0.2">
      <c r="B146" s="37">
        <v>90586</v>
      </c>
      <c r="C146" s="30" t="s">
        <v>897</v>
      </c>
      <c r="D146" s="29" t="s">
        <v>889</v>
      </c>
      <c r="E146" s="32">
        <v>9.4E-2</v>
      </c>
      <c r="F146" s="19">
        <v>1.52</v>
      </c>
      <c r="G146" s="73">
        <f t="shared" si="15"/>
        <v>0.14288000000000001</v>
      </c>
      <c r="IU146" s="17"/>
      <c r="IV146" s="17"/>
      <c r="IW146" s="17"/>
    </row>
    <row r="147" spans="2:257" ht="30" customHeight="1" x14ac:dyDescent="0.2">
      <c r="B147" s="37">
        <v>90587</v>
      </c>
      <c r="C147" s="30" t="s">
        <v>896</v>
      </c>
      <c r="D147" s="29" t="s">
        <v>888</v>
      </c>
      <c r="E147" s="32">
        <v>0.13</v>
      </c>
      <c r="F147" s="19">
        <v>0.56000000000000005</v>
      </c>
      <c r="G147" s="73">
        <f t="shared" si="15"/>
        <v>7.2800000000000004E-2</v>
      </c>
      <c r="IU147" s="17"/>
      <c r="IV147" s="17"/>
      <c r="IW147" s="17"/>
    </row>
    <row r="148" spans="2:257" ht="30" customHeight="1" x14ac:dyDescent="0.2">
      <c r="B148" s="38">
        <v>1525</v>
      </c>
      <c r="C148" s="30" t="s">
        <v>801</v>
      </c>
      <c r="D148" s="29" t="s">
        <v>118</v>
      </c>
      <c r="E148" s="32">
        <v>1.103</v>
      </c>
      <c r="F148" s="19">
        <v>597.03</v>
      </c>
      <c r="G148" s="73">
        <f t="shared" si="15"/>
        <v>658.52409</v>
      </c>
      <c r="IU148" s="17"/>
      <c r="IV148" s="17"/>
      <c r="IW148" s="17"/>
    </row>
    <row r="149" spans="2:257" ht="5.25" customHeight="1" x14ac:dyDescent="0.2">
      <c r="B149" s="62"/>
      <c r="C149" s="61"/>
      <c r="D149" s="74"/>
      <c r="E149" s="63"/>
      <c r="F149" s="64"/>
      <c r="G149" s="75"/>
      <c r="IU149" s="17"/>
      <c r="IV149" s="17"/>
      <c r="IW149" s="17"/>
    </row>
    <row r="150" spans="2:257" ht="30" customHeight="1" x14ac:dyDescent="0.2">
      <c r="B150" s="76" t="s">
        <v>970</v>
      </c>
      <c r="C150" s="61"/>
      <c r="D150" s="74"/>
      <c r="E150" s="63"/>
      <c r="F150" s="64"/>
      <c r="G150" s="75"/>
      <c r="IU150" s="17"/>
      <c r="IV150" s="17"/>
      <c r="IW150" s="17"/>
    </row>
    <row r="151" spans="2:257" ht="19.5" customHeight="1" x14ac:dyDescent="0.2">
      <c r="B151" s="351" t="s">
        <v>984</v>
      </c>
      <c r="C151" s="351"/>
      <c r="D151" s="351"/>
      <c r="E151" s="351"/>
      <c r="F151" s="351"/>
      <c r="G151" s="351"/>
    </row>
    <row r="153" spans="2:257" ht="45" customHeight="1" x14ac:dyDescent="0.2">
      <c r="B153" s="14" t="s">
        <v>157</v>
      </c>
      <c r="C153" s="24" t="s">
        <v>162</v>
      </c>
      <c r="D153" s="25" t="s">
        <v>118</v>
      </c>
      <c r="E153" s="26">
        <v>1</v>
      </c>
      <c r="F153" s="27"/>
      <c r="G153" s="28">
        <f>SUM(G154:G159)</f>
        <v>704.82537000000002</v>
      </c>
      <c r="IU153" s="17"/>
      <c r="IV153" s="17"/>
      <c r="IW153" s="17"/>
    </row>
    <row r="154" spans="2:257" ht="30" customHeight="1" x14ac:dyDescent="0.2">
      <c r="B154" s="36">
        <v>88262</v>
      </c>
      <c r="C154" s="30" t="s">
        <v>924</v>
      </c>
      <c r="D154" s="31" t="s">
        <v>86</v>
      </c>
      <c r="E154" s="32">
        <v>0.125</v>
      </c>
      <c r="F154" s="19">
        <v>30.75</v>
      </c>
      <c r="G154" s="73">
        <f t="shared" ref="G154:G159" si="16">E154*F154</f>
        <v>3.84375</v>
      </c>
      <c r="IU154" s="17"/>
      <c r="IV154" s="17"/>
      <c r="IW154" s="17"/>
    </row>
    <row r="155" spans="2:257" ht="30" customHeight="1" x14ac:dyDescent="0.2">
      <c r="B155" s="37">
        <v>90587</v>
      </c>
      <c r="C155" s="30" t="s">
        <v>896</v>
      </c>
      <c r="D155" s="29" t="s">
        <v>888</v>
      </c>
      <c r="E155" s="32">
        <v>0.13100000000000001</v>
      </c>
      <c r="F155" s="19">
        <v>0.56000000000000005</v>
      </c>
      <c r="G155" s="73">
        <f t="shared" si="16"/>
        <v>7.3360000000000009E-2</v>
      </c>
      <c r="IU155" s="17"/>
      <c r="IV155" s="17"/>
      <c r="IW155" s="17"/>
    </row>
    <row r="156" spans="2:257" ht="30" customHeight="1" x14ac:dyDescent="0.2">
      <c r="B156" s="37">
        <v>88309</v>
      </c>
      <c r="C156" s="30" t="s">
        <v>933</v>
      </c>
      <c r="D156" s="29" t="s">
        <v>86</v>
      </c>
      <c r="E156" s="32">
        <v>0.753</v>
      </c>
      <c r="F156" s="19">
        <v>31.21</v>
      </c>
      <c r="G156" s="73">
        <f t="shared" si="16"/>
        <v>23.50113</v>
      </c>
      <c r="IU156" s="17"/>
      <c r="IV156" s="17"/>
      <c r="IW156" s="17"/>
    </row>
    <row r="157" spans="2:257" ht="30" customHeight="1" x14ac:dyDescent="0.2">
      <c r="B157" s="37">
        <v>90586</v>
      </c>
      <c r="C157" s="30" t="s">
        <v>897</v>
      </c>
      <c r="D157" s="29" t="s">
        <v>889</v>
      </c>
      <c r="E157" s="32">
        <v>0.12</v>
      </c>
      <c r="F157" s="19">
        <v>1.52</v>
      </c>
      <c r="G157" s="73">
        <f t="shared" si="16"/>
        <v>0.18240000000000001</v>
      </c>
      <c r="IU157" s="17"/>
      <c r="IV157" s="17"/>
      <c r="IW157" s="17"/>
    </row>
    <row r="158" spans="2:257" ht="30" customHeight="1" x14ac:dyDescent="0.2">
      <c r="B158" s="37">
        <v>88316</v>
      </c>
      <c r="C158" s="30" t="s">
        <v>936</v>
      </c>
      <c r="D158" s="29" t="s">
        <v>86</v>
      </c>
      <c r="E158" s="32">
        <v>0.82599999999999996</v>
      </c>
      <c r="F158" s="19">
        <v>22.64</v>
      </c>
      <c r="G158" s="73">
        <f t="shared" si="16"/>
        <v>18.70064</v>
      </c>
      <c r="IU158" s="17"/>
      <c r="IV158" s="17"/>
      <c r="IW158" s="17"/>
    </row>
    <row r="159" spans="2:257" ht="30" customHeight="1" x14ac:dyDescent="0.2">
      <c r="B159" s="38">
        <v>1525</v>
      </c>
      <c r="C159" s="30" t="s">
        <v>801</v>
      </c>
      <c r="D159" s="29" t="s">
        <v>118</v>
      </c>
      <c r="E159" s="32">
        <v>1.103</v>
      </c>
      <c r="F159" s="19">
        <v>597.03</v>
      </c>
      <c r="G159" s="73">
        <f t="shared" si="16"/>
        <v>658.52409</v>
      </c>
      <c r="IU159" s="17"/>
      <c r="IV159" s="17"/>
      <c r="IW159" s="17"/>
    </row>
    <row r="160" spans="2:257" ht="5.25" customHeight="1" x14ac:dyDescent="0.2">
      <c r="B160" s="62"/>
      <c r="C160" s="61"/>
      <c r="D160" s="74"/>
      <c r="E160" s="63"/>
      <c r="F160" s="64"/>
      <c r="G160" s="75"/>
      <c r="IU160" s="17"/>
      <c r="IV160" s="17"/>
      <c r="IW160" s="17"/>
    </row>
    <row r="161" spans="1:257" ht="30" customHeight="1" x14ac:dyDescent="0.2">
      <c r="B161" s="76" t="s">
        <v>970</v>
      </c>
      <c r="C161" s="61"/>
      <c r="D161" s="74"/>
      <c r="E161" s="63"/>
      <c r="F161" s="64"/>
      <c r="G161" s="75"/>
      <c r="IU161" s="17"/>
      <c r="IV161" s="17"/>
      <c r="IW161" s="17"/>
    </row>
    <row r="162" spans="1:257" ht="19.5" customHeight="1" x14ac:dyDescent="0.2">
      <c r="B162" s="351" t="s">
        <v>985</v>
      </c>
      <c r="C162" s="351"/>
      <c r="D162" s="351"/>
      <c r="E162" s="351"/>
      <c r="F162" s="351"/>
      <c r="G162" s="351"/>
    </row>
    <row r="164" spans="1:257" ht="45" customHeight="1" x14ac:dyDescent="0.2">
      <c r="B164" s="14" t="s">
        <v>165</v>
      </c>
      <c r="C164" s="24" t="s">
        <v>173</v>
      </c>
      <c r="D164" s="25" t="s">
        <v>117</v>
      </c>
      <c r="E164" s="26">
        <v>1</v>
      </c>
      <c r="F164" s="27"/>
      <c r="G164" s="28">
        <f>SUM(G165:G167)</f>
        <v>114.88600000000001</v>
      </c>
      <c r="IU164" s="17"/>
      <c r="IV164" s="17"/>
      <c r="IW164" s="17"/>
    </row>
    <row r="165" spans="1:257" ht="30" customHeight="1" x14ac:dyDescent="0.2">
      <c r="B165" s="36">
        <v>88309</v>
      </c>
      <c r="C165" s="30" t="s">
        <v>933</v>
      </c>
      <c r="D165" s="31" t="s">
        <v>86</v>
      </c>
      <c r="E165" s="32">
        <v>0.4</v>
      </c>
      <c r="F165" s="19">
        <v>31.21</v>
      </c>
      <c r="G165" s="73">
        <f t="shared" ref="G165:G167" si="17">E165*F165</f>
        <v>12.484000000000002</v>
      </c>
      <c r="IU165" s="17"/>
      <c r="IV165" s="17"/>
      <c r="IW165" s="17"/>
    </row>
    <row r="166" spans="1:257" ht="30" customHeight="1" x14ac:dyDescent="0.2">
      <c r="B166" s="37">
        <v>88316</v>
      </c>
      <c r="C166" s="30" t="s">
        <v>936</v>
      </c>
      <c r="D166" s="29" t="s">
        <v>86</v>
      </c>
      <c r="E166" s="32">
        <v>0.8</v>
      </c>
      <c r="F166" s="19">
        <v>22.64</v>
      </c>
      <c r="G166" s="73">
        <f t="shared" si="17"/>
        <v>18.112000000000002</v>
      </c>
      <c r="IU166" s="17"/>
      <c r="IV166" s="17"/>
      <c r="IW166" s="17"/>
    </row>
    <row r="167" spans="1:257" ht="30" customHeight="1" x14ac:dyDescent="0.2">
      <c r="A167" s="13" t="s">
        <v>1194</v>
      </c>
      <c r="B167" s="31" t="s">
        <v>1193</v>
      </c>
      <c r="C167" s="30" t="s">
        <v>986</v>
      </c>
      <c r="D167" s="29" t="s">
        <v>117</v>
      </c>
      <c r="E167" s="32">
        <v>1</v>
      </c>
      <c r="F167" s="19">
        <v>84.29</v>
      </c>
      <c r="G167" s="73">
        <f t="shared" si="17"/>
        <v>84.29</v>
      </c>
      <c r="J167" s="71" t="s">
        <v>1190</v>
      </c>
      <c r="IU167" s="17"/>
      <c r="IV167" s="17"/>
      <c r="IW167" s="17"/>
    </row>
    <row r="168" spans="1:257" ht="5.25" customHeight="1" x14ac:dyDescent="0.2">
      <c r="B168" s="62"/>
      <c r="C168" s="61"/>
      <c r="D168" s="74"/>
      <c r="E168" s="63"/>
      <c r="F168" s="64"/>
      <c r="G168" s="75"/>
      <c r="IU168" s="17"/>
      <c r="IV168" s="17"/>
      <c r="IW168" s="17"/>
    </row>
    <row r="169" spans="1:257" ht="30" customHeight="1" x14ac:dyDescent="0.2">
      <c r="B169" s="76" t="s">
        <v>970</v>
      </c>
      <c r="C169" s="61"/>
      <c r="D169" s="74"/>
      <c r="E169" s="63"/>
      <c r="F169" s="64"/>
      <c r="G169" s="75"/>
      <c r="IU169" s="17"/>
      <c r="IV169" s="17"/>
      <c r="IW169" s="17"/>
    </row>
    <row r="170" spans="1:257" x14ac:dyDescent="0.2">
      <c r="B170" s="351" t="s">
        <v>989</v>
      </c>
      <c r="C170" s="351"/>
      <c r="D170" s="351"/>
      <c r="E170" s="351"/>
      <c r="F170" s="351"/>
      <c r="G170" s="351"/>
    </row>
    <row r="172" spans="1:257" ht="45" customHeight="1" x14ac:dyDescent="0.2">
      <c r="B172" s="14" t="s">
        <v>166</v>
      </c>
      <c r="C172" s="24" t="s">
        <v>174</v>
      </c>
      <c r="D172" s="25" t="s">
        <v>117</v>
      </c>
      <c r="E172" s="26">
        <v>1</v>
      </c>
      <c r="F172" s="27"/>
      <c r="G172" s="28">
        <f>SUM(G173:G174)</f>
        <v>17.035</v>
      </c>
      <c r="IU172" s="17"/>
      <c r="IV172" s="17"/>
      <c r="IW172" s="17"/>
    </row>
    <row r="173" spans="1:257" ht="30" customHeight="1" x14ac:dyDescent="0.2">
      <c r="B173" s="36">
        <v>88245</v>
      </c>
      <c r="C173" s="30" t="s">
        <v>919</v>
      </c>
      <c r="D173" s="31" t="s">
        <v>86</v>
      </c>
      <c r="E173" s="32">
        <v>0.5</v>
      </c>
      <c r="F173" s="19">
        <v>30.97</v>
      </c>
      <c r="G173" s="73">
        <f t="shared" ref="G173:G174" si="18">E173*F173</f>
        <v>15.484999999999999</v>
      </c>
      <c r="IU173" s="17"/>
      <c r="IV173" s="17"/>
      <c r="IW173" s="17"/>
    </row>
    <row r="174" spans="1:257" ht="30" customHeight="1" x14ac:dyDescent="0.2">
      <c r="A174" s="13" t="s">
        <v>1192</v>
      </c>
      <c r="B174" s="37">
        <v>12236</v>
      </c>
      <c r="C174" s="30" t="s">
        <v>987</v>
      </c>
      <c r="D174" s="29" t="s">
        <v>117</v>
      </c>
      <c r="E174" s="32">
        <v>1</v>
      </c>
      <c r="F174" s="19">
        <v>1.55</v>
      </c>
      <c r="G174" s="73">
        <f t="shared" si="18"/>
        <v>1.55</v>
      </c>
      <c r="J174" s="71" t="s">
        <v>1190</v>
      </c>
      <c r="IU174" s="17"/>
      <c r="IV174" s="17"/>
      <c r="IW174" s="17"/>
    </row>
    <row r="175" spans="1:257" ht="5.25" customHeight="1" x14ac:dyDescent="0.2">
      <c r="B175" s="62"/>
      <c r="C175" s="61"/>
      <c r="D175" s="74"/>
      <c r="E175" s="63"/>
      <c r="F175" s="64"/>
      <c r="G175" s="75"/>
      <c r="IU175" s="17"/>
      <c r="IV175" s="17"/>
      <c r="IW175" s="17"/>
    </row>
    <row r="176" spans="1:257" ht="30" customHeight="1" x14ac:dyDescent="0.2">
      <c r="B176" s="76" t="s">
        <v>970</v>
      </c>
      <c r="C176" s="61"/>
      <c r="D176" s="74"/>
      <c r="E176" s="63"/>
      <c r="F176" s="64"/>
      <c r="G176" s="75"/>
      <c r="IU176" s="17"/>
      <c r="IV176" s="17"/>
      <c r="IW176" s="17"/>
    </row>
    <row r="177" spans="1:257" ht="32.25" customHeight="1" x14ac:dyDescent="0.2">
      <c r="B177" s="351" t="s">
        <v>988</v>
      </c>
      <c r="C177" s="351"/>
      <c r="D177" s="351"/>
      <c r="E177" s="351"/>
      <c r="F177" s="351"/>
      <c r="G177" s="351"/>
    </row>
    <row r="179" spans="1:257" ht="45" customHeight="1" x14ac:dyDescent="0.2">
      <c r="B179" s="14" t="s">
        <v>178</v>
      </c>
      <c r="C179" s="24" t="s">
        <v>180</v>
      </c>
      <c r="D179" s="25" t="s">
        <v>117</v>
      </c>
      <c r="E179" s="26">
        <v>1</v>
      </c>
      <c r="F179" s="27"/>
      <c r="G179" s="28">
        <f>SUM(G180:G184)</f>
        <v>226.67819999999998</v>
      </c>
      <c r="IU179" s="17"/>
      <c r="IV179" s="17"/>
      <c r="IW179" s="17"/>
    </row>
    <row r="180" spans="1:257" ht="30" customHeight="1" x14ac:dyDescent="0.2">
      <c r="B180" s="36">
        <v>88316</v>
      </c>
      <c r="C180" s="30" t="s">
        <v>936</v>
      </c>
      <c r="D180" s="31" t="s">
        <v>86</v>
      </c>
      <c r="E180" s="32">
        <v>1.88</v>
      </c>
      <c r="F180" s="19">
        <v>22.64</v>
      </c>
      <c r="G180" s="73">
        <f t="shared" ref="G180:G184" si="19">E180*F180</f>
        <v>42.563200000000002</v>
      </c>
      <c r="IU180" s="17"/>
      <c r="IV180" s="17"/>
      <c r="IW180" s="17"/>
    </row>
    <row r="181" spans="1:257" ht="30" customHeight="1" x14ac:dyDescent="0.2">
      <c r="B181" s="37">
        <v>88309</v>
      </c>
      <c r="C181" s="30" t="s">
        <v>933</v>
      </c>
      <c r="D181" s="29" t="s">
        <v>86</v>
      </c>
      <c r="E181" s="32">
        <v>1.88</v>
      </c>
      <c r="F181" s="19">
        <v>31.21</v>
      </c>
      <c r="G181" s="73">
        <f t="shared" si="19"/>
        <v>58.674799999999998</v>
      </c>
      <c r="IU181" s="17"/>
      <c r="IV181" s="17"/>
      <c r="IW181" s="17"/>
    </row>
    <row r="182" spans="1:257" ht="30" customHeight="1" x14ac:dyDescent="0.2">
      <c r="B182" s="38">
        <v>367</v>
      </c>
      <c r="C182" s="30" t="s">
        <v>785</v>
      </c>
      <c r="D182" s="29" t="s">
        <v>118</v>
      </c>
      <c r="E182" s="32">
        <v>4.0000000000000001E-3</v>
      </c>
      <c r="F182" s="19">
        <v>167.15</v>
      </c>
      <c r="G182" s="73">
        <f t="shared" si="19"/>
        <v>0.66860000000000008</v>
      </c>
      <c r="IU182" s="17"/>
      <c r="IV182" s="17"/>
      <c r="IW182" s="17"/>
    </row>
    <row r="183" spans="1:257" ht="30" customHeight="1" x14ac:dyDescent="0.2">
      <c r="A183" s="13" t="s">
        <v>1192</v>
      </c>
      <c r="B183" s="38">
        <v>11639</v>
      </c>
      <c r="C183" s="30" t="s">
        <v>990</v>
      </c>
      <c r="D183" s="29" t="s">
        <v>504</v>
      </c>
      <c r="E183" s="32">
        <v>11.12</v>
      </c>
      <c r="F183" s="19">
        <v>11.12</v>
      </c>
      <c r="G183" s="73">
        <f t="shared" si="19"/>
        <v>123.65439999999998</v>
      </c>
      <c r="J183" s="71" t="s">
        <v>1190</v>
      </c>
      <c r="IU183" s="17"/>
      <c r="IV183" s="17"/>
      <c r="IW183" s="17"/>
    </row>
    <row r="184" spans="1:257" ht="30" customHeight="1" x14ac:dyDescent="0.2">
      <c r="B184" s="38">
        <v>1379</v>
      </c>
      <c r="C184" s="30" t="s">
        <v>798</v>
      </c>
      <c r="D184" s="29" t="s">
        <v>146</v>
      </c>
      <c r="E184" s="32">
        <v>1.47</v>
      </c>
      <c r="F184" s="19">
        <v>0.76</v>
      </c>
      <c r="G184" s="73">
        <f t="shared" si="19"/>
        <v>1.1172</v>
      </c>
      <c r="IU184" s="17"/>
      <c r="IV184" s="17"/>
      <c r="IW184" s="17"/>
    </row>
    <row r="185" spans="1:257" ht="5.25" customHeight="1" x14ac:dyDescent="0.2">
      <c r="B185" s="62"/>
      <c r="C185" s="61"/>
      <c r="D185" s="74"/>
      <c r="E185" s="63"/>
      <c r="F185" s="64"/>
      <c r="G185" s="75"/>
      <c r="IU185" s="17"/>
      <c r="IV185" s="17"/>
      <c r="IW185" s="17"/>
    </row>
    <row r="186" spans="1:257" ht="30" customHeight="1" x14ac:dyDescent="0.2">
      <c r="B186" s="76" t="s">
        <v>970</v>
      </c>
      <c r="C186" s="61"/>
      <c r="D186" s="74"/>
      <c r="E186" s="63"/>
      <c r="F186" s="64"/>
      <c r="G186" s="75"/>
      <c r="IU186" s="17"/>
      <c r="IV186" s="17"/>
      <c r="IW186" s="17"/>
    </row>
    <row r="187" spans="1:257" ht="32.25" customHeight="1" x14ac:dyDescent="0.2">
      <c r="B187" s="351" t="s">
        <v>991</v>
      </c>
      <c r="C187" s="351"/>
      <c r="D187" s="351"/>
      <c r="E187" s="351"/>
      <c r="F187" s="351"/>
      <c r="G187" s="351"/>
    </row>
    <row r="189" spans="1:257" ht="45" customHeight="1" x14ac:dyDescent="0.2">
      <c r="B189" s="14" t="s">
        <v>186</v>
      </c>
      <c r="C189" s="24" t="s">
        <v>190</v>
      </c>
      <c r="D189" s="25" t="s">
        <v>117</v>
      </c>
      <c r="E189" s="26">
        <v>1</v>
      </c>
      <c r="F189" s="27"/>
      <c r="G189" s="28">
        <f>SUM(G190:G200)</f>
        <v>118.70423199999999</v>
      </c>
      <c r="IU189" s="17"/>
      <c r="IV189" s="17"/>
      <c r="IW189" s="17"/>
    </row>
    <row r="190" spans="1:257" ht="30" customHeight="1" x14ac:dyDescent="0.2">
      <c r="B190" s="36">
        <v>88316</v>
      </c>
      <c r="C190" s="30" t="s">
        <v>936</v>
      </c>
      <c r="D190" s="31" t="s">
        <v>86</v>
      </c>
      <c r="E190" s="32">
        <v>0.19500000000000001</v>
      </c>
      <c r="F190" s="19">
        <v>22.64</v>
      </c>
      <c r="G190" s="73">
        <f t="shared" ref="G190:G200" si="20">E190*F190</f>
        <v>4.4148000000000005</v>
      </c>
      <c r="IU190" s="17"/>
      <c r="IV190" s="17"/>
      <c r="IW190" s="17"/>
    </row>
    <row r="191" spans="1:257" ht="30" customHeight="1" x14ac:dyDescent="0.2">
      <c r="B191" s="37">
        <v>88278</v>
      </c>
      <c r="C191" s="30" t="s">
        <v>992</v>
      </c>
      <c r="D191" s="29" t="s">
        <v>86</v>
      </c>
      <c r="E191" s="32">
        <v>0.59499999999999997</v>
      </c>
      <c r="F191" s="19">
        <v>27.4</v>
      </c>
      <c r="G191" s="73">
        <f t="shared" si="20"/>
        <v>16.302999999999997</v>
      </c>
      <c r="IU191" s="17"/>
      <c r="IV191" s="17"/>
      <c r="IW191" s="17"/>
    </row>
    <row r="192" spans="1:257" ht="30" customHeight="1" x14ac:dyDescent="0.2">
      <c r="B192" s="37">
        <v>39431</v>
      </c>
      <c r="C192" s="30" t="s">
        <v>820</v>
      </c>
      <c r="D192" s="29" t="s">
        <v>29</v>
      </c>
      <c r="E192" s="32">
        <v>2.5026999999999999</v>
      </c>
      <c r="F192" s="19">
        <v>0.33</v>
      </c>
      <c r="G192" s="73">
        <f t="shared" si="20"/>
        <v>0.82589100000000004</v>
      </c>
      <c r="IU192" s="17"/>
      <c r="IV192" s="17"/>
      <c r="IW192" s="17"/>
    </row>
    <row r="193" spans="1:257" ht="30" customHeight="1" x14ac:dyDescent="0.2">
      <c r="B193" s="37">
        <v>39435</v>
      </c>
      <c r="C193" s="30" t="s">
        <v>836</v>
      </c>
      <c r="D193" s="29" t="s">
        <v>82</v>
      </c>
      <c r="E193" s="32">
        <v>20.186800000000002</v>
      </c>
      <c r="F193" s="19">
        <v>0.13</v>
      </c>
      <c r="G193" s="73">
        <f t="shared" si="20"/>
        <v>2.6242840000000003</v>
      </c>
      <c r="IU193" s="17"/>
      <c r="IV193" s="17"/>
      <c r="IW193" s="17"/>
    </row>
    <row r="194" spans="1:257" ht="30" customHeight="1" x14ac:dyDescent="0.2">
      <c r="B194" s="37">
        <v>39443</v>
      </c>
      <c r="C194" s="30" t="s">
        <v>838</v>
      </c>
      <c r="D194" s="29" t="s">
        <v>82</v>
      </c>
      <c r="E194" s="32">
        <v>0.54410000000000003</v>
      </c>
      <c r="F194" s="19">
        <v>0.31</v>
      </c>
      <c r="G194" s="73">
        <f t="shared" si="20"/>
        <v>0.16867100000000002</v>
      </c>
      <c r="IU194" s="17"/>
      <c r="IV194" s="17"/>
      <c r="IW194" s="17"/>
    </row>
    <row r="195" spans="1:257" ht="30" customHeight="1" x14ac:dyDescent="0.2">
      <c r="B195" s="37">
        <v>39432</v>
      </c>
      <c r="C195" s="30" t="s">
        <v>821</v>
      </c>
      <c r="D195" s="29" t="s">
        <v>29</v>
      </c>
      <c r="E195" s="32">
        <v>0.79249999999999998</v>
      </c>
      <c r="F195" s="19">
        <v>2.91</v>
      </c>
      <c r="G195" s="73">
        <f t="shared" si="20"/>
        <v>2.3061750000000001</v>
      </c>
      <c r="IU195" s="17"/>
      <c r="IV195" s="17"/>
      <c r="IW195" s="17"/>
    </row>
    <row r="196" spans="1:257" ht="30" customHeight="1" x14ac:dyDescent="0.2">
      <c r="B196" s="37">
        <v>37586</v>
      </c>
      <c r="C196" s="30" t="s">
        <v>844</v>
      </c>
      <c r="D196" s="29" t="s">
        <v>819</v>
      </c>
      <c r="E196" s="32">
        <v>2.9600000000000001E-2</v>
      </c>
      <c r="F196" s="19">
        <v>103.03</v>
      </c>
      <c r="G196" s="73">
        <f t="shared" si="20"/>
        <v>3.0496880000000002</v>
      </c>
      <c r="IU196" s="17"/>
      <c r="IV196" s="17"/>
      <c r="IW196" s="17"/>
    </row>
    <row r="197" spans="1:257" ht="30" customHeight="1" x14ac:dyDescent="0.2">
      <c r="B197" s="37">
        <v>39434</v>
      </c>
      <c r="C197" s="30" t="s">
        <v>834</v>
      </c>
      <c r="D197" s="29" t="s">
        <v>146</v>
      </c>
      <c r="E197" s="32">
        <v>1.0978000000000001</v>
      </c>
      <c r="F197" s="19">
        <v>3.64</v>
      </c>
      <c r="G197" s="73">
        <f t="shared" si="20"/>
        <v>3.9959920000000007</v>
      </c>
      <c r="IU197" s="17"/>
      <c r="IV197" s="17"/>
      <c r="IW197" s="17"/>
    </row>
    <row r="198" spans="1:257" ht="30" customHeight="1" x14ac:dyDescent="0.2">
      <c r="B198" s="37">
        <v>39417</v>
      </c>
      <c r="C198" s="30" t="s">
        <v>845</v>
      </c>
      <c r="D198" s="29" t="s">
        <v>117</v>
      </c>
      <c r="E198" s="32">
        <v>2.1059999999999999</v>
      </c>
      <c r="F198" s="19">
        <v>27.73</v>
      </c>
      <c r="G198" s="73">
        <f t="shared" si="20"/>
        <v>58.399380000000001</v>
      </c>
      <c r="IU198" s="17"/>
      <c r="IV198" s="17"/>
      <c r="IW198" s="17"/>
    </row>
    <row r="199" spans="1:257" ht="30" customHeight="1" x14ac:dyDescent="0.2">
      <c r="B199" s="37">
        <v>39422</v>
      </c>
      <c r="C199" s="30" t="s">
        <v>843</v>
      </c>
      <c r="D199" s="29" t="s">
        <v>29</v>
      </c>
      <c r="E199" s="32">
        <v>2.9138999999999999</v>
      </c>
      <c r="F199" s="19">
        <v>7.16</v>
      </c>
      <c r="G199" s="73">
        <f t="shared" si="20"/>
        <v>20.863523999999998</v>
      </c>
      <c r="IU199" s="17"/>
      <c r="IV199" s="17"/>
      <c r="IW199" s="17"/>
    </row>
    <row r="200" spans="1:257" ht="30" customHeight="1" x14ac:dyDescent="0.2">
      <c r="B200" s="37">
        <v>39419</v>
      </c>
      <c r="C200" s="30" t="s">
        <v>842</v>
      </c>
      <c r="D200" s="29" t="s">
        <v>29</v>
      </c>
      <c r="E200" s="32">
        <v>0.91169999999999995</v>
      </c>
      <c r="F200" s="19">
        <v>6.31</v>
      </c>
      <c r="G200" s="73">
        <f t="shared" si="20"/>
        <v>5.752826999999999</v>
      </c>
      <c r="IU200" s="17"/>
      <c r="IV200" s="17"/>
      <c r="IW200" s="17"/>
    </row>
    <row r="201" spans="1:257" ht="5.25" customHeight="1" x14ac:dyDescent="0.2">
      <c r="B201" s="62"/>
      <c r="C201" s="61"/>
      <c r="D201" s="74"/>
      <c r="E201" s="63"/>
      <c r="F201" s="64"/>
      <c r="G201" s="75"/>
      <c r="IU201" s="17"/>
      <c r="IV201" s="17"/>
      <c r="IW201" s="17"/>
    </row>
    <row r="202" spans="1:257" ht="30" customHeight="1" x14ac:dyDescent="0.2">
      <c r="B202" s="76" t="s">
        <v>970</v>
      </c>
      <c r="C202" s="61"/>
      <c r="D202" s="74"/>
      <c r="E202" s="63"/>
      <c r="F202" s="64"/>
      <c r="G202" s="75"/>
      <c r="IU202" s="17"/>
      <c r="IV202" s="17"/>
      <c r="IW202" s="17"/>
    </row>
    <row r="203" spans="1:257" x14ac:dyDescent="0.2">
      <c r="B203" s="351" t="s">
        <v>993</v>
      </c>
      <c r="C203" s="351"/>
      <c r="D203" s="351"/>
      <c r="E203" s="351"/>
      <c r="F203" s="351"/>
      <c r="G203" s="351"/>
    </row>
    <row r="205" spans="1:257" ht="63.75" customHeight="1" x14ac:dyDescent="0.2">
      <c r="B205" s="14" t="s">
        <v>187</v>
      </c>
      <c r="C205" s="24" t="s">
        <v>191</v>
      </c>
      <c r="D205" s="25" t="s">
        <v>117</v>
      </c>
      <c r="E205" s="26">
        <v>1</v>
      </c>
      <c r="F205" s="27"/>
      <c r="G205" s="28">
        <f>SUM(G206:G217)</f>
        <v>185.126632</v>
      </c>
      <c r="IU205" s="17"/>
      <c r="IV205" s="17"/>
      <c r="IW205" s="17"/>
    </row>
    <row r="206" spans="1:257" ht="30" customHeight="1" x14ac:dyDescent="0.2">
      <c r="B206" s="36">
        <v>88316</v>
      </c>
      <c r="C206" s="30" t="s">
        <v>936</v>
      </c>
      <c r="D206" s="31" t="s">
        <v>86</v>
      </c>
      <c r="E206" s="32">
        <v>0.19500000000000001</v>
      </c>
      <c r="F206" s="19">
        <v>22.64</v>
      </c>
      <c r="G206" s="73">
        <f t="shared" ref="G206:G217" si="21">E206*F206</f>
        <v>4.4148000000000005</v>
      </c>
      <c r="IU206" s="17"/>
      <c r="IV206" s="17"/>
      <c r="IW206" s="17"/>
    </row>
    <row r="207" spans="1:257" ht="30" customHeight="1" x14ac:dyDescent="0.2">
      <c r="B207" s="37">
        <v>88278</v>
      </c>
      <c r="C207" s="30" t="s">
        <v>992</v>
      </c>
      <c r="D207" s="29" t="s">
        <v>86</v>
      </c>
      <c r="E207" s="32">
        <v>0.59499999999999997</v>
      </c>
      <c r="F207" s="19">
        <v>27.4</v>
      </c>
      <c r="G207" s="73">
        <f t="shared" si="21"/>
        <v>16.302999999999997</v>
      </c>
      <c r="IU207" s="17"/>
      <c r="IV207" s="17"/>
      <c r="IW207" s="17"/>
    </row>
    <row r="208" spans="1:257" ht="30" customHeight="1" x14ac:dyDescent="0.2">
      <c r="A208" s="13" t="s">
        <v>1192</v>
      </c>
      <c r="B208" s="37">
        <v>1979</v>
      </c>
      <c r="C208" s="30" t="s">
        <v>994</v>
      </c>
      <c r="D208" s="29" t="s">
        <v>117</v>
      </c>
      <c r="E208" s="32">
        <v>1.02</v>
      </c>
      <c r="F208" s="19">
        <v>65.12</v>
      </c>
      <c r="G208" s="73">
        <f t="shared" si="21"/>
        <v>66.42240000000001</v>
      </c>
      <c r="J208" s="71" t="s">
        <v>1190</v>
      </c>
      <c r="IU208" s="17"/>
      <c r="IV208" s="17"/>
      <c r="IW208" s="17"/>
    </row>
    <row r="209" spans="1:257" ht="30" customHeight="1" x14ac:dyDescent="0.2">
      <c r="B209" s="37">
        <v>37586</v>
      </c>
      <c r="C209" s="30" t="s">
        <v>844</v>
      </c>
      <c r="D209" s="29" t="s">
        <v>819</v>
      </c>
      <c r="E209" s="32">
        <v>2.9600000000000001E-2</v>
      </c>
      <c r="F209" s="19">
        <v>103.03</v>
      </c>
      <c r="G209" s="73">
        <f t="shared" si="21"/>
        <v>3.0496880000000002</v>
      </c>
      <c r="IU209" s="17"/>
      <c r="IV209" s="17"/>
      <c r="IW209" s="17"/>
    </row>
    <row r="210" spans="1:257" ht="30" customHeight="1" x14ac:dyDescent="0.2">
      <c r="B210" s="37">
        <v>39435</v>
      </c>
      <c r="C210" s="30" t="s">
        <v>836</v>
      </c>
      <c r="D210" s="29" t="s">
        <v>82</v>
      </c>
      <c r="E210" s="32">
        <v>20.186800000000002</v>
      </c>
      <c r="F210" s="19">
        <v>0.13</v>
      </c>
      <c r="G210" s="73">
        <f t="shared" si="21"/>
        <v>2.6242840000000003</v>
      </c>
      <c r="IU210" s="17"/>
      <c r="IV210" s="17"/>
      <c r="IW210" s="17"/>
    </row>
    <row r="211" spans="1:257" ht="30" customHeight="1" x14ac:dyDescent="0.2">
      <c r="B211" s="37">
        <v>39422</v>
      </c>
      <c r="C211" s="30" t="s">
        <v>843</v>
      </c>
      <c r="D211" s="29" t="s">
        <v>29</v>
      </c>
      <c r="E211" s="32">
        <v>2.9138999999999999</v>
      </c>
      <c r="F211" s="19">
        <v>7.16</v>
      </c>
      <c r="G211" s="73">
        <f t="shared" si="21"/>
        <v>20.863523999999998</v>
      </c>
      <c r="IU211" s="17"/>
      <c r="IV211" s="17"/>
      <c r="IW211" s="17"/>
    </row>
    <row r="212" spans="1:257" ht="30" customHeight="1" x14ac:dyDescent="0.2">
      <c r="B212" s="37">
        <v>39443</v>
      </c>
      <c r="C212" s="30" t="s">
        <v>838</v>
      </c>
      <c r="D212" s="29" t="s">
        <v>82</v>
      </c>
      <c r="E212" s="32">
        <v>0.54410000000000003</v>
      </c>
      <c r="F212" s="19">
        <v>0.31</v>
      </c>
      <c r="G212" s="73">
        <f t="shared" si="21"/>
        <v>0.16867100000000002</v>
      </c>
      <c r="IU212" s="17"/>
      <c r="IV212" s="17"/>
      <c r="IW212" s="17"/>
    </row>
    <row r="213" spans="1:257" ht="30" customHeight="1" x14ac:dyDescent="0.2">
      <c r="B213" s="37">
        <v>39432</v>
      </c>
      <c r="C213" s="30" t="s">
        <v>821</v>
      </c>
      <c r="D213" s="29" t="s">
        <v>29</v>
      </c>
      <c r="E213" s="32">
        <v>0.79249999999999998</v>
      </c>
      <c r="F213" s="19">
        <v>2.91</v>
      </c>
      <c r="G213" s="73">
        <f t="shared" si="21"/>
        <v>2.3061750000000001</v>
      </c>
      <c r="IU213" s="17"/>
      <c r="IV213" s="17"/>
      <c r="IW213" s="17"/>
    </row>
    <row r="214" spans="1:257" ht="30" customHeight="1" x14ac:dyDescent="0.2">
      <c r="B214" s="37">
        <v>39431</v>
      </c>
      <c r="C214" s="30" t="s">
        <v>820</v>
      </c>
      <c r="D214" s="29" t="s">
        <v>29</v>
      </c>
      <c r="E214" s="32">
        <v>2.5026999999999999</v>
      </c>
      <c r="F214" s="19">
        <v>0.33</v>
      </c>
      <c r="G214" s="73">
        <f t="shared" si="21"/>
        <v>0.82589100000000004</v>
      </c>
      <c r="IU214" s="17"/>
      <c r="IV214" s="17"/>
      <c r="IW214" s="17"/>
    </row>
    <row r="215" spans="1:257" ht="30" customHeight="1" x14ac:dyDescent="0.2">
      <c r="B215" s="37">
        <v>39419</v>
      </c>
      <c r="C215" s="30" t="s">
        <v>842</v>
      </c>
      <c r="D215" s="29" t="s">
        <v>29</v>
      </c>
      <c r="E215" s="32">
        <v>0.91169999999999995</v>
      </c>
      <c r="F215" s="19">
        <v>6.31</v>
      </c>
      <c r="G215" s="73">
        <f t="shared" si="21"/>
        <v>5.752826999999999</v>
      </c>
      <c r="IU215" s="17"/>
      <c r="IV215" s="17"/>
      <c r="IW215" s="17"/>
    </row>
    <row r="216" spans="1:257" ht="30" customHeight="1" x14ac:dyDescent="0.2">
      <c r="B216" s="37">
        <v>39434</v>
      </c>
      <c r="C216" s="30" t="s">
        <v>834</v>
      </c>
      <c r="D216" s="29" t="s">
        <v>146</v>
      </c>
      <c r="E216" s="32">
        <v>1.0978000000000001</v>
      </c>
      <c r="F216" s="19">
        <v>3.64</v>
      </c>
      <c r="G216" s="73">
        <f t="shared" si="21"/>
        <v>3.9959920000000007</v>
      </c>
      <c r="IU216" s="17"/>
      <c r="IV216" s="17"/>
      <c r="IW216" s="17"/>
    </row>
    <row r="217" spans="1:257" ht="30" customHeight="1" x14ac:dyDescent="0.2">
      <c r="B217" s="36">
        <v>39417</v>
      </c>
      <c r="C217" s="30" t="s">
        <v>845</v>
      </c>
      <c r="D217" s="31" t="s">
        <v>117</v>
      </c>
      <c r="E217" s="32">
        <v>2.1059999999999999</v>
      </c>
      <c r="F217" s="19">
        <v>27.73</v>
      </c>
      <c r="G217" s="73">
        <f t="shared" si="21"/>
        <v>58.399380000000001</v>
      </c>
      <c r="IU217" s="17"/>
      <c r="IV217" s="17"/>
      <c r="IW217" s="17"/>
    </row>
    <row r="218" spans="1:257" ht="5.25" customHeight="1" x14ac:dyDescent="0.2">
      <c r="B218" s="62"/>
      <c r="C218" s="61"/>
      <c r="D218" s="74"/>
      <c r="E218" s="63"/>
      <c r="F218" s="64"/>
      <c r="G218" s="75"/>
      <c r="IU218" s="17"/>
      <c r="IV218" s="17"/>
      <c r="IW218" s="17"/>
    </row>
    <row r="219" spans="1:257" ht="30" customHeight="1" x14ac:dyDescent="0.2">
      <c r="B219" s="76" t="s">
        <v>970</v>
      </c>
      <c r="C219" s="61"/>
      <c r="D219" s="74"/>
      <c r="E219" s="63"/>
      <c r="F219" s="64"/>
      <c r="G219" s="75"/>
      <c r="IU219" s="17"/>
      <c r="IV219" s="17"/>
      <c r="IW219" s="17"/>
    </row>
    <row r="220" spans="1:257" x14ac:dyDescent="0.2">
      <c r="B220" s="351" t="s">
        <v>995</v>
      </c>
      <c r="C220" s="351"/>
      <c r="D220" s="351"/>
      <c r="E220" s="351"/>
      <c r="F220" s="351"/>
      <c r="G220" s="351"/>
    </row>
    <row r="222" spans="1:257" ht="60.75" customHeight="1" x14ac:dyDescent="0.2">
      <c r="B222" s="14" t="s">
        <v>188</v>
      </c>
      <c r="C222" s="24" t="s">
        <v>192</v>
      </c>
      <c r="D222" s="25" t="s">
        <v>117</v>
      </c>
      <c r="E222" s="26">
        <v>1</v>
      </c>
      <c r="F222" s="27"/>
      <c r="G222" s="28">
        <f>SUM(G223:G235)</f>
        <v>293.628489</v>
      </c>
      <c r="IU222" s="17"/>
      <c r="IV222" s="17"/>
      <c r="IW222" s="17"/>
    </row>
    <row r="223" spans="1:257" ht="30" customHeight="1" x14ac:dyDescent="0.2">
      <c r="B223" s="36">
        <v>88278</v>
      </c>
      <c r="C223" s="30" t="s">
        <v>992</v>
      </c>
      <c r="D223" s="31" t="s">
        <v>86</v>
      </c>
      <c r="E223" s="32">
        <v>0.94799999999999995</v>
      </c>
      <c r="F223" s="19">
        <v>27.4</v>
      </c>
      <c r="G223" s="73">
        <f t="shared" ref="G223:G235" si="22">E223*F223</f>
        <v>25.975199999999997</v>
      </c>
      <c r="IU223" s="17"/>
      <c r="IV223" s="17"/>
      <c r="IW223" s="17"/>
    </row>
    <row r="224" spans="1:257" ht="30" customHeight="1" x14ac:dyDescent="0.2">
      <c r="A224" s="13" t="s">
        <v>1192</v>
      </c>
      <c r="B224" s="37">
        <v>1979</v>
      </c>
      <c r="C224" s="30" t="s">
        <v>994</v>
      </c>
      <c r="D224" s="29" t="s">
        <v>117</v>
      </c>
      <c r="E224" s="32">
        <v>1.02</v>
      </c>
      <c r="F224" s="19">
        <v>65.12</v>
      </c>
      <c r="G224" s="73">
        <f t="shared" si="22"/>
        <v>66.42240000000001</v>
      </c>
      <c r="J224" s="71" t="s">
        <v>1190</v>
      </c>
      <c r="IU224" s="17"/>
      <c r="IV224" s="17"/>
      <c r="IW224" s="17"/>
    </row>
    <row r="225" spans="2:257" ht="30" customHeight="1" x14ac:dyDescent="0.2">
      <c r="B225" s="37">
        <v>88316</v>
      </c>
      <c r="C225" s="30" t="s">
        <v>936</v>
      </c>
      <c r="D225" s="29" t="s">
        <v>86</v>
      </c>
      <c r="E225" s="32">
        <v>0.31</v>
      </c>
      <c r="F225" s="19">
        <v>22.64</v>
      </c>
      <c r="G225" s="73">
        <f t="shared" si="22"/>
        <v>7.0183999999999997</v>
      </c>
      <c r="IU225" s="17"/>
      <c r="IV225" s="17"/>
      <c r="IW225" s="17"/>
    </row>
    <row r="226" spans="2:257" ht="30" customHeight="1" x14ac:dyDescent="0.2">
      <c r="B226" s="38">
        <v>39422</v>
      </c>
      <c r="C226" s="30" t="s">
        <v>843</v>
      </c>
      <c r="D226" s="29" t="s">
        <v>29</v>
      </c>
      <c r="E226" s="32">
        <v>5.8277999999999999</v>
      </c>
      <c r="F226" s="19">
        <v>7.16</v>
      </c>
      <c r="G226" s="73">
        <f t="shared" si="22"/>
        <v>41.727047999999996</v>
      </c>
      <c r="IU226" s="17"/>
      <c r="IV226" s="17"/>
      <c r="IW226" s="17"/>
    </row>
    <row r="227" spans="2:257" ht="30" customHeight="1" x14ac:dyDescent="0.2">
      <c r="B227" s="38">
        <v>39419</v>
      </c>
      <c r="C227" s="30" t="s">
        <v>842</v>
      </c>
      <c r="D227" s="29" t="s">
        <v>29</v>
      </c>
      <c r="E227" s="32">
        <v>1.8233999999999999</v>
      </c>
      <c r="F227" s="19">
        <v>6.31</v>
      </c>
      <c r="G227" s="73">
        <f t="shared" si="22"/>
        <v>11.505653999999998</v>
      </c>
      <c r="IU227" s="17"/>
      <c r="IV227" s="17"/>
      <c r="IW227" s="17"/>
    </row>
    <row r="228" spans="2:257" ht="30" customHeight="1" x14ac:dyDescent="0.2">
      <c r="B228" s="38">
        <v>39435</v>
      </c>
      <c r="C228" s="30" t="s">
        <v>836</v>
      </c>
      <c r="D228" s="29" t="s">
        <v>82</v>
      </c>
      <c r="E228" s="32">
        <v>20.186800000000002</v>
      </c>
      <c r="F228" s="19">
        <v>0.13</v>
      </c>
      <c r="G228" s="73">
        <f t="shared" si="22"/>
        <v>2.6242840000000003</v>
      </c>
      <c r="IU228" s="17"/>
      <c r="IV228" s="17"/>
      <c r="IW228" s="17"/>
    </row>
    <row r="229" spans="2:257" ht="30" customHeight="1" x14ac:dyDescent="0.2">
      <c r="B229" s="38">
        <v>39432</v>
      </c>
      <c r="C229" s="30" t="s">
        <v>821</v>
      </c>
      <c r="D229" s="29" t="s">
        <v>29</v>
      </c>
      <c r="E229" s="32">
        <v>1.5851</v>
      </c>
      <c r="F229" s="19">
        <v>2.91</v>
      </c>
      <c r="G229" s="73">
        <f t="shared" si="22"/>
        <v>4.612641</v>
      </c>
      <c r="IU229" s="17"/>
      <c r="IV229" s="17"/>
      <c r="IW229" s="17"/>
    </row>
    <row r="230" spans="2:257" ht="30" customHeight="1" x14ac:dyDescent="0.2">
      <c r="B230" s="38">
        <v>39431</v>
      </c>
      <c r="C230" s="30" t="s">
        <v>820</v>
      </c>
      <c r="D230" s="29" t="s">
        <v>29</v>
      </c>
      <c r="E230" s="32">
        <v>2.5026999999999999</v>
      </c>
      <c r="F230" s="19">
        <v>0.33</v>
      </c>
      <c r="G230" s="73">
        <f t="shared" si="22"/>
        <v>0.82589100000000004</v>
      </c>
      <c r="IU230" s="17"/>
      <c r="IV230" s="17"/>
      <c r="IW230" s="17"/>
    </row>
    <row r="231" spans="2:257" ht="30" customHeight="1" x14ac:dyDescent="0.2">
      <c r="B231" s="38">
        <v>39443</v>
      </c>
      <c r="C231" s="30" t="s">
        <v>838</v>
      </c>
      <c r="D231" s="29" t="s">
        <v>82</v>
      </c>
      <c r="E231" s="32">
        <v>0.54410000000000003</v>
      </c>
      <c r="F231" s="19">
        <v>0.31</v>
      </c>
      <c r="G231" s="73">
        <f t="shared" si="22"/>
        <v>0.16867100000000002</v>
      </c>
      <c r="IU231" s="17"/>
      <c r="IV231" s="17"/>
      <c r="IW231" s="17"/>
    </row>
    <row r="232" spans="2:257" ht="30" customHeight="1" x14ac:dyDescent="0.2">
      <c r="B232" s="38">
        <v>39437</v>
      </c>
      <c r="C232" s="30" t="s">
        <v>837</v>
      </c>
      <c r="D232" s="29" t="s">
        <v>82</v>
      </c>
      <c r="E232" s="32">
        <v>20.186800000000002</v>
      </c>
      <c r="F232" s="19">
        <v>0.28999999999999998</v>
      </c>
      <c r="G232" s="73">
        <f t="shared" si="22"/>
        <v>5.8541720000000002</v>
      </c>
      <c r="IU232" s="17"/>
      <c r="IV232" s="17"/>
      <c r="IW232" s="17"/>
    </row>
    <row r="233" spans="2:257" ht="30" customHeight="1" x14ac:dyDescent="0.2">
      <c r="B233" s="38">
        <v>37586</v>
      </c>
      <c r="C233" s="30" t="s">
        <v>844</v>
      </c>
      <c r="D233" s="29" t="s">
        <v>819</v>
      </c>
      <c r="E233" s="32">
        <v>5.9200000000000003E-2</v>
      </c>
      <c r="F233" s="19">
        <v>103.03</v>
      </c>
      <c r="G233" s="73">
        <f t="shared" si="22"/>
        <v>6.0993760000000004</v>
      </c>
      <c r="IU233" s="17"/>
      <c r="IV233" s="17"/>
      <c r="IW233" s="17"/>
    </row>
    <row r="234" spans="2:257" ht="30" customHeight="1" x14ac:dyDescent="0.2">
      <c r="B234" s="38">
        <v>39417</v>
      </c>
      <c r="C234" s="30" t="s">
        <v>845</v>
      </c>
      <c r="D234" s="29" t="s">
        <v>117</v>
      </c>
      <c r="E234" s="32">
        <v>4.2119999999999997</v>
      </c>
      <c r="F234" s="19">
        <v>27.73</v>
      </c>
      <c r="G234" s="73">
        <f t="shared" si="22"/>
        <v>116.79876</v>
      </c>
      <c r="IU234" s="17"/>
      <c r="IV234" s="17"/>
      <c r="IW234" s="17"/>
    </row>
    <row r="235" spans="2:257" ht="30" customHeight="1" x14ac:dyDescent="0.2">
      <c r="B235" s="38">
        <v>39434</v>
      </c>
      <c r="C235" s="30" t="s">
        <v>834</v>
      </c>
      <c r="D235" s="29" t="s">
        <v>146</v>
      </c>
      <c r="E235" s="32">
        <v>1.0978000000000001</v>
      </c>
      <c r="F235" s="19">
        <v>3.64</v>
      </c>
      <c r="G235" s="73">
        <f t="shared" si="22"/>
        <v>3.9959920000000007</v>
      </c>
      <c r="IU235" s="17"/>
      <c r="IV235" s="17"/>
      <c r="IW235" s="17"/>
    </row>
    <row r="236" spans="2:257" ht="5.25" customHeight="1" x14ac:dyDescent="0.2">
      <c r="B236" s="62"/>
      <c r="C236" s="61"/>
      <c r="D236" s="74"/>
      <c r="E236" s="63"/>
      <c r="F236" s="64"/>
      <c r="G236" s="75"/>
      <c r="IU236" s="17"/>
      <c r="IV236" s="17"/>
      <c r="IW236" s="17"/>
    </row>
    <row r="237" spans="2:257" ht="30" customHeight="1" x14ac:dyDescent="0.2">
      <c r="B237" s="76" t="s">
        <v>970</v>
      </c>
      <c r="C237" s="61"/>
      <c r="D237" s="74"/>
      <c r="E237" s="63"/>
      <c r="F237" s="64"/>
      <c r="G237" s="75"/>
      <c r="IU237" s="17"/>
      <c r="IV237" s="17"/>
      <c r="IW237" s="17"/>
    </row>
    <row r="238" spans="2:257" x14ac:dyDescent="0.2">
      <c r="B238" s="351" t="s">
        <v>995</v>
      </c>
      <c r="C238" s="351"/>
      <c r="D238" s="351"/>
      <c r="E238" s="351"/>
      <c r="F238" s="351"/>
      <c r="G238" s="351"/>
    </row>
    <row r="240" spans="2:257" ht="60.75" customHeight="1" x14ac:dyDescent="0.2">
      <c r="B240" s="14" t="s">
        <v>189</v>
      </c>
      <c r="C240" s="24" t="s">
        <v>193</v>
      </c>
      <c r="D240" s="25" t="s">
        <v>117</v>
      </c>
      <c r="E240" s="26">
        <v>1</v>
      </c>
      <c r="F240" s="27"/>
      <c r="G240" s="28">
        <f>SUM(G241:G253)</f>
        <v>265.36596900000001</v>
      </c>
      <c r="IU240" s="17"/>
      <c r="IV240" s="17"/>
      <c r="IW240" s="17"/>
    </row>
    <row r="241" spans="1:257" ht="30" customHeight="1" x14ac:dyDescent="0.2">
      <c r="A241" s="13" t="s">
        <v>1192</v>
      </c>
      <c r="B241" s="36">
        <v>1979</v>
      </c>
      <c r="C241" s="30" t="s">
        <v>994</v>
      </c>
      <c r="D241" s="31" t="s">
        <v>117</v>
      </c>
      <c r="E241" s="32">
        <v>1.02</v>
      </c>
      <c r="F241" s="19">
        <v>65.12</v>
      </c>
      <c r="G241" s="73">
        <f t="shared" ref="G241:G253" si="23">E241*F241</f>
        <v>66.42240000000001</v>
      </c>
      <c r="J241" s="71" t="s">
        <v>1190</v>
      </c>
      <c r="IU241" s="17"/>
      <c r="IV241" s="17"/>
      <c r="IW241" s="17"/>
    </row>
    <row r="242" spans="1:257" ht="30" customHeight="1" x14ac:dyDescent="0.2">
      <c r="B242" s="37">
        <v>88316</v>
      </c>
      <c r="C242" s="30" t="s">
        <v>936</v>
      </c>
      <c r="D242" s="29" t="s">
        <v>86</v>
      </c>
      <c r="E242" s="32">
        <v>0.31</v>
      </c>
      <c r="F242" s="19">
        <v>22.64</v>
      </c>
      <c r="G242" s="73">
        <f t="shared" si="23"/>
        <v>7.0183999999999997</v>
      </c>
      <c r="IU242" s="17"/>
      <c r="IV242" s="17"/>
      <c r="IW242" s="17"/>
    </row>
    <row r="243" spans="1:257" ht="30" customHeight="1" x14ac:dyDescent="0.2">
      <c r="B243" s="37">
        <v>88278</v>
      </c>
      <c r="C243" s="30" t="s">
        <v>992</v>
      </c>
      <c r="D243" s="29" t="s">
        <v>86</v>
      </c>
      <c r="E243" s="32">
        <v>0.94799999999999995</v>
      </c>
      <c r="F243" s="19">
        <v>27.4</v>
      </c>
      <c r="G243" s="73">
        <f t="shared" si="23"/>
        <v>25.975199999999997</v>
      </c>
      <c r="IU243" s="17"/>
      <c r="IV243" s="17"/>
      <c r="IW243" s="17"/>
    </row>
    <row r="244" spans="1:257" ht="30" customHeight="1" x14ac:dyDescent="0.2">
      <c r="B244" s="38">
        <v>37586</v>
      </c>
      <c r="C244" s="30" t="s">
        <v>844</v>
      </c>
      <c r="D244" s="29" t="s">
        <v>819</v>
      </c>
      <c r="E244" s="32">
        <v>5.9200000000000003E-2</v>
      </c>
      <c r="F244" s="19">
        <v>103.03</v>
      </c>
      <c r="G244" s="73">
        <f t="shared" si="23"/>
        <v>6.0993760000000004</v>
      </c>
      <c r="IU244" s="17"/>
      <c r="IV244" s="17"/>
      <c r="IW244" s="17"/>
    </row>
    <row r="245" spans="1:257" ht="30" customHeight="1" x14ac:dyDescent="0.2">
      <c r="B245" s="38">
        <v>39437</v>
      </c>
      <c r="C245" s="30" t="s">
        <v>837</v>
      </c>
      <c r="D245" s="29" t="s">
        <v>82</v>
      </c>
      <c r="E245" s="32">
        <v>20.186800000000002</v>
      </c>
      <c r="F245" s="19">
        <v>0.28999999999999998</v>
      </c>
      <c r="G245" s="73">
        <f t="shared" si="23"/>
        <v>5.8541720000000002</v>
      </c>
      <c r="IU245" s="17"/>
      <c r="IV245" s="17"/>
      <c r="IW245" s="17"/>
    </row>
    <row r="246" spans="1:257" ht="30" customHeight="1" x14ac:dyDescent="0.2">
      <c r="B246" s="38">
        <v>39422</v>
      </c>
      <c r="C246" s="30" t="s">
        <v>843</v>
      </c>
      <c r="D246" s="29" t="s">
        <v>29</v>
      </c>
      <c r="E246" s="32">
        <v>5.8277999999999999</v>
      </c>
      <c r="F246" s="19">
        <v>7.16</v>
      </c>
      <c r="G246" s="73">
        <f t="shared" si="23"/>
        <v>41.727047999999996</v>
      </c>
      <c r="IU246" s="17"/>
      <c r="IV246" s="17"/>
      <c r="IW246" s="17"/>
    </row>
    <row r="247" spans="1:257" ht="30" customHeight="1" x14ac:dyDescent="0.2">
      <c r="B247" s="38">
        <v>39413</v>
      </c>
      <c r="C247" s="30" t="s">
        <v>846</v>
      </c>
      <c r="D247" s="29" t="s">
        <v>117</v>
      </c>
      <c r="E247" s="32">
        <v>4.2119999999999997</v>
      </c>
      <c r="F247" s="19">
        <v>21.02</v>
      </c>
      <c r="G247" s="73">
        <f t="shared" si="23"/>
        <v>88.536239999999992</v>
      </c>
      <c r="IU247" s="17"/>
      <c r="IV247" s="17"/>
      <c r="IW247" s="17"/>
    </row>
    <row r="248" spans="1:257" ht="30" customHeight="1" x14ac:dyDescent="0.2">
      <c r="B248" s="38">
        <v>39432</v>
      </c>
      <c r="C248" s="30" t="s">
        <v>821</v>
      </c>
      <c r="D248" s="29" t="s">
        <v>29</v>
      </c>
      <c r="E248" s="32">
        <v>1.5851</v>
      </c>
      <c r="F248" s="19">
        <v>2.91</v>
      </c>
      <c r="G248" s="73">
        <f t="shared" si="23"/>
        <v>4.612641</v>
      </c>
      <c r="IU248" s="17"/>
      <c r="IV248" s="17"/>
      <c r="IW248" s="17"/>
    </row>
    <row r="249" spans="1:257" ht="30" customHeight="1" x14ac:dyDescent="0.2">
      <c r="B249" s="38">
        <v>39434</v>
      </c>
      <c r="C249" s="30" t="s">
        <v>834</v>
      </c>
      <c r="D249" s="29" t="s">
        <v>146</v>
      </c>
      <c r="E249" s="32">
        <v>1.0978000000000001</v>
      </c>
      <c r="F249" s="19">
        <v>3.64</v>
      </c>
      <c r="G249" s="73">
        <f t="shared" si="23"/>
        <v>3.9959920000000007</v>
      </c>
      <c r="IU249" s="17"/>
      <c r="IV249" s="17"/>
      <c r="IW249" s="17"/>
    </row>
    <row r="250" spans="1:257" ht="30" customHeight="1" x14ac:dyDescent="0.2">
      <c r="B250" s="38">
        <v>39435</v>
      </c>
      <c r="C250" s="30" t="s">
        <v>836</v>
      </c>
      <c r="D250" s="29" t="s">
        <v>82</v>
      </c>
      <c r="E250" s="32">
        <v>20.186800000000002</v>
      </c>
      <c r="F250" s="19">
        <v>0.13</v>
      </c>
      <c r="G250" s="73">
        <f t="shared" si="23"/>
        <v>2.6242840000000003</v>
      </c>
      <c r="IU250" s="17"/>
      <c r="IV250" s="17"/>
      <c r="IW250" s="17"/>
    </row>
    <row r="251" spans="1:257" ht="30" customHeight="1" x14ac:dyDescent="0.2">
      <c r="B251" s="38">
        <v>39443</v>
      </c>
      <c r="C251" s="30" t="s">
        <v>838</v>
      </c>
      <c r="D251" s="29" t="s">
        <v>82</v>
      </c>
      <c r="E251" s="32">
        <v>0.54410000000000003</v>
      </c>
      <c r="F251" s="19">
        <v>0.31</v>
      </c>
      <c r="G251" s="73">
        <f t="shared" si="23"/>
        <v>0.16867100000000002</v>
      </c>
      <c r="IU251" s="17"/>
      <c r="IV251" s="17"/>
      <c r="IW251" s="17"/>
    </row>
    <row r="252" spans="1:257" ht="30" customHeight="1" x14ac:dyDescent="0.2">
      <c r="B252" s="38">
        <v>39419</v>
      </c>
      <c r="C252" s="30" t="s">
        <v>842</v>
      </c>
      <c r="D252" s="29" t="s">
        <v>29</v>
      </c>
      <c r="E252" s="32">
        <v>1.8233999999999999</v>
      </c>
      <c r="F252" s="19">
        <v>6.31</v>
      </c>
      <c r="G252" s="73">
        <f t="shared" si="23"/>
        <v>11.505653999999998</v>
      </c>
      <c r="IU252" s="17"/>
      <c r="IV252" s="17"/>
      <c r="IW252" s="17"/>
    </row>
    <row r="253" spans="1:257" ht="30" customHeight="1" x14ac:dyDescent="0.2">
      <c r="B253" s="191">
        <v>39431</v>
      </c>
      <c r="C253" s="30" t="s">
        <v>820</v>
      </c>
      <c r="D253" s="31" t="s">
        <v>29</v>
      </c>
      <c r="E253" s="32">
        <v>2.5026999999999999</v>
      </c>
      <c r="F253" s="19">
        <v>0.33</v>
      </c>
      <c r="G253" s="73">
        <f t="shared" si="23"/>
        <v>0.82589100000000004</v>
      </c>
      <c r="IU253" s="17"/>
      <c r="IV253" s="17"/>
      <c r="IW253" s="17"/>
    </row>
    <row r="254" spans="1:257" ht="5.25" customHeight="1" x14ac:dyDescent="0.2">
      <c r="B254" s="62"/>
      <c r="C254" s="61"/>
      <c r="D254" s="74"/>
      <c r="E254" s="63"/>
      <c r="F254" s="64"/>
      <c r="G254" s="75"/>
      <c r="IU254" s="17"/>
      <c r="IV254" s="17"/>
      <c r="IW254" s="17"/>
    </row>
    <row r="255" spans="1:257" ht="30" customHeight="1" x14ac:dyDescent="0.2">
      <c r="B255" s="76" t="s">
        <v>970</v>
      </c>
      <c r="C255" s="61"/>
      <c r="D255" s="74"/>
      <c r="E255" s="63"/>
      <c r="F255" s="64"/>
      <c r="G255" s="75"/>
      <c r="IU255" s="17"/>
      <c r="IV255" s="17"/>
      <c r="IW255" s="17"/>
    </row>
    <row r="256" spans="1:257" x14ac:dyDescent="0.2">
      <c r="B256" s="351" t="s">
        <v>996</v>
      </c>
      <c r="C256" s="351"/>
      <c r="D256" s="351"/>
      <c r="E256" s="351"/>
      <c r="F256" s="351"/>
      <c r="G256" s="351"/>
    </row>
    <row r="258" spans="1:257" ht="45" customHeight="1" x14ac:dyDescent="0.2">
      <c r="B258" s="14" t="s">
        <v>217</v>
      </c>
      <c r="C258" s="24" t="s">
        <v>220</v>
      </c>
      <c r="D258" s="25" t="s">
        <v>117</v>
      </c>
      <c r="E258" s="26">
        <v>1</v>
      </c>
      <c r="F258" s="27"/>
      <c r="G258" s="28">
        <f>SUM(G259:G269)</f>
        <v>3549.0200199999999</v>
      </c>
      <c r="IU258" s="17"/>
      <c r="IV258" s="17"/>
      <c r="IW258" s="17"/>
    </row>
    <row r="259" spans="1:257" ht="30" customHeight="1" x14ac:dyDescent="0.2">
      <c r="B259" s="36">
        <v>88261</v>
      </c>
      <c r="C259" s="30" t="s">
        <v>978</v>
      </c>
      <c r="D259" s="31" t="s">
        <v>86</v>
      </c>
      <c r="E259" s="32">
        <v>25.423999999999999</v>
      </c>
      <c r="F259" s="19">
        <v>34.729999999999997</v>
      </c>
      <c r="G259" s="73">
        <f t="shared" ref="G259:G269" si="24">E259*F259</f>
        <v>882.97551999999985</v>
      </c>
      <c r="IU259" s="17"/>
      <c r="IV259" s="17"/>
      <c r="IW259" s="17"/>
    </row>
    <row r="260" spans="1:257" ht="30" customHeight="1" x14ac:dyDescent="0.2">
      <c r="B260" s="36">
        <v>88239</v>
      </c>
      <c r="C260" s="30" t="s">
        <v>918</v>
      </c>
      <c r="D260" s="31" t="s">
        <v>86</v>
      </c>
      <c r="E260" s="32">
        <v>20.603999999999999</v>
      </c>
      <c r="F260" s="19">
        <v>24.85</v>
      </c>
      <c r="G260" s="73">
        <f t="shared" si="24"/>
        <v>512.00940000000003</v>
      </c>
      <c r="IU260" s="17"/>
      <c r="IV260" s="17"/>
      <c r="IW260" s="17"/>
    </row>
    <row r="261" spans="1:257" ht="30" customHeight="1" x14ac:dyDescent="0.2">
      <c r="A261" s="13" t="s">
        <v>1195</v>
      </c>
      <c r="B261" s="36">
        <v>12724</v>
      </c>
      <c r="C261" s="30" t="s">
        <v>1036</v>
      </c>
      <c r="D261" s="31" t="s">
        <v>82</v>
      </c>
      <c r="E261" s="32">
        <v>1</v>
      </c>
      <c r="F261" s="19">
        <v>409.33</v>
      </c>
      <c r="G261" s="73">
        <f t="shared" si="24"/>
        <v>409.33</v>
      </c>
      <c r="J261" s="71" t="s">
        <v>1190</v>
      </c>
      <c r="IU261" s="17"/>
      <c r="IV261" s="17"/>
      <c r="IW261" s="17"/>
    </row>
    <row r="262" spans="1:257" ht="30" customHeight="1" x14ac:dyDescent="0.2">
      <c r="A262" s="13" t="s">
        <v>1195</v>
      </c>
      <c r="B262" s="36">
        <v>12748</v>
      </c>
      <c r="C262" s="30" t="s">
        <v>1037</v>
      </c>
      <c r="D262" s="31" t="s">
        <v>82</v>
      </c>
      <c r="E262" s="32">
        <v>6</v>
      </c>
      <c r="F262" s="19">
        <v>9.9</v>
      </c>
      <c r="G262" s="73">
        <f t="shared" si="24"/>
        <v>59.400000000000006</v>
      </c>
      <c r="J262" s="71" t="s">
        <v>1190</v>
      </c>
      <c r="IU262" s="17"/>
      <c r="IV262" s="17"/>
      <c r="IW262" s="17"/>
    </row>
    <row r="263" spans="1:257" ht="30" customHeight="1" x14ac:dyDescent="0.2">
      <c r="B263" s="36">
        <v>11552</v>
      </c>
      <c r="C263" s="30" t="s">
        <v>841</v>
      </c>
      <c r="D263" s="31" t="s">
        <v>29</v>
      </c>
      <c r="E263" s="32">
        <v>2</v>
      </c>
      <c r="F263" s="19">
        <v>7.48</v>
      </c>
      <c r="G263" s="73">
        <f t="shared" si="24"/>
        <v>14.96</v>
      </c>
      <c r="IU263" s="17"/>
      <c r="IV263" s="17"/>
      <c r="IW263" s="17"/>
    </row>
    <row r="264" spans="1:257" ht="30" customHeight="1" x14ac:dyDescent="0.2">
      <c r="B264" s="36">
        <v>4992</v>
      </c>
      <c r="C264" s="30" t="s">
        <v>850</v>
      </c>
      <c r="D264" s="31" t="s">
        <v>82</v>
      </c>
      <c r="E264" s="32">
        <v>4.62</v>
      </c>
      <c r="F264" s="19">
        <v>262.70999999999998</v>
      </c>
      <c r="G264" s="73">
        <f t="shared" si="24"/>
        <v>1213.7202</v>
      </c>
      <c r="IU264" s="17"/>
      <c r="IV264" s="17"/>
      <c r="IW264" s="17"/>
    </row>
    <row r="265" spans="1:257" ht="30" customHeight="1" x14ac:dyDescent="0.2">
      <c r="B265" s="36">
        <v>39026</v>
      </c>
      <c r="C265" s="30" t="s">
        <v>853</v>
      </c>
      <c r="D265" s="31" t="s">
        <v>146</v>
      </c>
      <c r="E265" s="32">
        <v>0.03</v>
      </c>
      <c r="F265" s="19">
        <v>19.63</v>
      </c>
      <c r="G265" s="73">
        <f t="shared" si="24"/>
        <v>0.58889999999999998</v>
      </c>
      <c r="IU265" s="17"/>
      <c r="IV265" s="17"/>
      <c r="IW265" s="17"/>
    </row>
    <row r="266" spans="1:257" ht="30" customHeight="1" x14ac:dyDescent="0.2">
      <c r="B266" s="36">
        <v>13284</v>
      </c>
      <c r="C266" s="30" t="s">
        <v>799</v>
      </c>
      <c r="D266" s="31" t="s">
        <v>146</v>
      </c>
      <c r="E266" s="32">
        <v>6.2</v>
      </c>
      <c r="F266" s="19">
        <v>0.68</v>
      </c>
      <c r="G266" s="73">
        <f t="shared" si="24"/>
        <v>4.2160000000000002</v>
      </c>
      <c r="IU266" s="17"/>
      <c r="IV266" s="17"/>
      <c r="IW266" s="17"/>
    </row>
    <row r="267" spans="1:257" ht="30" customHeight="1" x14ac:dyDescent="0.2">
      <c r="A267" s="13" t="s">
        <v>1195</v>
      </c>
      <c r="B267" s="36">
        <v>8643</v>
      </c>
      <c r="C267" s="30" t="s">
        <v>1038</v>
      </c>
      <c r="D267" s="31" t="s">
        <v>82</v>
      </c>
      <c r="E267" s="32">
        <v>2</v>
      </c>
      <c r="F267" s="19">
        <v>219.12</v>
      </c>
      <c r="G267" s="73">
        <f t="shared" si="24"/>
        <v>438.24</v>
      </c>
      <c r="IU267" s="17"/>
      <c r="IV267" s="17"/>
      <c r="IW267" s="17"/>
    </row>
    <row r="268" spans="1:257" ht="30" customHeight="1" x14ac:dyDescent="0.2">
      <c r="B268" s="36">
        <v>370</v>
      </c>
      <c r="C268" s="30" t="s">
        <v>786</v>
      </c>
      <c r="D268" s="31" t="s">
        <v>118</v>
      </c>
      <c r="E268" s="32">
        <v>1.2E-2</v>
      </c>
      <c r="F268" s="19">
        <v>165</v>
      </c>
      <c r="G268" s="73">
        <f t="shared" si="24"/>
        <v>1.98</v>
      </c>
      <c r="IU268" s="17"/>
      <c r="IV268" s="17"/>
      <c r="IW268" s="17"/>
    </row>
    <row r="269" spans="1:257" ht="30" customHeight="1" x14ac:dyDescent="0.2">
      <c r="A269" s="13" t="s">
        <v>1195</v>
      </c>
      <c r="B269" s="36">
        <v>2202</v>
      </c>
      <c r="C269" s="30" t="s">
        <v>1039</v>
      </c>
      <c r="D269" s="31" t="s">
        <v>82</v>
      </c>
      <c r="E269" s="32">
        <v>8</v>
      </c>
      <c r="F269" s="19">
        <v>1.45</v>
      </c>
      <c r="G269" s="73">
        <f t="shared" si="24"/>
        <v>11.6</v>
      </c>
      <c r="IU269" s="17"/>
      <c r="IV269" s="17"/>
      <c r="IW269" s="17"/>
    </row>
    <row r="270" spans="1:257" ht="5.25" customHeight="1" x14ac:dyDescent="0.2">
      <c r="B270" s="62"/>
      <c r="C270" s="61"/>
      <c r="D270" s="74"/>
      <c r="E270" s="63"/>
      <c r="F270" s="64"/>
      <c r="G270" s="75"/>
      <c r="IU270" s="17"/>
      <c r="IV270" s="17"/>
      <c r="IW270" s="17"/>
    </row>
    <row r="271" spans="1:257" ht="30" customHeight="1" x14ac:dyDescent="0.2">
      <c r="B271" s="76" t="s">
        <v>970</v>
      </c>
      <c r="C271" s="61"/>
      <c r="D271" s="74"/>
      <c r="E271" s="63"/>
      <c r="F271" s="64"/>
      <c r="G271" s="75"/>
      <c r="IU271" s="17"/>
      <c r="IV271" s="17"/>
      <c r="IW271" s="17"/>
    </row>
    <row r="272" spans="1:257" x14ac:dyDescent="0.2">
      <c r="B272" s="351" t="s">
        <v>1181</v>
      </c>
      <c r="C272" s="351"/>
      <c r="D272" s="351"/>
      <c r="E272" s="351"/>
      <c r="F272" s="351"/>
      <c r="G272" s="351"/>
    </row>
    <row r="274" spans="1:257" ht="45" customHeight="1" x14ac:dyDescent="0.2">
      <c r="B274" s="14" t="s">
        <v>226</v>
      </c>
      <c r="C274" s="24" t="s">
        <v>231</v>
      </c>
      <c r="D274" s="25" t="s">
        <v>117</v>
      </c>
      <c r="E274" s="26">
        <v>1</v>
      </c>
      <c r="F274" s="27"/>
      <c r="G274" s="28">
        <f>SUM(G275:G279)</f>
        <v>1107.4107999999999</v>
      </c>
      <c r="IU274" s="17"/>
      <c r="IV274" s="17"/>
      <c r="IW274" s="17"/>
    </row>
    <row r="275" spans="1:257" ht="30" customHeight="1" x14ac:dyDescent="0.2">
      <c r="B275" s="36">
        <v>88309</v>
      </c>
      <c r="C275" s="30" t="s">
        <v>933</v>
      </c>
      <c r="D275" s="31" t="s">
        <v>86</v>
      </c>
      <c r="E275" s="32">
        <v>3</v>
      </c>
      <c r="F275" s="19">
        <v>31.21</v>
      </c>
      <c r="G275" s="73">
        <f t="shared" ref="G275:G279" si="25">E275*F275</f>
        <v>93.63</v>
      </c>
      <c r="IU275" s="17"/>
      <c r="IV275" s="17"/>
      <c r="IW275" s="17"/>
    </row>
    <row r="276" spans="1:257" ht="30" customHeight="1" x14ac:dyDescent="0.2">
      <c r="B276" s="36">
        <v>88316</v>
      </c>
      <c r="C276" s="30" t="s">
        <v>936</v>
      </c>
      <c r="D276" s="31" t="s">
        <v>86</v>
      </c>
      <c r="E276" s="32">
        <v>3</v>
      </c>
      <c r="F276" s="19">
        <v>22.64</v>
      </c>
      <c r="G276" s="73">
        <f t="shared" si="25"/>
        <v>67.92</v>
      </c>
      <c r="IU276" s="17"/>
      <c r="IV276" s="17"/>
      <c r="IW276" s="17"/>
    </row>
    <row r="277" spans="1:257" ht="30" customHeight="1" x14ac:dyDescent="0.2">
      <c r="B277" s="36">
        <v>370</v>
      </c>
      <c r="C277" s="30" t="s">
        <v>786</v>
      </c>
      <c r="D277" s="31" t="s">
        <v>118</v>
      </c>
      <c r="E277" s="32">
        <v>7.1999999999999998E-3</v>
      </c>
      <c r="F277" s="19">
        <v>165</v>
      </c>
      <c r="G277" s="73">
        <f t="shared" si="25"/>
        <v>1.1879999999999999</v>
      </c>
      <c r="IU277" s="17"/>
      <c r="IV277" s="17"/>
      <c r="IW277" s="17"/>
    </row>
    <row r="278" spans="1:257" ht="30" customHeight="1" x14ac:dyDescent="0.2">
      <c r="A278" s="13" t="s">
        <v>1194</v>
      </c>
      <c r="B278" s="29" t="s">
        <v>997</v>
      </c>
      <c r="C278" s="30" t="s">
        <v>1040</v>
      </c>
      <c r="D278" s="31" t="s">
        <v>117</v>
      </c>
      <c r="E278" s="32">
        <v>1</v>
      </c>
      <c r="F278" s="19">
        <v>943.13</v>
      </c>
      <c r="G278" s="73">
        <f t="shared" si="25"/>
        <v>943.13</v>
      </c>
      <c r="J278" s="71" t="s">
        <v>1190</v>
      </c>
      <c r="IU278" s="17"/>
      <c r="IV278" s="17"/>
      <c r="IW278" s="17"/>
    </row>
    <row r="279" spans="1:257" ht="30" customHeight="1" x14ac:dyDescent="0.2">
      <c r="B279" s="36">
        <v>1379</v>
      </c>
      <c r="C279" s="30" t="s">
        <v>798</v>
      </c>
      <c r="D279" s="31" t="s">
        <v>146</v>
      </c>
      <c r="E279" s="32">
        <v>2.0299999999999998</v>
      </c>
      <c r="F279" s="19">
        <v>0.76</v>
      </c>
      <c r="G279" s="73">
        <f t="shared" si="25"/>
        <v>1.5427999999999999</v>
      </c>
      <c r="IU279" s="17"/>
      <c r="IV279" s="17"/>
      <c r="IW279" s="17"/>
    </row>
    <row r="281" spans="1:257" ht="45" customHeight="1" x14ac:dyDescent="0.2">
      <c r="B281" s="14" t="s">
        <v>227</v>
      </c>
      <c r="C281" s="24" t="s">
        <v>232</v>
      </c>
      <c r="D281" s="25" t="s">
        <v>117</v>
      </c>
      <c r="E281" s="26">
        <v>1</v>
      </c>
      <c r="F281" s="27"/>
      <c r="G281" s="28">
        <f>SUM(G282:G286)</f>
        <v>1024.8127999999999</v>
      </c>
      <c r="IU281" s="17"/>
      <c r="IV281" s="17"/>
      <c r="IW281" s="17"/>
    </row>
    <row r="282" spans="1:257" ht="30" customHeight="1" x14ac:dyDescent="0.2">
      <c r="B282" s="36">
        <v>88316</v>
      </c>
      <c r="C282" s="30" t="s">
        <v>936</v>
      </c>
      <c r="D282" s="31" t="s">
        <v>86</v>
      </c>
      <c r="E282" s="32">
        <v>2</v>
      </c>
      <c r="F282" s="19">
        <v>22.64</v>
      </c>
      <c r="G282" s="73">
        <f t="shared" ref="G282:G286" si="26">E282*F282</f>
        <v>45.28</v>
      </c>
      <c r="IU282" s="17"/>
      <c r="IV282" s="17"/>
      <c r="IW282" s="17"/>
    </row>
    <row r="283" spans="1:257" ht="30" customHeight="1" x14ac:dyDescent="0.2">
      <c r="B283" s="36">
        <v>88309</v>
      </c>
      <c r="C283" s="30" t="s">
        <v>933</v>
      </c>
      <c r="D283" s="31" t="s">
        <v>86</v>
      </c>
      <c r="E283" s="32">
        <v>1</v>
      </c>
      <c r="F283" s="19">
        <v>31.21</v>
      </c>
      <c r="G283" s="73">
        <f t="shared" si="26"/>
        <v>31.21</v>
      </c>
      <c r="IU283" s="17"/>
      <c r="IV283" s="17"/>
      <c r="IW283" s="17"/>
    </row>
    <row r="284" spans="1:257" ht="30" customHeight="1" x14ac:dyDescent="0.2">
      <c r="B284" s="36">
        <v>1379</v>
      </c>
      <c r="C284" s="30" t="s">
        <v>798</v>
      </c>
      <c r="D284" s="31" t="s">
        <v>146</v>
      </c>
      <c r="E284" s="32">
        <v>2.0299999999999998</v>
      </c>
      <c r="F284" s="19">
        <v>0.76</v>
      </c>
      <c r="G284" s="73">
        <f t="shared" si="26"/>
        <v>1.5427999999999999</v>
      </c>
      <c r="IU284" s="17"/>
      <c r="IV284" s="17"/>
      <c r="IW284" s="17"/>
    </row>
    <row r="285" spans="1:257" ht="30" customHeight="1" x14ac:dyDescent="0.2">
      <c r="B285" s="36">
        <v>370</v>
      </c>
      <c r="C285" s="30" t="s">
        <v>786</v>
      </c>
      <c r="D285" s="31" t="s">
        <v>118</v>
      </c>
      <c r="E285" s="32">
        <v>0.01</v>
      </c>
      <c r="F285" s="19">
        <v>165</v>
      </c>
      <c r="G285" s="73">
        <f t="shared" si="26"/>
        <v>1.6500000000000001</v>
      </c>
      <c r="IU285" s="17"/>
      <c r="IV285" s="17"/>
      <c r="IW285" s="17"/>
    </row>
    <row r="286" spans="1:257" ht="30" customHeight="1" x14ac:dyDescent="0.2">
      <c r="A286" s="13" t="s">
        <v>1194</v>
      </c>
      <c r="B286" s="29" t="s">
        <v>998</v>
      </c>
      <c r="C286" s="30" t="s">
        <v>1041</v>
      </c>
      <c r="D286" s="31" t="s">
        <v>117</v>
      </c>
      <c r="E286" s="32">
        <v>1</v>
      </c>
      <c r="F286" s="19">
        <v>945.13</v>
      </c>
      <c r="G286" s="73">
        <f t="shared" si="26"/>
        <v>945.13</v>
      </c>
      <c r="J286" s="71" t="s">
        <v>1190</v>
      </c>
      <c r="IU286" s="17"/>
      <c r="IV286" s="17"/>
      <c r="IW286" s="17"/>
    </row>
    <row r="288" spans="1:257" ht="45" customHeight="1" x14ac:dyDescent="0.2">
      <c r="B288" s="14" t="s">
        <v>228</v>
      </c>
      <c r="C288" s="24" t="s">
        <v>233</v>
      </c>
      <c r="D288" s="25" t="s">
        <v>117</v>
      </c>
      <c r="E288" s="26">
        <v>1</v>
      </c>
      <c r="F288" s="27"/>
      <c r="G288" s="28">
        <f>SUM(G289:G293)</f>
        <v>921.3757599999999</v>
      </c>
      <c r="IU288" s="17"/>
      <c r="IV288" s="17"/>
      <c r="IW288" s="17"/>
    </row>
    <row r="289" spans="1:257" ht="30" customHeight="1" x14ac:dyDescent="0.2">
      <c r="B289" s="36">
        <v>88251</v>
      </c>
      <c r="C289" s="30" t="s">
        <v>923</v>
      </c>
      <c r="D289" s="31" t="s">
        <v>86</v>
      </c>
      <c r="E289" s="32">
        <v>17.431999999999999</v>
      </c>
      <c r="F289" s="19">
        <v>25.02</v>
      </c>
      <c r="G289" s="73">
        <f t="shared" ref="G289:G293" si="27">E289*F289</f>
        <v>436.14863999999994</v>
      </c>
      <c r="IU289" s="17"/>
      <c r="IV289" s="17"/>
      <c r="IW289" s="17"/>
    </row>
    <row r="290" spans="1:257" ht="30" customHeight="1" x14ac:dyDescent="0.2">
      <c r="B290" s="36">
        <v>88315</v>
      </c>
      <c r="C290" s="30" t="s">
        <v>935</v>
      </c>
      <c r="D290" s="31" t="s">
        <v>86</v>
      </c>
      <c r="E290" s="32">
        <v>15.305999999999999</v>
      </c>
      <c r="F290" s="19">
        <v>30.97</v>
      </c>
      <c r="G290" s="73">
        <f t="shared" si="27"/>
        <v>474.02681999999993</v>
      </c>
      <c r="IU290" s="17"/>
      <c r="IV290" s="17"/>
      <c r="IW290" s="17"/>
    </row>
    <row r="291" spans="1:257" ht="30" customHeight="1" x14ac:dyDescent="0.2">
      <c r="B291" s="36">
        <v>13284</v>
      </c>
      <c r="C291" s="30" t="s">
        <v>799</v>
      </c>
      <c r="D291" s="31" t="s">
        <v>146</v>
      </c>
      <c r="E291" s="32">
        <v>1.2</v>
      </c>
      <c r="F291" s="19">
        <v>0.68</v>
      </c>
      <c r="G291" s="73">
        <f t="shared" si="27"/>
        <v>0.81600000000000006</v>
      </c>
      <c r="IU291" s="17"/>
      <c r="IV291" s="17"/>
      <c r="IW291" s="17"/>
    </row>
    <row r="292" spans="1:257" ht="30" customHeight="1" x14ac:dyDescent="0.2">
      <c r="B292" s="36">
        <v>1328</v>
      </c>
      <c r="C292" s="30" t="s">
        <v>1042</v>
      </c>
      <c r="D292" s="31" t="s">
        <v>117</v>
      </c>
      <c r="E292" s="32">
        <v>1</v>
      </c>
      <c r="F292" s="19">
        <v>10.050000000000001</v>
      </c>
      <c r="G292" s="73">
        <f t="shared" si="27"/>
        <v>10.050000000000001</v>
      </c>
      <c r="IU292" s="17"/>
      <c r="IV292" s="17"/>
      <c r="IW292" s="17"/>
    </row>
    <row r="293" spans="1:257" ht="30" customHeight="1" x14ac:dyDescent="0.2">
      <c r="B293" s="36">
        <v>367</v>
      </c>
      <c r="C293" s="30" t="s">
        <v>785</v>
      </c>
      <c r="D293" s="31" t="s">
        <v>118</v>
      </c>
      <c r="E293" s="32">
        <v>2E-3</v>
      </c>
      <c r="F293" s="19">
        <v>167.15</v>
      </c>
      <c r="G293" s="73">
        <f t="shared" si="27"/>
        <v>0.33430000000000004</v>
      </c>
      <c r="IU293" s="17"/>
      <c r="IV293" s="17"/>
      <c r="IW293" s="17"/>
    </row>
    <row r="295" spans="1:257" ht="45" customHeight="1" x14ac:dyDescent="0.2">
      <c r="B295" s="14" t="s">
        <v>229</v>
      </c>
      <c r="C295" s="24" t="s">
        <v>234</v>
      </c>
      <c r="D295" s="25" t="s">
        <v>117</v>
      </c>
      <c r="E295" s="26">
        <v>1</v>
      </c>
      <c r="F295" s="27"/>
      <c r="G295" s="28">
        <f>SUM(G296:G301)</f>
        <v>864.61832000000004</v>
      </c>
      <c r="IU295" s="17"/>
      <c r="IV295" s="17"/>
      <c r="IW295" s="17"/>
    </row>
    <row r="296" spans="1:257" ht="30" customHeight="1" x14ac:dyDescent="0.2">
      <c r="B296" s="36">
        <v>88251</v>
      </c>
      <c r="C296" s="30" t="s">
        <v>923</v>
      </c>
      <c r="D296" s="31" t="s">
        <v>86</v>
      </c>
      <c r="E296" s="32">
        <v>4.7430000000000003</v>
      </c>
      <c r="F296" s="19">
        <v>25.02</v>
      </c>
      <c r="G296" s="73">
        <f t="shared" ref="G296:G301" si="28">E296*F296</f>
        <v>118.66986</v>
      </c>
      <c r="IU296" s="17"/>
      <c r="IV296" s="17"/>
      <c r="IW296" s="17"/>
    </row>
    <row r="297" spans="1:257" ht="30" customHeight="1" x14ac:dyDescent="0.2">
      <c r="B297" s="36">
        <v>88315</v>
      </c>
      <c r="C297" s="30" t="s">
        <v>935</v>
      </c>
      <c r="D297" s="31" t="s">
        <v>86</v>
      </c>
      <c r="E297" s="32">
        <v>4.7430000000000003</v>
      </c>
      <c r="F297" s="19">
        <v>30.97</v>
      </c>
      <c r="G297" s="73">
        <f t="shared" si="28"/>
        <v>146.89071000000001</v>
      </c>
      <c r="IU297" s="17"/>
      <c r="IV297" s="17"/>
      <c r="IW297" s="17"/>
    </row>
    <row r="298" spans="1:257" ht="30" customHeight="1" x14ac:dyDescent="0.2">
      <c r="B298" s="36">
        <v>367</v>
      </c>
      <c r="C298" s="30" t="s">
        <v>785</v>
      </c>
      <c r="D298" s="31" t="s">
        <v>118</v>
      </c>
      <c r="E298" s="32">
        <v>5.0000000000000001E-3</v>
      </c>
      <c r="F298" s="19">
        <v>167.15</v>
      </c>
      <c r="G298" s="73">
        <f t="shared" si="28"/>
        <v>0.83574999999999999</v>
      </c>
      <c r="IU298" s="17"/>
      <c r="IV298" s="17"/>
      <c r="IW298" s="17"/>
    </row>
    <row r="299" spans="1:257" ht="30" customHeight="1" x14ac:dyDescent="0.2">
      <c r="B299" s="36">
        <v>13284</v>
      </c>
      <c r="C299" s="30" t="s">
        <v>799</v>
      </c>
      <c r="D299" s="31" t="s">
        <v>146</v>
      </c>
      <c r="E299" s="32">
        <v>2.4</v>
      </c>
      <c r="F299" s="19">
        <v>0.68</v>
      </c>
      <c r="G299" s="73">
        <f t="shared" si="28"/>
        <v>1.6320000000000001</v>
      </c>
      <c r="IU299" s="17"/>
      <c r="IV299" s="17"/>
      <c r="IW299" s="17"/>
    </row>
    <row r="300" spans="1:257" ht="30" customHeight="1" x14ac:dyDescent="0.2">
      <c r="A300" s="13" t="s">
        <v>1195</v>
      </c>
      <c r="B300" s="36">
        <v>8644</v>
      </c>
      <c r="C300" s="30" t="s">
        <v>1043</v>
      </c>
      <c r="D300" s="31" t="s">
        <v>29</v>
      </c>
      <c r="E300" s="32">
        <v>2.2000000000000002</v>
      </c>
      <c r="F300" s="19">
        <v>70.45</v>
      </c>
      <c r="G300" s="73">
        <f t="shared" si="28"/>
        <v>154.99</v>
      </c>
      <c r="J300" s="71" t="s">
        <v>1190</v>
      </c>
      <c r="IU300" s="17"/>
      <c r="IV300" s="17"/>
      <c r="IW300" s="17"/>
    </row>
    <row r="301" spans="1:257" ht="30" customHeight="1" x14ac:dyDescent="0.2">
      <c r="A301" s="13" t="s">
        <v>1195</v>
      </c>
      <c r="B301" s="36">
        <v>87329</v>
      </c>
      <c r="C301" s="30" t="s">
        <v>234</v>
      </c>
      <c r="D301" s="31" t="s">
        <v>117</v>
      </c>
      <c r="E301" s="32">
        <v>1</v>
      </c>
      <c r="F301" s="19">
        <v>441.6</v>
      </c>
      <c r="G301" s="73">
        <f t="shared" si="28"/>
        <v>441.6</v>
      </c>
      <c r="J301" s="71" t="s">
        <v>1190</v>
      </c>
      <c r="IU301" s="17"/>
      <c r="IV301" s="17"/>
      <c r="IW301" s="17"/>
    </row>
    <row r="303" spans="1:257" ht="45" customHeight="1" x14ac:dyDescent="0.2">
      <c r="B303" s="14" t="s">
        <v>230</v>
      </c>
      <c r="C303" s="24" t="s">
        <v>235</v>
      </c>
      <c r="D303" s="25" t="s">
        <v>117</v>
      </c>
      <c r="E303" s="26">
        <v>1</v>
      </c>
      <c r="F303" s="27"/>
      <c r="G303" s="28">
        <f>SUM(G304:G306)</f>
        <v>835.88000000000011</v>
      </c>
      <c r="IU303" s="17"/>
      <c r="IV303" s="17"/>
      <c r="IW303" s="17"/>
    </row>
    <row r="304" spans="1:257" ht="30" customHeight="1" x14ac:dyDescent="0.2">
      <c r="B304" s="36">
        <v>88315</v>
      </c>
      <c r="C304" s="30" t="s">
        <v>935</v>
      </c>
      <c r="D304" s="31" t="s">
        <v>86</v>
      </c>
      <c r="E304" s="32">
        <v>3</v>
      </c>
      <c r="F304" s="19">
        <v>30.97</v>
      </c>
      <c r="G304" s="73">
        <f t="shared" ref="G304:G306" si="29">E304*F304</f>
        <v>92.91</v>
      </c>
      <c r="IU304" s="17"/>
      <c r="IV304" s="17"/>
      <c r="IW304" s="17"/>
    </row>
    <row r="305" spans="1:257" ht="30" customHeight="1" x14ac:dyDescent="0.2">
      <c r="B305" s="36">
        <v>88316</v>
      </c>
      <c r="C305" s="30" t="s">
        <v>936</v>
      </c>
      <c r="D305" s="31" t="s">
        <v>86</v>
      </c>
      <c r="E305" s="32">
        <v>3</v>
      </c>
      <c r="F305" s="19">
        <v>22.64</v>
      </c>
      <c r="G305" s="73">
        <f t="shared" si="29"/>
        <v>67.92</v>
      </c>
      <c r="IU305" s="17"/>
      <c r="IV305" s="17"/>
      <c r="IW305" s="17"/>
    </row>
    <row r="306" spans="1:257" ht="30" customHeight="1" x14ac:dyDescent="0.2">
      <c r="A306" s="13" t="s">
        <v>1198</v>
      </c>
      <c r="B306" s="36">
        <v>22</v>
      </c>
      <c r="C306" s="30" t="s">
        <v>1044</v>
      </c>
      <c r="D306" s="31" t="s">
        <v>146</v>
      </c>
      <c r="E306" s="32">
        <v>23</v>
      </c>
      <c r="F306" s="19">
        <v>29.35</v>
      </c>
      <c r="G306" s="73">
        <f t="shared" si="29"/>
        <v>675.05000000000007</v>
      </c>
      <c r="J306" s="71" t="s">
        <v>1190</v>
      </c>
      <c r="IU306" s="17"/>
      <c r="IV306" s="17"/>
      <c r="IW306" s="17"/>
    </row>
    <row r="308" spans="1:257" ht="45" customHeight="1" x14ac:dyDescent="0.2">
      <c r="B308" s="14" t="s">
        <v>240</v>
      </c>
      <c r="C308" s="24" t="s">
        <v>242</v>
      </c>
      <c r="D308" s="25" t="s">
        <v>117</v>
      </c>
      <c r="E308" s="26">
        <v>1</v>
      </c>
      <c r="F308" s="27"/>
      <c r="G308" s="28">
        <f>SUM(G309:G318)</f>
        <v>818.34839999999997</v>
      </c>
      <c r="IU308" s="17"/>
      <c r="IV308" s="17"/>
      <c r="IW308" s="17"/>
    </row>
    <row r="309" spans="1:257" ht="30" customHeight="1" x14ac:dyDescent="0.2">
      <c r="B309" s="36">
        <v>88315</v>
      </c>
      <c r="C309" s="30" t="s">
        <v>935</v>
      </c>
      <c r="D309" s="31" t="s">
        <v>86</v>
      </c>
      <c r="E309" s="32">
        <v>1.1339999999999999</v>
      </c>
      <c r="F309" s="19">
        <v>30.97</v>
      </c>
      <c r="G309" s="73">
        <f t="shared" ref="G309:G318" si="30">E309*F309</f>
        <v>35.119979999999998</v>
      </c>
      <c r="IU309" s="17"/>
      <c r="IV309" s="17"/>
      <c r="IW309" s="17"/>
    </row>
    <row r="310" spans="1:257" ht="30" customHeight="1" x14ac:dyDescent="0.2">
      <c r="B310" s="36">
        <v>88325</v>
      </c>
      <c r="C310" s="30" t="s">
        <v>938</v>
      </c>
      <c r="D310" s="31" t="s">
        <v>86</v>
      </c>
      <c r="E310" s="32">
        <v>0.82499999999999996</v>
      </c>
      <c r="F310" s="19">
        <v>25.05</v>
      </c>
      <c r="G310" s="73">
        <f t="shared" si="30"/>
        <v>20.666249999999998</v>
      </c>
      <c r="IU310" s="17"/>
      <c r="IV310" s="17"/>
      <c r="IW310" s="17"/>
    </row>
    <row r="311" spans="1:257" ht="30" customHeight="1" x14ac:dyDescent="0.2">
      <c r="B311" s="36">
        <v>88251</v>
      </c>
      <c r="C311" s="30" t="s">
        <v>923</v>
      </c>
      <c r="D311" s="31" t="s">
        <v>86</v>
      </c>
      <c r="E311" s="32">
        <v>1.1339999999999999</v>
      </c>
      <c r="F311" s="19">
        <v>25.02</v>
      </c>
      <c r="G311" s="73">
        <f t="shared" si="30"/>
        <v>28.372679999999995</v>
      </c>
      <c r="IU311" s="17"/>
      <c r="IV311" s="17"/>
      <c r="IW311" s="17"/>
    </row>
    <row r="312" spans="1:257" ht="30" customHeight="1" x14ac:dyDescent="0.2">
      <c r="B312" s="36">
        <v>88316</v>
      </c>
      <c r="C312" s="30" t="s">
        <v>936</v>
      </c>
      <c r="D312" s="31" t="s">
        <v>86</v>
      </c>
      <c r="E312" s="32">
        <v>0.45400000000000001</v>
      </c>
      <c r="F312" s="19">
        <v>22.64</v>
      </c>
      <c r="G312" s="73">
        <f t="shared" si="30"/>
        <v>10.278560000000001</v>
      </c>
      <c r="IU312" s="17"/>
      <c r="IV312" s="17"/>
      <c r="IW312" s="17"/>
    </row>
    <row r="313" spans="1:257" ht="30" customHeight="1" x14ac:dyDescent="0.2">
      <c r="B313" s="36">
        <v>88309</v>
      </c>
      <c r="C313" s="30" t="s">
        <v>933</v>
      </c>
      <c r="D313" s="31" t="s">
        <v>86</v>
      </c>
      <c r="E313" s="32">
        <v>0.92200000000000004</v>
      </c>
      <c r="F313" s="19">
        <v>31.21</v>
      </c>
      <c r="G313" s="73">
        <f t="shared" si="30"/>
        <v>28.775620000000004</v>
      </c>
      <c r="IU313" s="17"/>
      <c r="IV313" s="17"/>
      <c r="IW313" s="17"/>
    </row>
    <row r="314" spans="1:257" ht="30" customHeight="1" x14ac:dyDescent="0.2">
      <c r="B314" s="36">
        <v>88243</v>
      </c>
      <c r="C314" s="30" t="s">
        <v>95</v>
      </c>
      <c r="D314" s="31" t="s">
        <v>86</v>
      </c>
      <c r="E314" s="32">
        <v>0.82499999999999996</v>
      </c>
      <c r="F314" s="19">
        <v>26.45</v>
      </c>
      <c r="G314" s="73">
        <f t="shared" si="30"/>
        <v>21.821249999999999</v>
      </c>
      <c r="IU314" s="17"/>
      <c r="IV314" s="17"/>
      <c r="IW314" s="17"/>
    </row>
    <row r="315" spans="1:257" ht="30" customHeight="1" x14ac:dyDescent="0.2">
      <c r="B315" s="36">
        <v>13284</v>
      </c>
      <c r="C315" s="30" t="s">
        <v>799</v>
      </c>
      <c r="D315" s="31" t="s">
        <v>146</v>
      </c>
      <c r="E315" s="32">
        <v>3.456</v>
      </c>
      <c r="F315" s="19">
        <v>0.68</v>
      </c>
      <c r="G315" s="73">
        <f t="shared" si="30"/>
        <v>2.3500800000000002</v>
      </c>
      <c r="IU315" s="17"/>
      <c r="IV315" s="17"/>
      <c r="IW315" s="17"/>
    </row>
    <row r="316" spans="1:257" ht="30" customHeight="1" x14ac:dyDescent="0.2">
      <c r="A316" s="13" t="s">
        <v>1195</v>
      </c>
      <c r="B316" s="36">
        <v>100</v>
      </c>
      <c r="C316" s="30" t="s">
        <v>1045</v>
      </c>
      <c r="D316" s="31" t="s">
        <v>118</v>
      </c>
      <c r="E316" s="32">
        <v>8.0000000000000002E-3</v>
      </c>
      <c r="F316" s="19">
        <v>108.06</v>
      </c>
      <c r="G316" s="73">
        <f t="shared" si="30"/>
        <v>0.86448000000000003</v>
      </c>
      <c r="J316" s="71" t="s">
        <v>1190</v>
      </c>
      <c r="IU316" s="17"/>
      <c r="IV316" s="17"/>
      <c r="IW316" s="17"/>
    </row>
    <row r="317" spans="1:257" ht="30" customHeight="1" x14ac:dyDescent="0.2">
      <c r="A317" s="13" t="s">
        <v>1195</v>
      </c>
      <c r="B317" s="36">
        <v>3895</v>
      </c>
      <c r="C317" s="30" t="s">
        <v>1046</v>
      </c>
      <c r="D317" s="31" t="s">
        <v>117</v>
      </c>
      <c r="E317" s="32">
        <v>1.05</v>
      </c>
      <c r="F317" s="19">
        <v>428.19</v>
      </c>
      <c r="G317" s="73">
        <f t="shared" si="30"/>
        <v>449.59950000000003</v>
      </c>
      <c r="J317" s="71" t="s">
        <v>1190</v>
      </c>
      <c r="IU317" s="17"/>
      <c r="IV317" s="17"/>
      <c r="IW317" s="17"/>
    </row>
    <row r="318" spans="1:257" ht="30" customHeight="1" x14ac:dyDescent="0.2">
      <c r="B318" s="36">
        <v>11189</v>
      </c>
      <c r="C318" s="30" t="s">
        <v>873</v>
      </c>
      <c r="D318" s="31" t="s">
        <v>117</v>
      </c>
      <c r="E318" s="32">
        <v>1.05</v>
      </c>
      <c r="F318" s="19">
        <v>210</v>
      </c>
      <c r="G318" s="73">
        <f t="shared" si="30"/>
        <v>220.5</v>
      </c>
      <c r="IU318" s="17"/>
      <c r="IV318" s="17"/>
      <c r="IW318" s="17"/>
    </row>
    <row r="320" spans="1:257" ht="60" customHeight="1" x14ac:dyDescent="0.2">
      <c r="B320" s="14" t="s">
        <v>249</v>
      </c>
      <c r="C320" s="24" t="s">
        <v>250</v>
      </c>
      <c r="D320" s="25" t="s">
        <v>117</v>
      </c>
      <c r="E320" s="26">
        <v>1</v>
      </c>
      <c r="F320" s="27"/>
      <c r="G320" s="28">
        <f>SUM(G321:G326)</f>
        <v>680.09099999999989</v>
      </c>
      <c r="IU320" s="17"/>
      <c r="IV320" s="17"/>
      <c r="IW320" s="17"/>
    </row>
    <row r="321" spans="1:257" ht="30" customHeight="1" x14ac:dyDescent="0.2">
      <c r="B321" s="36">
        <v>88316</v>
      </c>
      <c r="C321" s="30" t="s">
        <v>936</v>
      </c>
      <c r="D321" s="31" t="s">
        <v>86</v>
      </c>
      <c r="E321" s="32">
        <v>1.9</v>
      </c>
      <c r="F321" s="19">
        <v>22.64</v>
      </c>
      <c r="G321" s="73">
        <f t="shared" ref="G321:G326" si="31">E321*F321</f>
        <v>43.015999999999998</v>
      </c>
      <c r="IU321" s="17"/>
      <c r="IV321" s="17"/>
      <c r="IW321" s="17"/>
    </row>
    <row r="322" spans="1:257" ht="30" customHeight="1" x14ac:dyDescent="0.2">
      <c r="B322" s="36">
        <v>88309</v>
      </c>
      <c r="C322" s="30" t="s">
        <v>933</v>
      </c>
      <c r="D322" s="31" t="s">
        <v>86</v>
      </c>
      <c r="E322" s="32">
        <v>2.38</v>
      </c>
      <c r="F322" s="19">
        <v>31.21</v>
      </c>
      <c r="G322" s="73">
        <f t="shared" si="31"/>
        <v>74.279799999999994</v>
      </c>
      <c r="IU322" s="17"/>
      <c r="IV322" s="17"/>
      <c r="IW322" s="17"/>
    </row>
    <row r="323" spans="1:257" ht="30" customHeight="1" x14ac:dyDescent="0.2">
      <c r="A323" s="13" t="s">
        <v>1192</v>
      </c>
      <c r="B323" s="36">
        <v>12929</v>
      </c>
      <c r="C323" s="30" t="s">
        <v>1047</v>
      </c>
      <c r="D323" s="31" t="s">
        <v>117</v>
      </c>
      <c r="E323" s="32">
        <v>1</v>
      </c>
      <c r="F323" s="19">
        <v>556.38</v>
      </c>
      <c r="G323" s="73">
        <f t="shared" si="31"/>
        <v>556.38</v>
      </c>
      <c r="J323" s="71" t="s">
        <v>1190</v>
      </c>
      <c r="IU323" s="17"/>
      <c r="IV323" s="17"/>
      <c r="IW323" s="17"/>
    </row>
    <row r="324" spans="1:257" ht="30" customHeight="1" x14ac:dyDescent="0.2">
      <c r="B324" s="36">
        <v>370</v>
      </c>
      <c r="C324" s="30" t="s">
        <v>786</v>
      </c>
      <c r="D324" s="31" t="s">
        <v>118</v>
      </c>
      <c r="E324" s="32">
        <v>0.01</v>
      </c>
      <c r="F324" s="19">
        <v>165</v>
      </c>
      <c r="G324" s="73">
        <f t="shared" si="31"/>
        <v>1.6500000000000001</v>
      </c>
      <c r="IU324" s="17"/>
      <c r="IV324" s="17"/>
      <c r="IW324" s="17"/>
    </row>
    <row r="325" spans="1:257" ht="30" customHeight="1" x14ac:dyDescent="0.2">
      <c r="B325" s="36">
        <v>4721</v>
      </c>
      <c r="C325" s="30" t="s">
        <v>840</v>
      </c>
      <c r="D325" s="31" t="s">
        <v>118</v>
      </c>
      <c r="E325" s="32">
        <v>0.01</v>
      </c>
      <c r="F325" s="19">
        <v>126.92</v>
      </c>
      <c r="G325" s="73">
        <f t="shared" si="31"/>
        <v>1.2692000000000001</v>
      </c>
      <c r="IU325" s="17"/>
      <c r="IV325" s="17"/>
      <c r="IW325" s="17"/>
    </row>
    <row r="326" spans="1:257" ht="30" customHeight="1" x14ac:dyDescent="0.2">
      <c r="B326" s="36">
        <v>1379</v>
      </c>
      <c r="C326" s="30" t="s">
        <v>798</v>
      </c>
      <c r="D326" s="31" t="s">
        <v>146</v>
      </c>
      <c r="E326" s="32">
        <v>4.5999999999999996</v>
      </c>
      <c r="F326" s="19">
        <v>0.76</v>
      </c>
      <c r="G326" s="73">
        <f t="shared" si="31"/>
        <v>3.4959999999999996</v>
      </c>
      <c r="IU326" s="17"/>
      <c r="IV326" s="17"/>
      <c r="IW326" s="17"/>
    </row>
    <row r="328" spans="1:257" ht="45" customHeight="1" x14ac:dyDescent="0.2">
      <c r="B328" s="14" t="s">
        <v>254</v>
      </c>
      <c r="C328" s="24" t="s">
        <v>261</v>
      </c>
      <c r="D328" s="25" t="s">
        <v>82</v>
      </c>
      <c r="E328" s="26">
        <v>1</v>
      </c>
      <c r="F328" s="27"/>
      <c r="G328" s="28">
        <f>SUM(G329:G331)</f>
        <v>468.995</v>
      </c>
      <c r="IU328" s="17"/>
      <c r="IV328" s="17"/>
      <c r="IW328" s="17"/>
    </row>
    <row r="329" spans="1:257" ht="30" customHeight="1" x14ac:dyDescent="0.2">
      <c r="B329" s="36">
        <v>88251</v>
      </c>
      <c r="C329" s="30" t="s">
        <v>923</v>
      </c>
      <c r="D329" s="31" t="s">
        <v>86</v>
      </c>
      <c r="E329" s="32">
        <v>1.5</v>
      </c>
      <c r="F329" s="19">
        <v>25.02</v>
      </c>
      <c r="G329" s="73">
        <f t="shared" ref="G329:G331" si="32">E329*F329</f>
        <v>37.53</v>
      </c>
      <c r="IU329" s="17"/>
      <c r="IV329" s="17"/>
      <c r="IW329" s="17"/>
    </row>
    <row r="330" spans="1:257" ht="30" customHeight="1" x14ac:dyDescent="0.2">
      <c r="B330" s="36">
        <v>88315</v>
      </c>
      <c r="C330" s="30" t="s">
        <v>935</v>
      </c>
      <c r="D330" s="31" t="s">
        <v>86</v>
      </c>
      <c r="E330" s="32">
        <v>1.5</v>
      </c>
      <c r="F330" s="19">
        <v>30.97</v>
      </c>
      <c r="G330" s="73">
        <f t="shared" si="32"/>
        <v>46.454999999999998</v>
      </c>
      <c r="IU330" s="17"/>
      <c r="IV330" s="17"/>
      <c r="IW330" s="17"/>
    </row>
    <row r="331" spans="1:257" ht="30" customHeight="1" x14ac:dyDescent="0.2">
      <c r="A331" s="13" t="s">
        <v>1194</v>
      </c>
      <c r="B331" s="29" t="s">
        <v>999</v>
      </c>
      <c r="C331" s="30" t="s">
        <v>1048</v>
      </c>
      <c r="D331" s="31" t="s">
        <v>504</v>
      </c>
      <c r="E331" s="32">
        <v>1</v>
      </c>
      <c r="F331" s="19">
        <v>385.01</v>
      </c>
      <c r="G331" s="73">
        <f t="shared" si="32"/>
        <v>385.01</v>
      </c>
      <c r="J331" s="71" t="s">
        <v>1190</v>
      </c>
      <c r="IU331" s="17"/>
      <c r="IV331" s="17"/>
      <c r="IW331" s="17"/>
    </row>
    <row r="333" spans="1:257" ht="45" customHeight="1" x14ac:dyDescent="0.2">
      <c r="B333" s="14" t="s">
        <v>255</v>
      </c>
      <c r="C333" s="24" t="s">
        <v>262</v>
      </c>
      <c r="D333" s="25" t="s">
        <v>82</v>
      </c>
      <c r="E333" s="26">
        <v>1</v>
      </c>
      <c r="F333" s="27"/>
      <c r="G333" s="28">
        <f>SUM(G334:G335)</f>
        <v>114.26300000000001</v>
      </c>
      <c r="IU333" s="17"/>
      <c r="IV333" s="17"/>
      <c r="IW333" s="17"/>
    </row>
    <row r="334" spans="1:257" ht="30" customHeight="1" x14ac:dyDescent="0.2">
      <c r="B334" s="36">
        <v>88309</v>
      </c>
      <c r="C334" s="30" t="s">
        <v>933</v>
      </c>
      <c r="D334" s="31" t="s">
        <v>86</v>
      </c>
      <c r="E334" s="32">
        <v>0.3</v>
      </c>
      <c r="F334" s="19">
        <v>31.21</v>
      </c>
      <c r="G334" s="73">
        <f t="shared" ref="G334:G335" si="33">E334*F334</f>
        <v>9.3629999999999995</v>
      </c>
      <c r="IU334" s="17"/>
      <c r="IV334" s="17"/>
      <c r="IW334" s="17"/>
    </row>
    <row r="335" spans="1:257" ht="30" customHeight="1" x14ac:dyDescent="0.2">
      <c r="A335" s="13" t="s">
        <v>1192</v>
      </c>
      <c r="B335" s="36">
        <v>2062</v>
      </c>
      <c r="C335" s="30" t="s">
        <v>1049</v>
      </c>
      <c r="D335" s="31" t="s">
        <v>504</v>
      </c>
      <c r="E335" s="32">
        <v>1</v>
      </c>
      <c r="F335" s="19">
        <v>104.9</v>
      </c>
      <c r="G335" s="73">
        <f t="shared" si="33"/>
        <v>104.9</v>
      </c>
      <c r="J335" s="71" t="s">
        <v>1190</v>
      </c>
      <c r="IU335" s="17"/>
      <c r="IV335" s="17"/>
      <c r="IW335" s="17"/>
    </row>
    <row r="337" spans="1:257" ht="45" customHeight="1" x14ac:dyDescent="0.2">
      <c r="B337" s="14" t="s">
        <v>256</v>
      </c>
      <c r="C337" s="24" t="s">
        <v>263</v>
      </c>
      <c r="D337" s="25" t="s">
        <v>29</v>
      </c>
      <c r="E337" s="26">
        <v>1</v>
      </c>
      <c r="F337" s="27"/>
      <c r="G337" s="28">
        <f>SUM(G338:G340)</f>
        <v>110.85646</v>
      </c>
      <c r="IU337" s="17"/>
      <c r="IV337" s="17"/>
      <c r="IW337" s="17"/>
    </row>
    <row r="338" spans="1:257" ht="30" customHeight="1" x14ac:dyDescent="0.2">
      <c r="B338" s="36">
        <v>88315</v>
      </c>
      <c r="C338" s="30" t="s">
        <v>935</v>
      </c>
      <c r="D338" s="31" t="s">
        <v>86</v>
      </c>
      <c r="E338" s="32">
        <v>1.754</v>
      </c>
      <c r="F338" s="19">
        <v>30.97</v>
      </c>
      <c r="G338" s="73">
        <f t="shared" ref="G338:G340" si="34">E338*F338</f>
        <v>54.321379999999998</v>
      </c>
      <c r="IU338" s="17"/>
      <c r="IV338" s="17"/>
      <c r="IW338" s="17"/>
    </row>
    <row r="339" spans="1:257" ht="30" customHeight="1" x14ac:dyDescent="0.2">
      <c r="B339" s="36">
        <v>88251</v>
      </c>
      <c r="C339" s="30" t="s">
        <v>923</v>
      </c>
      <c r="D339" s="31" t="s">
        <v>86</v>
      </c>
      <c r="E339" s="32">
        <v>1.754</v>
      </c>
      <c r="F339" s="19">
        <v>25.02</v>
      </c>
      <c r="G339" s="73">
        <f t="shared" si="34"/>
        <v>43.885080000000002</v>
      </c>
      <c r="IU339" s="17"/>
      <c r="IV339" s="17"/>
      <c r="IW339" s="17"/>
    </row>
    <row r="340" spans="1:257" ht="30" customHeight="1" x14ac:dyDescent="0.2">
      <c r="A340" s="13" t="s">
        <v>1195</v>
      </c>
      <c r="B340" s="36">
        <v>1609</v>
      </c>
      <c r="C340" s="30" t="s">
        <v>1050</v>
      </c>
      <c r="D340" s="31" t="s">
        <v>29</v>
      </c>
      <c r="E340" s="32">
        <v>1.1000000000000001</v>
      </c>
      <c r="F340" s="19">
        <v>11.5</v>
      </c>
      <c r="G340" s="73">
        <f t="shared" si="34"/>
        <v>12.65</v>
      </c>
      <c r="J340" s="71" t="s">
        <v>1190</v>
      </c>
      <c r="IU340" s="17"/>
      <c r="IV340" s="17"/>
      <c r="IW340" s="17"/>
    </row>
    <row r="342" spans="1:257" ht="45" customHeight="1" x14ac:dyDescent="0.2">
      <c r="B342" s="14" t="s">
        <v>257</v>
      </c>
      <c r="C342" s="24" t="s">
        <v>264</v>
      </c>
      <c r="D342" s="25" t="s">
        <v>82</v>
      </c>
      <c r="E342" s="26">
        <v>1</v>
      </c>
      <c r="F342" s="27"/>
      <c r="G342" s="28">
        <f>SUM(G343:G345)</f>
        <v>1787.1534999999999</v>
      </c>
      <c r="IU342" s="17"/>
      <c r="IV342" s="17"/>
      <c r="IW342" s="17"/>
    </row>
    <row r="343" spans="1:257" ht="30" customHeight="1" x14ac:dyDescent="0.2">
      <c r="B343" s="36">
        <v>88261</v>
      </c>
      <c r="C343" s="30" t="s">
        <v>978</v>
      </c>
      <c r="D343" s="31" t="s">
        <v>86</v>
      </c>
      <c r="E343" s="32">
        <v>0.82499999999999996</v>
      </c>
      <c r="F343" s="19">
        <v>34.729999999999997</v>
      </c>
      <c r="G343" s="73">
        <f t="shared" ref="G343:G345" si="35">E343*F343</f>
        <v>28.652249999999995</v>
      </c>
      <c r="IU343" s="17"/>
      <c r="IV343" s="17"/>
      <c r="IW343" s="17"/>
    </row>
    <row r="344" spans="1:257" ht="30" customHeight="1" x14ac:dyDescent="0.2">
      <c r="B344" s="36">
        <v>88239</v>
      </c>
      <c r="C344" s="30" t="s">
        <v>918</v>
      </c>
      <c r="D344" s="31" t="s">
        <v>86</v>
      </c>
      <c r="E344" s="32">
        <v>0.82499999999999996</v>
      </c>
      <c r="F344" s="19">
        <v>24.85</v>
      </c>
      <c r="G344" s="73">
        <f t="shared" si="35"/>
        <v>20.501249999999999</v>
      </c>
      <c r="IU344" s="17"/>
      <c r="IV344" s="17"/>
      <c r="IW344" s="17"/>
    </row>
    <row r="345" spans="1:257" ht="30" customHeight="1" x14ac:dyDescent="0.2">
      <c r="A345" s="13" t="s">
        <v>1195</v>
      </c>
      <c r="B345" s="36">
        <v>36546</v>
      </c>
      <c r="C345" s="30" t="s">
        <v>1051</v>
      </c>
      <c r="D345" s="31" t="s">
        <v>82</v>
      </c>
      <c r="E345" s="32">
        <v>1</v>
      </c>
      <c r="F345" s="19">
        <v>1738</v>
      </c>
      <c r="G345" s="73">
        <f t="shared" si="35"/>
        <v>1738</v>
      </c>
      <c r="J345" s="71" t="s">
        <v>1190</v>
      </c>
      <c r="IU345" s="17"/>
      <c r="IV345" s="17"/>
      <c r="IW345" s="17"/>
    </row>
    <row r="347" spans="1:257" ht="45" customHeight="1" x14ac:dyDescent="0.2">
      <c r="B347" s="14" t="s">
        <v>258</v>
      </c>
      <c r="C347" s="24" t="s">
        <v>265</v>
      </c>
      <c r="D347" s="25" t="s">
        <v>82</v>
      </c>
      <c r="E347" s="26">
        <v>1</v>
      </c>
      <c r="F347" s="27"/>
      <c r="G347" s="28">
        <f>SUM(G348:G350)</f>
        <v>335.43</v>
      </c>
      <c r="IU347" s="17"/>
      <c r="IV347" s="17"/>
      <c r="IW347" s="17"/>
    </row>
    <row r="348" spans="1:257" ht="30" customHeight="1" x14ac:dyDescent="0.2">
      <c r="B348" s="36">
        <v>88261</v>
      </c>
      <c r="C348" s="30" t="s">
        <v>978</v>
      </c>
      <c r="D348" s="31" t="s">
        <v>86</v>
      </c>
      <c r="E348" s="32">
        <v>1.5</v>
      </c>
      <c r="F348" s="19">
        <v>34.729999999999997</v>
      </c>
      <c r="G348" s="73">
        <f t="shared" ref="G348:G350" si="36">E348*F348</f>
        <v>52.094999999999999</v>
      </c>
      <c r="IU348" s="17"/>
      <c r="IV348" s="17"/>
      <c r="IW348" s="17"/>
    </row>
    <row r="349" spans="1:257" ht="30" customHeight="1" x14ac:dyDescent="0.2">
      <c r="B349" s="36">
        <v>88239</v>
      </c>
      <c r="C349" s="30" t="s">
        <v>918</v>
      </c>
      <c r="D349" s="31" t="s">
        <v>86</v>
      </c>
      <c r="E349" s="32">
        <v>1.5</v>
      </c>
      <c r="F349" s="19">
        <v>24.85</v>
      </c>
      <c r="G349" s="73">
        <f t="shared" si="36"/>
        <v>37.275000000000006</v>
      </c>
      <c r="IU349" s="17"/>
      <c r="IV349" s="17"/>
      <c r="IW349" s="17"/>
    </row>
    <row r="350" spans="1:257" ht="30" customHeight="1" x14ac:dyDescent="0.2">
      <c r="A350" s="13" t="s">
        <v>1194</v>
      </c>
      <c r="B350" s="29" t="s">
        <v>1000</v>
      </c>
      <c r="C350" s="30" t="s">
        <v>1052</v>
      </c>
      <c r="D350" s="31" t="s">
        <v>504</v>
      </c>
      <c r="E350" s="32">
        <v>1</v>
      </c>
      <c r="F350" s="19">
        <v>246.06</v>
      </c>
      <c r="G350" s="73">
        <f t="shared" si="36"/>
        <v>246.06</v>
      </c>
      <c r="J350" s="71" t="s">
        <v>1190</v>
      </c>
      <c r="IU350" s="17"/>
      <c r="IV350" s="17"/>
      <c r="IW350" s="17"/>
    </row>
    <row r="351" spans="1:257" x14ac:dyDescent="0.2">
      <c r="E351" s="77">
        <v>0</v>
      </c>
    </row>
    <row r="352" spans="1:257" ht="45" customHeight="1" x14ac:dyDescent="0.2">
      <c r="B352" s="14" t="s">
        <v>259</v>
      </c>
      <c r="C352" s="24" t="s">
        <v>266</v>
      </c>
      <c r="D352" s="25" t="s">
        <v>117</v>
      </c>
      <c r="E352" s="26">
        <v>1</v>
      </c>
      <c r="F352" s="27"/>
      <c r="G352" s="28">
        <f>SUM(G353:G362)</f>
        <v>535.94559000000004</v>
      </c>
      <c r="IU352" s="17"/>
      <c r="IV352" s="17"/>
      <c r="IW352" s="17"/>
    </row>
    <row r="353" spans="1:257" ht="30" customHeight="1" x14ac:dyDescent="0.2">
      <c r="B353" s="36">
        <v>88239</v>
      </c>
      <c r="C353" s="30" t="s">
        <v>918</v>
      </c>
      <c r="D353" s="31" t="s">
        <v>86</v>
      </c>
      <c r="E353" s="32">
        <v>3.2989999999999999</v>
      </c>
      <c r="F353" s="19">
        <v>24.85</v>
      </c>
      <c r="G353" s="73">
        <f t="shared" ref="G353:G362" si="37">E353*F353</f>
        <v>81.980150000000009</v>
      </c>
      <c r="IU353" s="17"/>
      <c r="IV353" s="17"/>
      <c r="IW353" s="17"/>
    </row>
    <row r="354" spans="1:257" ht="30" customHeight="1" x14ac:dyDescent="0.2">
      <c r="B354" s="36">
        <v>88316</v>
      </c>
      <c r="C354" s="30" t="s">
        <v>936</v>
      </c>
      <c r="D354" s="31" t="s">
        <v>86</v>
      </c>
      <c r="E354" s="32">
        <v>2.165</v>
      </c>
      <c r="F354" s="19">
        <v>22.64</v>
      </c>
      <c r="G354" s="73">
        <f t="shared" si="37"/>
        <v>49.015599999999999</v>
      </c>
      <c r="IU354" s="17"/>
      <c r="IV354" s="17"/>
      <c r="IW354" s="17"/>
    </row>
    <row r="355" spans="1:257" ht="30" customHeight="1" x14ac:dyDescent="0.2">
      <c r="B355" s="36">
        <v>88309</v>
      </c>
      <c r="C355" s="30" t="s">
        <v>933</v>
      </c>
      <c r="D355" s="31" t="s">
        <v>86</v>
      </c>
      <c r="E355" s="32">
        <v>2.165</v>
      </c>
      <c r="F355" s="19">
        <v>31.21</v>
      </c>
      <c r="G355" s="73">
        <f t="shared" si="37"/>
        <v>67.56965000000001</v>
      </c>
      <c r="IU355" s="17"/>
      <c r="IV355" s="17"/>
      <c r="IW355" s="17"/>
    </row>
    <row r="356" spans="1:257" ht="30" customHeight="1" x14ac:dyDescent="0.2">
      <c r="B356" s="36">
        <v>88261</v>
      </c>
      <c r="C356" s="30" t="s">
        <v>978</v>
      </c>
      <c r="D356" s="31" t="s">
        <v>86</v>
      </c>
      <c r="E356" s="32">
        <v>3.9180000000000001</v>
      </c>
      <c r="F356" s="19">
        <v>34.729999999999997</v>
      </c>
      <c r="G356" s="73">
        <f t="shared" si="37"/>
        <v>136.07213999999999</v>
      </c>
      <c r="IU356" s="17"/>
      <c r="IV356" s="17"/>
      <c r="IW356" s="17"/>
    </row>
    <row r="357" spans="1:257" ht="30" customHeight="1" x14ac:dyDescent="0.2">
      <c r="B357" s="36">
        <v>367</v>
      </c>
      <c r="C357" s="30" t="s">
        <v>785</v>
      </c>
      <c r="D357" s="31" t="s">
        <v>118</v>
      </c>
      <c r="E357" s="32">
        <v>4.0000000000000001E-3</v>
      </c>
      <c r="F357" s="19">
        <v>167.15</v>
      </c>
      <c r="G357" s="73">
        <f t="shared" si="37"/>
        <v>0.66860000000000008</v>
      </c>
      <c r="IU357" s="17"/>
      <c r="IV357" s="17"/>
      <c r="IW357" s="17"/>
    </row>
    <row r="358" spans="1:257" ht="30" customHeight="1" x14ac:dyDescent="0.2">
      <c r="A358" s="13" t="s">
        <v>1195</v>
      </c>
      <c r="B358" s="36">
        <v>1349</v>
      </c>
      <c r="C358" s="30" t="s">
        <v>1053</v>
      </c>
      <c r="D358" s="31" t="s">
        <v>29</v>
      </c>
      <c r="E358" s="32">
        <v>5.9530000000000003</v>
      </c>
      <c r="F358" s="19">
        <v>10.15</v>
      </c>
      <c r="G358" s="73">
        <f t="shared" si="37"/>
        <v>60.422950000000007</v>
      </c>
      <c r="J358" s="71" t="s">
        <v>1190</v>
      </c>
      <c r="IU358" s="17"/>
      <c r="IV358" s="17"/>
      <c r="IW358" s="17"/>
    </row>
    <row r="359" spans="1:257" ht="30" customHeight="1" x14ac:dyDescent="0.2">
      <c r="B359" s="36">
        <v>13284</v>
      </c>
      <c r="C359" s="30" t="s">
        <v>799</v>
      </c>
      <c r="D359" s="31" t="s">
        <v>146</v>
      </c>
      <c r="E359" s="32">
        <v>1.7929999999999999</v>
      </c>
      <c r="F359" s="19">
        <v>0.68</v>
      </c>
      <c r="G359" s="73">
        <f t="shared" si="37"/>
        <v>1.2192400000000001</v>
      </c>
      <c r="IU359" s="17"/>
      <c r="IV359" s="17"/>
      <c r="IW359" s="17"/>
    </row>
    <row r="360" spans="1:257" ht="30" customHeight="1" x14ac:dyDescent="0.2">
      <c r="A360" s="13" t="s">
        <v>1195</v>
      </c>
      <c r="B360" s="36">
        <v>1450</v>
      </c>
      <c r="C360" s="30" t="s">
        <v>1054</v>
      </c>
      <c r="D360" s="31" t="s">
        <v>146</v>
      </c>
      <c r="E360" s="32">
        <v>3.6999999999999998E-2</v>
      </c>
      <c r="F360" s="19">
        <v>23.69</v>
      </c>
      <c r="G360" s="73">
        <f t="shared" si="37"/>
        <v>0.87653000000000003</v>
      </c>
      <c r="J360" s="71" t="s">
        <v>1190</v>
      </c>
      <c r="IU360" s="17"/>
      <c r="IV360" s="17"/>
      <c r="IW360" s="17"/>
    </row>
    <row r="361" spans="1:257" ht="30" customHeight="1" x14ac:dyDescent="0.2">
      <c r="A361" s="13" t="s">
        <v>1195</v>
      </c>
      <c r="B361" s="36">
        <v>2203</v>
      </c>
      <c r="C361" s="30" t="s">
        <v>1055</v>
      </c>
      <c r="D361" s="31" t="s">
        <v>82</v>
      </c>
      <c r="E361" s="32">
        <v>1.86</v>
      </c>
      <c r="F361" s="19">
        <v>1.45</v>
      </c>
      <c r="G361" s="73">
        <f t="shared" si="37"/>
        <v>2.6970000000000001</v>
      </c>
      <c r="J361" s="71" t="s">
        <v>1190</v>
      </c>
      <c r="IU361" s="17"/>
      <c r="IV361" s="17"/>
      <c r="IW361" s="17"/>
    </row>
    <row r="362" spans="1:257" ht="30" customHeight="1" x14ac:dyDescent="0.2">
      <c r="A362" s="13" t="s">
        <v>1195</v>
      </c>
      <c r="B362" s="36">
        <v>8624</v>
      </c>
      <c r="C362" s="30" t="s">
        <v>1056</v>
      </c>
      <c r="D362" s="31" t="s">
        <v>29</v>
      </c>
      <c r="E362" s="32">
        <v>2.9769999999999999</v>
      </c>
      <c r="F362" s="19">
        <v>45.49</v>
      </c>
      <c r="G362" s="73">
        <f t="shared" si="37"/>
        <v>135.42373000000001</v>
      </c>
      <c r="J362" s="71" t="s">
        <v>1190</v>
      </c>
      <c r="IU362" s="17"/>
      <c r="IV362" s="17"/>
      <c r="IW362" s="17"/>
    </row>
    <row r="364" spans="1:257" ht="45" customHeight="1" x14ac:dyDescent="0.2">
      <c r="B364" s="14" t="s">
        <v>260</v>
      </c>
      <c r="C364" s="24" t="s">
        <v>268</v>
      </c>
      <c r="D364" s="25" t="s">
        <v>82</v>
      </c>
      <c r="E364" s="26">
        <v>1</v>
      </c>
      <c r="F364" s="27"/>
      <c r="G364" s="28">
        <f>SUM(G365:G368)</f>
        <v>137.03612443899999</v>
      </c>
      <c r="IU364" s="17"/>
      <c r="IV364" s="17"/>
      <c r="IW364" s="17"/>
    </row>
    <row r="365" spans="1:257" ht="30" customHeight="1" x14ac:dyDescent="0.2">
      <c r="B365" s="36">
        <v>88315</v>
      </c>
      <c r="C365" s="30" t="s">
        <v>935</v>
      </c>
      <c r="D365" s="31" t="s">
        <v>86</v>
      </c>
      <c r="E365" s="32">
        <v>0.45833309999999999</v>
      </c>
      <c r="F365" s="19">
        <v>30.97</v>
      </c>
      <c r="G365" s="73">
        <f t="shared" ref="G365:G366" si="38">E365*F365</f>
        <v>14.194576107</v>
      </c>
      <c r="IU365" s="17"/>
      <c r="IV365" s="17"/>
      <c r="IW365" s="17"/>
    </row>
    <row r="366" spans="1:257" ht="30" customHeight="1" x14ac:dyDescent="0.2">
      <c r="B366" s="36">
        <v>88251</v>
      </c>
      <c r="C366" s="30" t="s">
        <v>923</v>
      </c>
      <c r="D366" s="31" t="s">
        <v>86</v>
      </c>
      <c r="E366" s="32">
        <v>0.2291666</v>
      </c>
      <c r="F366" s="19">
        <v>25.02</v>
      </c>
      <c r="G366" s="73">
        <f t="shared" si="38"/>
        <v>5.7337483320000002</v>
      </c>
      <c r="IU366" s="17"/>
      <c r="IV366" s="17"/>
      <c r="IW366" s="17"/>
    </row>
    <row r="367" spans="1:257" ht="30" customHeight="1" x14ac:dyDescent="0.2">
      <c r="A367" s="13" t="s">
        <v>1199</v>
      </c>
      <c r="B367" s="29" t="s">
        <v>1001</v>
      </c>
      <c r="C367" s="30" t="s">
        <v>1057</v>
      </c>
      <c r="D367" s="31" t="s">
        <v>504</v>
      </c>
      <c r="E367" s="32">
        <v>1</v>
      </c>
      <c r="F367" s="19">
        <v>18.736799999999999</v>
      </c>
      <c r="G367" s="73">
        <f>E367*F367</f>
        <v>18.736799999999999</v>
      </c>
      <c r="J367" s="71" t="s">
        <v>1190</v>
      </c>
      <c r="IU367" s="17"/>
      <c r="IV367" s="17"/>
      <c r="IW367" s="17"/>
    </row>
    <row r="368" spans="1:257" ht="30" customHeight="1" x14ac:dyDescent="0.2">
      <c r="A368" s="13" t="s">
        <v>1199</v>
      </c>
      <c r="B368" s="29" t="s">
        <v>1002</v>
      </c>
      <c r="C368" s="30" t="s">
        <v>1058</v>
      </c>
      <c r="D368" s="31" t="s">
        <v>504</v>
      </c>
      <c r="E368" s="32">
        <v>2</v>
      </c>
      <c r="F368" s="19">
        <v>49.185499999999998</v>
      </c>
      <c r="G368" s="73">
        <f>E368*F368</f>
        <v>98.370999999999995</v>
      </c>
      <c r="J368" s="71" t="s">
        <v>1190</v>
      </c>
      <c r="IU368" s="17"/>
      <c r="IV368" s="17"/>
      <c r="IW368" s="17"/>
    </row>
    <row r="370" spans="1:257" ht="45" customHeight="1" x14ac:dyDescent="0.2">
      <c r="B370" s="14" t="s">
        <v>1476</v>
      </c>
      <c r="C370" s="24" t="s">
        <v>1339</v>
      </c>
      <c r="D370" s="25" t="s">
        <v>14</v>
      </c>
      <c r="E370" s="26">
        <v>1</v>
      </c>
      <c r="F370" s="27"/>
      <c r="G370" s="28">
        <f>SUM(G371:G377)</f>
        <v>121.99695499999999</v>
      </c>
      <c r="IU370" s="17"/>
      <c r="IV370" s="17"/>
      <c r="IW370" s="17"/>
    </row>
    <row r="371" spans="1:257" ht="30" customHeight="1" x14ac:dyDescent="0.2">
      <c r="B371" s="36">
        <v>94962</v>
      </c>
      <c r="C371" s="30" t="s">
        <v>489</v>
      </c>
      <c r="D371" s="31" t="s">
        <v>777</v>
      </c>
      <c r="E371" s="151">
        <v>4.4999999999999997E-3</v>
      </c>
      <c r="F371" s="19">
        <v>468.17</v>
      </c>
      <c r="G371" s="73">
        <f t="shared" ref="G371:G377" si="39">E371*F371</f>
        <v>2.1067649999999998</v>
      </c>
      <c r="IU371" s="17"/>
      <c r="IV371" s="17"/>
      <c r="IW371" s="17"/>
    </row>
    <row r="372" spans="1:257" ht="30" customHeight="1" x14ac:dyDescent="0.2">
      <c r="B372" s="36">
        <v>88316</v>
      </c>
      <c r="C372" s="30" t="s">
        <v>936</v>
      </c>
      <c r="D372" s="31" t="s">
        <v>86</v>
      </c>
      <c r="E372" s="151">
        <v>0.99739999999999995</v>
      </c>
      <c r="F372" s="19">
        <v>22.64</v>
      </c>
      <c r="G372" s="73">
        <f t="shared" ref="G372:G373" si="40">E372*F372</f>
        <v>22.581136000000001</v>
      </c>
      <c r="IU372" s="17"/>
      <c r="IV372" s="17"/>
      <c r="IW372" s="17"/>
    </row>
    <row r="373" spans="1:257" ht="30" customHeight="1" x14ac:dyDescent="0.2">
      <c r="B373" s="29">
        <v>88315</v>
      </c>
      <c r="C373" s="30" t="s">
        <v>935</v>
      </c>
      <c r="D373" s="31" t="s">
        <v>86</v>
      </c>
      <c r="E373" s="151">
        <v>0.97740000000000005</v>
      </c>
      <c r="F373" s="19">
        <v>30.97</v>
      </c>
      <c r="G373" s="73">
        <f t="shared" si="40"/>
        <v>30.270078000000002</v>
      </c>
      <c r="IU373" s="17"/>
      <c r="IV373" s="17"/>
      <c r="IW373" s="17"/>
    </row>
    <row r="374" spans="1:257" ht="30" customHeight="1" x14ac:dyDescent="0.2">
      <c r="B374" s="36">
        <v>43130</v>
      </c>
      <c r="C374" s="30" t="s">
        <v>784</v>
      </c>
      <c r="D374" s="31" t="s">
        <v>146</v>
      </c>
      <c r="E374" s="151">
        <v>7.9699999999999993E-2</v>
      </c>
      <c r="F374" s="19">
        <v>19.850000000000001</v>
      </c>
      <c r="G374" s="73">
        <f t="shared" si="39"/>
        <v>1.5820449999999999</v>
      </c>
      <c r="IU374" s="17"/>
      <c r="IV374" s="17"/>
      <c r="IW374" s="17"/>
    </row>
    <row r="375" spans="1:257" ht="30" customHeight="1" x14ac:dyDescent="0.2">
      <c r="B375" s="29">
        <v>11002</v>
      </c>
      <c r="C375" s="30" t="s">
        <v>813</v>
      </c>
      <c r="D375" s="31" t="s">
        <v>146</v>
      </c>
      <c r="E375" s="151">
        <v>2.5000000000000001E-3</v>
      </c>
      <c r="F375" s="19">
        <v>60.32</v>
      </c>
      <c r="G375" s="73">
        <f t="shared" si="39"/>
        <v>0.15080000000000002</v>
      </c>
      <c r="M375" s="13">
        <v>1</v>
      </c>
      <c r="N375" s="13">
        <v>2</v>
      </c>
      <c r="O375" s="13">
        <v>3</v>
      </c>
      <c r="IU375" s="17"/>
      <c r="IV375" s="17"/>
      <c r="IW375" s="17"/>
    </row>
    <row r="376" spans="1:257" ht="30" customHeight="1" x14ac:dyDescent="0.2">
      <c r="A376" s="154" t="s">
        <v>1345</v>
      </c>
      <c r="B376" s="36">
        <v>7698</v>
      </c>
      <c r="C376" s="30" t="s">
        <v>1340</v>
      </c>
      <c r="D376" s="31" t="s">
        <v>29</v>
      </c>
      <c r="E376" s="151">
        <f>0.8701+0.6105</f>
        <v>1.4805999999999999</v>
      </c>
      <c r="F376" s="19">
        <v>28.72</v>
      </c>
      <c r="G376" s="73">
        <f t="shared" ref="G376" si="41">E376*F376</f>
        <v>42.522831999999994</v>
      </c>
      <c r="J376" s="71" t="s">
        <v>1341</v>
      </c>
      <c r="M376" s="13">
        <v>39.9</v>
      </c>
      <c r="N376" s="13">
        <f>167.54/6</f>
        <v>27.923333333333332</v>
      </c>
      <c r="O376" s="13">
        <v>28.72</v>
      </c>
      <c r="IU376" s="17"/>
      <c r="IV376" s="17"/>
      <c r="IW376" s="17"/>
    </row>
    <row r="377" spans="1:257" ht="30" customHeight="1" x14ac:dyDescent="0.2">
      <c r="B377" s="36">
        <v>7167</v>
      </c>
      <c r="C377" s="30" t="s">
        <v>864</v>
      </c>
      <c r="D377" s="31" t="s">
        <v>14</v>
      </c>
      <c r="E377" s="151">
        <v>1.0203</v>
      </c>
      <c r="F377" s="19">
        <v>22.33</v>
      </c>
      <c r="G377" s="73">
        <f t="shared" si="39"/>
        <v>22.783299</v>
      </c>
      <c r="M377" s="153" t="s">
        <v>1342</v>
      </c>
      <c r="N377" s="152" t="s">
        <v>1343</v>
      </c>
      <c r="O377" s="152" t="s">
        <v>1344</v>
      </c>
      <c r="IU377" s="17"/>
      <c r="IV377" s="17"/>
      <c r="IW377" s="17"/>
    </row>
    <row r="378" spans="1:257" ht="5.25" customHeight="1" x14ac:dyDescent="0.2">
      <c r="B378" s="62"/>
      <c r="C378" s="61"/>
      <c r="D378" s="74"/>
      <c r="E378" s="63"/>
      <c r="F378" s="64"/>
      <c r="G378" s="75"/>
      <c r="IU378" s="17"/>
      <c r="IV378" s="17"/>
      <c r="IW378" s="17"/>
    </row>
    <row r="379" spans="1:257" ht="30" customHeight="1" x14ac:dyDescent="0.2">
      <c r="B379" s="76" t="s">
        <v>970</v>
      </c>
      <c r="C379" s="61"/>
      <c r="D379" s="74"/>
      <c r="E379" s="63"/>
      <c r="F379" s="64"/>
      <c r="G379" s="75"/>
      <c r="IU379" s="17"/>
      <c r="IV379" s="17"/>
      <c r="IW379" s="17"/>
    </row>
    <row r="380" spans="1:257" x14ac:dyDescent="0.2">
      <c r="B380" s="351" t="s">
        <v>1338</v>
      </c>
      <c r="C380" s="351"/>
      <c r="D380" s="351"/>
      <c r="E380" s="351"/>
      <c r="F380" s="351"/>
      <c r="G380" s="351"/>
    </row>
    <row r="382" spans="1:257" ht="45" customHeight="1" x14ac:dyDescent="0.2">
      <c r="B382" s="14" t="s">
        <v>286</v>
      </c>
      <c r="C382" s="24" t="s">
        <v>288</v>
      </c>
      <c r="D382" s="25" t="s">
        <v>117</v>
      </c>
      <c r="E382" s="26">
        <v>1</v>
      </c>
      <c r="F382" s="27"/>
      <c r="G382" s="28">
        <f>SUM(G383:G385)</f>
        <v>35.948750000000004</v>
      </c>
      <c r="IU382" s="17"/>
      <c r="IV382" s="17"/>
      <c r="IW382" s="17"/>
    </row>
    <row r="383" spans="1:257" ht="30" customHeight="1" x14ac:dyDescent="0.2">
      <c r="B383" s="36">
        <v>88316</v>
      </c>
      <c r="C383" s="30" t="s">
        <v>936</v>
      </c>
      <c r="D383" s="31" t="s">
        <v>86</v>
      </c>
      <c r="E383" s="32">
        <v>0.4</v>
      </c>
      <c r="F383" s="19">
        <v>22.64</v>
      </c>
      <c r="G383" s="73">
        <f t="shared" ref="G383:G385" si="42">E383*F383</f>
        <v>9.0560000000000009</v>
      </c>
      <c r="IU383" s="17"/>
      <c r="IV383" s="17"/>
      <c r="IW383" s="17"/>
    </row>
    <row r="384" spans="1:257" ht="30" customHeight="1" x14ac:dyDescent="0.2">
      <c r="B384" s="36">
        <v>88309</v>
      </c>
      <c r="C384" s="30" t="s">
        <v>933</v>
      </c>
      <c r="D384" s="31" t="s">
        <v>86</v>
      </c>
      <c r="E384" s="32">
        <v>0.4</v>
      </c>
      <c r="F384" s="19">
        <v>31.21</v>
      </c>
      <c r="G384" s="73">
        <f t="shared" si="42"/>
        <v>12.484000000000002</v>
      </c>
      <c r="IU384" s="17"/>
      <c r="IV384" s="17"/>
      <c r="IW384" s="17"/>
    </row>
    <row r="385" spans="1:257" ht="30" customHeight="1" x14ac:dyDescent="0.2">
      <c r="B385" s="36">
        <v>100490</v>
      </c>
      <c r="C385" s="30" t="s">
        <v>877</v>
      </c>
      <c r="D385" s="31" t="s">
        <v>118</v>
      </c>
      <c r="E385" s="32">
        <v>2.5000000000000001E-2</v>
      </c>
      <c r="F385" s="19">
        <v>576.35</v>
      </c>
      <c r="G385" s="73">
        <f t="shared" si="42"/>
        <v>14.408750000000001</v>
      </c>
      <c r="IU385" s="17"/>
      <c r="IV385" s="17"/>
      <c r="IW385" s="17"/>
    </row>
    <row r="387" spans="1:257" ht="45" customHeight="1" x14ac:dyDescent="0.2">
      <c r="B387" s="14" t="s">
        <v>293</v>
      </c>
      <c r="C387" s="24" t="s">
        <v>295</v>
      </c>
      <c r="D387" s="25" t="s">
        <v>117</v>
      </c>
      <c r="E387" s="26">
        <v>1</v>
      </c>
      <c r="F387" s="27"/>
      <c r="G387" s="28">
        <f>SUM(G388:G389)</f>
        <v>77.599999999999994</v>
      </c>
      <c r="IU387" s="17"/>
      <c r="IV387" s="17"/>
      <c r="IW387" s="17"/>
    </row>
    <row r="388" spans="1:257" ht="30" customHeight="1" x14ac:dyDescent="0.2">
      <c r="A388" s="13" t="s">
        <v>1192</v>
      </c>
      <c r="B388" s="36">
        <v>3077</v>
      </c>
      <c r="C388" s="30" t="s">
        <v>1059</v>
      </c>
      <c r="D388" s="31" t="s">
        <v>117</v>
      </c>
      <c r="E388" s="32">
        <v>1</v>
      </c>
      <c r="F388" s="19">
        <v>70</v>
      </c>
      <c r="G388" s="73">
        <f t="shared" ref="G388:G389" si="43">E388*F388</f>
        <v>70</v>
      </c>
      <c r="J388" s="71" t="s">
        <v>1190</v>
      </c>
      <c r="IU388" s="17"/>
      <c r="IV388" s="17"/>
      <c r="IW388" s="17"/>
    </row>
    <row r="389" spans="1:257" ht="30" customHeight="1" x14ac:dyDescent="0.2">
      <c r="B389" s="36">
        <v>1379</v>
      </c>
      <c r="C389" s="30" t="s">
        <v>798</v>
      </c>
      <c r="D389" s="31" t="s">
        <v>146</v>
      </c>
      <c r="E389" s="32">
        <v>10</v>
      </c>
      <c r="F389" s="19">
        <v>0.76</v>
      </c>
      <c r="G389" s="73">
        <f t="shared" si="43"/>
        <v>7.6</v>
      </c>
      <c r="IU389" s="17"/>
      <c r="IV389" s="17"/>
      <c r="IW389" s="17"/>
    </row>
    <row r="391" spans="1:257" ht="45" customHeight="1" x14ac:dyDescent="0.2">
      <c r="B391" s="14" t="s">
        <v>294</v>
      </c>
      <c r="C391" s="24" t="s">
        <v>296</v>
      </c>
      <c r="D391" s="25" t="s">
        <v>117</v>
      </c>
      <c r="E391" s="26">
        <v>1</v>
      </c>
      <c r="F391" s="27"/>
      <c r="G391" s="28">
        <f>SUM(G392:G393)</f>
        <v>42.295999999999999</v>
      </c>
      <c r="IU391" s="17"/>
      <c r="IV391" s="17"/>
      <c r="IW391" s="17"/>
    </row>
    <row r="392" spans="1:257" ht="30" customHeight="1" x14ac:dyDescent="0.2">
      <c r="A392" s="13" t="s">
        <v>1192</v>
      </c>
      <c r="B392" s="36">
        <v>8428</v>
      </c>
      <c r="C392" s="30" t="s">
        <v>1060</v>
      </c>
      <c r="D392" s="31" t="s">
        <v>117</v>
      </c>
      <c r="E392" s="32">
        <v>1</v>
      </c>
      <c r="F392" s="19">
        <v>35</v>
      </c>
      <c r="G392" s="73">
        <f t="shared" ref="G392:G393" si="44">E392*F392</f>
        <v>35</v>
      </c>
      <c r="J392" s="71" t="s">
        <v>1190</v>
      </c>
      <c r="IU392" s="17"/>
      <c r="IV392" s="17"/>
      <c r="IW392" s="17"/>
    </row>
    <row r="393" spans="1:257" ht="30" customHeight="1" x14ac:dyDescent="0.2">
      <c r="B393" s="36">
        <v>1379</v>
      </c>
      <c r="C393" s="30" t="s">
        <v>798</v>
      </c>
      <c r="D393" s="31" t="s">
        <v>146</v>
      </c>
      <c r="E393" s="32">
        <v>9.6</v>
      </c>
      <c r="F393" s="19">
        <v>0.76</v>
      </c>
      <c r="G393" s="73">
        <f t="shared" si="44"/>
        <v>7.2959999999999994</v>
      </c>
      <c r="IU393" s="17"/>
      <c r="IV393" s="17"/>
      <c r="IW393" s="17"/>
    </row>
    <row r="395" spans="1:257" ht="45" customHeight="1" x14ac:dyDescent="0.2">
      <c r="B395" s="14" t="s">
        <v>300</v>
      </c>
      <c r="C395" s="24" t="s">
        <v>301</v>
      </c>
      <c r="D395" s="25" t="s">
        <v>29</v>
      </c>
      <c r="E395" s="26">
        <v>1</v>
      </c>
      <c r="F395" s="27"/>
      <c r="G395" s="28">
        <f>SUM(G396:G397)</f>
        <v>20.36</v>
      </c>
      <c r="IU395" s="17"/>
      <c r="IV395" s="17"/>
      <c r="IW395" s="17"/>
    </row>
    <row r="396" spans="1:257" ht="30" customHeight="1" x14ac:dyDescent="0.2">
      <c r="A396" s="13" t="s">
        <v>1192</v>
      </c>
      <c r="B396" s="36">
        <v>12112</v>
      </c>
      <c r="C396" s="30" t="s">
        <v>1061</v>
      </c>
      <c r="D396" s="31" t="s">
        <v>1177</v>
      </c>
      <c r="E396" s="32">
        <v>1</v>
      </c>
      <c r="F396" s="19">
        <v>18.079999999999998</v>
      </c>
      <c r="G396" s="73">
        <f t="shared" ref="G396:G397" si="45">E396*F396</f>
        <v>18.079999999999998</v>
      </c>
      <c r="J396" s="71" t="s">
        <v>1190</v>
      </c>
      <c r="IU396" s="17"/>
      <c r="IV396" s="17"/>
      <c r="IW396" s="17"/>
    </row>
    <row r="397" spans="1:257" ht="30" customHeight="1" x14ac:dyDescent="0.2">
      <c r="B397" s="36">
        <v>1379</v>
      </c>
      <c r="C397" s="30" t="s">
        <v>798</v>
      </c>
      <c r="D397" s="31" t="s">
        <v>146</v>
      </c>
      <c r="E397" s="32">
        <v>3</v>
      </c>
      <c r="F397" s="19">
        <v>0.76</v>
      </c>
      <c r="G397" s="73">
        <f t="shared" si="45"/>
        <v>2.2800000000000002</v>
      </c>
      <c r="IU397" s="17"/>
      <c r="IV397" s="17"/>
      <c r="IW397" s="17"/>
    </row>
    <row r="399" spans="1:257" ht="45" customHeight="1" x14ac:dyDescent="0.2">
      <c r="B399" s="14" t="s">
        <v>1477</v>
      </c>
      <c r="C399" s="147" t="str">
        <f>PLANILHA!D214</f>
        <v>ESCADA DE ACESSO AO PORTÃO PRINCIPAL EM CONCRETO ARMADO, FCK 25 MPA, FORMA EM CHAPA DE MADEIRA COMPENSADA RESINADA | AMPLIAÇÃO 01</v>
      </c>
      <c r="D399" s="25" t="s">
        <v>777</v>
      </c>
      <c r="E399" s="26">
        <v>1</v>
      </c>
      <c r="F399" s="27"/>
      <c r="G399" s="28">
        <f>SUM(G400:G403)</f>
        <v>5295.3383000000003</v>
      </c>
      <c r="J399" s="71" t="s">
        <v>1269</v>
      </c>
      <c r="IU399" s="17"/>
      <c r="IV399" s="17"/>
      <c r="IW399" s="17"/>
    </row>
    <row r="400" spans="1:257" ht="30" customHeight="1" x14ac:dyDescent="0.2">
      <c r="B400" s="36">
        <v>103675</v>
      </c>
      <c r="C400" s="30" t="s">
        <v>887</v>
      </c>
      <c r="D400" s="31" t="s">
        <v>777</v>
      </c>
      <c r="E400" s="32">
        <v>1</v>
      </c>
      <c r="F400" s="19">
        <v>685.15</v>
      </c>
      <c r="G400" s="73">
        <f t="shared" ref="G400:G403" si="46">E400*F400</f>
        <v>685.15</v>
      </c>
      <c r="IU400" s="17"/>
      <c r="IV400" s="17"/>
      <c r="IW400" s="17"/>
    </row>
    <row r="401" spans="2:257" ht="30" customHeight="1" x14ac:dyDescent="0.2">
      <c r="B401" s="36">
        <v>102049</v>
      </c>
      <c r="C401" s="30" t="s">
        <v>904</v>
      </c>
      <c r="D401" s="31" t="s">
        <v>14</v>
      </c>
      <c r="E401" s="32">
        <v>10.11</v>
      </c>
      <c r="F401" s="19">
        <v>277.13</v>
      </c>
      <c r="G401" s="73">
        <f t="shared" si="46"/>
        <v>2801.7842999999998</v>
      </c>
      <c r="IU401" s="17"/>
      <c r="IV401" s="17"/>
      <c r="IW401" s="17"/>
    </row>
    <row r="402" spans="2:257" ht="30" customHeight="1" x14ac:dyDescent="0.2">
      <c r="B402" s="36">
        <v>95946</v>
      </c>
      <c r="C402" s="30" t="s">
        <v>902</v>
      </c>
      <c r="D402" s="31" t="s">
        <v>146</v>
      </c>
      <c r="E402" s="32">
        <v>114.4</v>
      </c>
      <c r="F402" s="19">
        <v>12.64</v>
      </c>
      <c r="G402" s="73">
        <f t="shared" ref="G402" si="47">E402*F402</f>
        <v>1446.0160000000001</v>
      </c>
      <c r="IU402" s="17"/>
      <c r="IV402" s="17"/>
      <c r="IW402" s="17"/>
    </row>
    <row r="403" spans="2:257" ht="30" customHeight="1" x14ac:dyDescent="0.2">
      <c r="B403" s="36">
        <v>95943</v>
      </c>
      <c r="C403" s="30" t="s">
        <v>903</v>
      </c>
      <c r="D403" s="31" t="s">
        <v>146</v>
      </c>
      <c r="E403" s="32">
        <v>15.6</v>
      </c>
      <c r="F403" s="19">
        <v>23.23</v>
      </c>
      <c r="G403" s="73">
        <f t="shared" si="46"/>
        <v>362.38799999999998</v>
      </c>
      <c r="IU403" s="17"/>
      <c r="IV403" s="17"/>
      <c r="IW403" s="17"/>
    </row>
    <row r="405" spans="2:257" ht="45" customHeight="1" x14ac:dyDescent="0.2">
      <c r="B405" s="14" t="s">
        <v>1478</v>
      </c>
      <c r="C405" s="147" t="str">
        <f>PLANILHA!D215</f>
        <v>ESCADA DE ACESSO LATERAL EM CONCRETO ARMADO, FCK 25 MPA, FORMA EM CHAPA DE MADEIRA COMPENSADA RESINADA | AMPLIAÇÃO 02</v>
      </c>
      <c r="D405" s="25" t="s">
        <v>777</v>
      </c>
      <c r="E405" s="26">
        <v>1</v>
      </c>
      <c r="F405" s="27"/>
      <c r="G405" s="28">
        <f>SUM(G406:G409)</f>
        <v>5295.3383000000003</v>
      </c>
      <c r="J405" s="71" t="s">
        <v>1269</v>
      </c>
      <c r="IU405" s="17"/>
      <c r="IV405" s="17"/>
      <c r="IW405" s="17"/>
    </row>
    <row r="406" spans="2:257" ht="30" customHeight="1" x14ac:dyDescent="0.2">
      <c r="B406" s="36">
        <v>103675</v>
      </c>
      <c r="C406" s="30" t="s">
        <v>887</v>
      </c>
      <c r="D406" s="31" t="s">
        <v>777</v>
      </c>
      <c r="E406" s="32">
        <v>1</v>
      </c>
      <c r="F406" s="19">
        <v>685.15</v>
      </c>
      <c r="G406" s="73">
        <f t="shared" ref="G406:G409" si="48">E406*F406</f>
        <v>685.15</v>
      </c>
      <c r="IU406" s="17"/>
      <c r="IV406" s="17"/>
      <c r="IW406" s="17"/>
    </row>
    <row r="407" spans="2:257" ht="30" customHeight="1" x14ac:dyDescent="0.2">
      <c r="B407" s="36">
        <v>102049</v>
      </c>
      <c r="C407" s="30" t="s">
        <v>904</v>
      </c>
      <c r="D407" s="31" t="s">
        <v>14</v>
      </c>
      <c r="E407" s="32">
        <v>10.11</v>
      </c>
      <c r="F407" s="19">
        <v>277.13</v>
      </c>
      <c r="G407" s="73">
        <f t="shared" si="48"/>
        <v>2801.7842999999998</v>
      </c>
      <c r="IU407" s="17"/>
      <c r="IV407" s="17"/>
      <c r="IW407" s="17"/>
    </row>
    <row r="408" spans="2:257" ht="30" customHeight="1" x14ac:dyDescent="0.2">
      <c r="B408" s="36">
        <v>95946</v>
      </c>
      <c r="C408" s="30" t="s">
        <v>902</v>
      </c>
      <c r="D408" s="31" t="s">
        <v>146</v>
      </c>
      <c r="E408" s="32">
        <v>114.4</v>
      </c>
      <c r="F408" s="19">
        <v>12.64</v>
      </c>
      <c r="G408" s="73">
        <f t="shared" si="48"/>
        <v>1446.0160000000001</v>
      </c>
      <c r="IU408" s="17"/>
      <c r="IV408" s="17"/>
      <c r="IW408" s="17"/>
    </row>
    <row r="409" spans="2:257" ht="30" customHeight="1" x14ac:dyDescent="0.2">
      <c r="B409" s="36">
        <v>95943</v>
      </c>
      <c r="C409" s="30" t="s">
        <v>903</v>
      </c>
      <c r="D409" s="31" t="s">
        <v>146</v>
      </c>
      <c r="E409" s="32">
        <v>15.6</v>
      </c>
      <c r="F409" s="19">
        <v>23.23</v>
      </c>
      <c r="G409" s="73">
        <f t="shared" si="48"/>
        <v>362.38799999999998</v>
      </c>
      <c r="IU409" s="17"/>
      <c r="IV409" s="17"/>
      <c r="IW409" s="17"/>
    </row>
    <row r="411" spans="2:257" ht="45" customHeight="1" x14ac:dyDescent="0.2">
      <c r="B411" s="14" t="s">
        <v>1479</v>
      </c>
      <c r="C411" s="24" t="s">
        <v>1268</v>
      </c>
      <c r="D411" s="25" t="s">
        <v>117</v>
      </c>
      <c r="E411" s="26">
        <v>1</v>
      </c>
      <c r="F411" s="27"/>
      <c r="G411" s="28">
        <f>SUM(G412:G421)</f>
        <v>86.11651049999999</v>
      </c>
      <c r="J411" s="71" t="s">
        <v>1269</v>
      </c>
      <c r="IU411" s="17"/>
      <c r="IV411" s="17"/>
      <c r="IW411" s="17"/>
    </row>
    <row r="412" spans="2:257" ht="30" customHeight="1" x14ac:dyDescent="0.2">
      <c r="B412" s="36">
        <v>88316</v>
      </c>
      <c r="C412" s="30" t="s">
        <v>936</v>
      </c>
      <c r="D412" s="31" t="s">
        <v>86</v>
      </c>
      <c r="E412" s="32">
        <v>0.21529999999999999</v>
      </c>
      <c r="F412" s="19">
        <v>22.64</v>
      </c>
      <c r="G412" s="73">
        <f t="shared" ref="G412:G421" si="49">E412*F412</f>
        <v>4.8743920000000003</v>
      </c>
      <c r="IU412" s="17"/>
      <c r="IV412" s="17"/>
      <c r="IW412" s="17"/>
    </row>
    <row r="413" spans="2:257" ht="30" customHeight="1" x14ac:dyDescent="0.2">
      <c r="B413" s="36">
        <v>88309</v>
      </c>
      <c r="C413" s="30" t="s">
        <v>933</v>
      </c>
      <c r="D413" s="31" t="s">
        <v>86</v>
      </c>
      <c r="E413" s="32">
        <v>0.1177</v>
      </c>
      <c r="F413" s="19">
        <v>31.21</v>
      </c>
      <c r="G413" s="73">
        <f t="shared" ref="G413" si="50">E413*F413</f>
        <v>3.6734170000000002</v>
      </c>
      <c r="IU413" s="17"/>
      <c r="IV413" s="17"/>
      <c r="IW413" s="17"/>
    </row>
    <row r="414" spans="2:257" ht="30" customHeight="1" x14ac:dyDescent="0.2">
      <c r="B414" s="36">
        <v>88262</v>
      </c>
      <c r="C414" s="30" t="s">
        <v>924</v>
      </c>
      <c r="D414" s="31" t="s">
        <v>86</v>
      </c>
      <c r="E414" s="32">
        <v>9.7600000000000006E-2</v>
      </c>
      <c r="F414" s="19">
        <v>30.75</v>
      </c>
      <c r="G414" s="73">
        <f t="shared" si="49"/>
        <v>3.0012000000000003</v>
      </c>
      <c r="IU414" s="17"/>
      <c r="IV414" s="17"/>
      <c r="IW414" s="17"/>
    </row>
    <row r="415" spans="2:257" ht="30" customHeight="1" x14ac:dyDescent="0.2">
      <c r="B415" s="36">
        <v>97114</v>
      </c>
      <c r="C415" s="30" t="s">
        <v>943</v>
      </c>
      <c r="D415" s="31" t="s">
        <v>29</v>
      </c>
      <c r="E415" s="32">
        <v>4.5449999999999997E-2</v>
      </c>
      <c r="F415" s="19">
        <v>0.41</v>
      </c>
      <c r="G415" s="73">
        <f t="shared" ref="G415" si="51">E415*F415</f>
        <v>1.8634499999999998E-2</v>
      </c>
      <c r="IU415" s="17"/>
      <c r="IV415" s="17"/>
      <c r="IW415" s="17"/>
    </row>
    <row r="416" spans="2:257" ht="30" customHeight="1" x14ac:dyDescent="0.2">
      <c r="B416" s="36">
        <v>43144</v>
      </c>
      <c r="C416" s="30" t="s">
        <v>806</v>
      </c>
      <c r="D416" s="31" t="s">
        <v>146</v>
      </c>
      <c r="E416" s="32">
        <v>6.6699999999999995E-2</v>
      </c>
      <c r="F416" s="65">
        <v>33.65</v>
      </c>
      <c r="G416" s="73">
        <f t="shared" ref="G416" si="52">E416*F416</f>
        <v>2.2444549999999999</v>
      </c>
      <c r="IU416" s="17"/>
      <c r="IV416" s="17"/>
      <c r="IW416" s="17"/>
    </row>
    <row r="417" spans="1:257" ht="30" customHeight="1" x14ac:dyDescent="0.2">
      <c r="B417" s="36">
        <v>43143</v>
      </c>
      <c r="C417" s="30" t="s">
        <v>858</v>
      </c>
      <c r="D417" s="31" t="s">
        <v>67</v>
      </c>
      <c r="E417" s="32">
        <v>0.1636</v>
      </c>
      <c r="F417" s="65">
        <v>24.72</v>
      </c>
      <c r="G417" s="73">
        <f t="shared" ref="G417:G418" si="53">E417*F417</f>
        <v>4.0441919999999998</v>
      </c>
      <c r="IU417" s="17"/>
      <c r="IV417" s="17"/>
      <c r="IW417" s="17"/>
    </row>
    <row r="418" spans="1:257" ht="30" customHeight="1" x14ac:dyDescent="0.2">
      <c r="B418" s="36">
        <v>34492</v>
      </c>
      <c r="C418" s="30" t="s">
        <v>800</v>
      </c>
      <c r="D418" s="31" t="s">
        <v>777</v>
      </c>
      <c r="E418" s="32">
        <v>7.3899999999999993E-2</v>
      </c>
      <c r="F418" s="65">
        <v>520</v>
      </c>
      <c r="G418" s="73">
        <f t="shared" si="53"/>
        <v>38.427999999999997</v>
      </c>
      <c r="IU418" s="17"/>
      <c r="IV418" s="17"/>
      <c r="IW418" s="17"/>
    </row>
    <row r="419" spans="1:257" ht="30" customHeight="1" x14ac:dyDescent="0.2">
      <c r="B419" s="36">
        <v>7156</v>
      </c>
      <c r="C419" s="30" t="s">
        <v>862</v>
      </c>
      <c r="D419" s="31" t="s">
        <v>14</v>
      </c>
      <c r="E419" s="32">
        <v>1.0815999999999999</v>
      </c>
      <c r="F419" s="65">
        <v>26.05</v>
      </c>
      <c r="G419" s="73">
        <f t="shared" si="49"/>
        <v>28.175679999999996</v>
      </c>
      <c r="IU419" s="17"/>
      <c r="IV419" s="17"/>
      <c r="IW419" s="17"/>
    </row>
    <row r="420" spans="1:257" ht="30" customHeight="1" x14ac:dyDescent="0.2">
      <c r="B420" s="36">
        <v>5068</v>
      </c>
      <c r="C420" s="30" t="s">
        <v>851</v>
      </c>
      <c r="D420" s="31" t="s">
        <v>146</v>
      </c>
      <c r="E420" s="32">
        <v>2.4E-2</v>
      </c>
      <c r="F420" s="65">
        <v>17.46</v>
      </c>
      <c r="G420" s="73">
        <f t="shared" ref="G420" si="54">E420*F420</f>
        <v>0.41904000000000002</v>
      </c>
      <c r="IU420" s="17"/>
      <c r="IV420" s="17"/>
      <c r="IW420" s="17"/>
    </row>
    <row r="421" spans="1:257" ht="30" customHeight="1" x14ac:dyDescent="0.2">
      <c r="B421" s="36">
        <v>4517</v>
      </c>
      <c r="C421" s="30" t="s">
        <v>856</v>
      </c>
      <c r="D421" s="31" t="s">
        <v>29</v>
      </c>
      <c r="E421" s="32">
        <v>0.45</v>
      </c>
      <c r="F421" s="65">
        <v>2.75</v>
      </c>
      <c r="G421" s="73">
        <f t="shared" si="49"/>
        <v>1.2375</v>
      </c>
      <c r="IU421" s="17"/>
      <c r="IV421" s="17"/>
      <c r="IW421" s="17"/>
    </row>
    <row r="422" spans="1:257" ht="5.25" customHeight="1" x14ac:dyDescent="0.2">
      <c r="B422" s="62"/>
      <c r="C422" s="61"/>
      <c r="D422" s="74"/>
      <c r="E422" s="63"/>
      <c r="F422" s="64"/>
      <c r="G422" s="75"/>
      <c r="IU422" s="17"/>
      <c r="IV422" s="17"/>
      <c r="IW422" s="17"/>
    </row>
    <row r="423" spans="1:257" ht="30" customHeight="1" x14ac:dyDescent="0.2">
      <c r="B423" s="76" t="s">
        <v>970</v>
      </c>
      <c r="C423" s="61"/>
      <c r="D423" s="74"/>
      <c r="E423" s="63"/>
      <c r="F423" s="64"/>
      <c r="G423" s="75"/>
      <c r="IU423" s="17"/>
      <c r="IV423" s="17"/>
      <c r="IW423" s="17"/>
    </row>
    <row r="424" spans="1:257" x14ac:dyDescent="0.2">
      <c r="B424" s="351" t="s">
        <v>1270</v>
      </c>
      <c r="C424" s="351"/>
      <c r="D424" s="351"/>
      <c r="E424" s="351"/>
      <c r="F424" s="351"/>
      <c r="G424" s="351"/>
    </row>
    <row r="426" spans="1:257" ht="45" customHeight="1" x14ac:dyDescent="0.2">
      <c r="B426" s="14" t="s">
        <v>333</v>
      </c>
      <c r="C426" s="24" t="s">
        <v>335</v>
      </c>
      <c r="D426" s="25" t="s">
        <v>117</v>
      </c>
      <c r="E426" s="26">
        <v>1</v>
      </c>
      <c r="F426" s="27"/>
      <c r="G426" s="28">
        <f>SUM(G427:G430)</f>
        <v>69.770099999999999</v>
      </c>
      <c r="IU426" s="17"/>
      <c r="IV426" s="17"/>
      <c r="IW426" s="17"/>
    </row>
    <row r="427" spans="1:257" ht="30" customHeight="1" x14ac:dyDescent="0.2">
      <c r="B427" s="36">
        <v>88316</v>
      </c>
      <c r="C427" s="30" t="s">
        <v>936</v>
      </c>
      <c r="D427" s="31" t="s">
        <v>86</v>
      </c>
      <c r="E427" s="32">
        <v>1.1399999999999999</v>
      </c>
      <c r="F427" s="19">
        <v>22.64</v>
      </c>
      <c r="G427" s="73">
        <f t="shared" ref="G427:G430" si="55">E427*F427</f>
        <v>25.8096</v>
      </c>
      <c r="IU427" s="17"/>
      <c r="IV427" s="17"/>
      <c r="IW427" s="17"/>
    </row>
    <row r="428" spans="1:257" ht="30" customHeight="1" x14ac:dyDescent="0.2">
      <c r="B428" s="36">
        <v>88309</v>
      </c>
      <c r="C428" s="30" t="s">
        <v>933</v>
      </c>
      <c r="D428" s="31" t="s">
        <v>86</v>
      </c>
      <c r="E428" s="32">
        <v>0.65</v>
      </c>
      <c r="F428" s="19">
        <v>31.21</v>
      </c>
      <c r="G428" s="73">
        <f t="shared" si="55"/>
        <v>20.2865</v>
      </c>
      <c r="IU428" s="17"/>
      <c r="IV428" s="17"/>
      <c r="IW428" s="17"/>
    </row>
    <row r="429" spans="1:257" ht="30" customHeight="1" x14ac:dyDescent="0.2">
      <c r="A429" s="13" t="s">
        <v>1192</v>
      </c>
      <c r="B429" s="36">
        <v>9964</v>
      </c>
      <c r="C429" s="30" t="s">
        <v>1062</v>
      </c>
      <c r="D429" s="31" t="s">
        <v>1177</v>
      </c>
      <c r="E429" s="32">
        <v>0.6</v>
      </c>
      <c r="F429" s="19">
        <v>20.09</v>
      </c>
      <c r="G429" s="73">
        <f t="shared" si="55"/>
        <v>12.054</v>
      </c>
      <c r="J429" s="71" t="s">
        <v>1190</v>
      </c>
      <c r="IU429" s="17"/>
      <c r="IV429" s="17"/>
      <c r="IW429" s="17"/>
    </row>
    <row r="430" spans="1:257" ht="30" customHeight="1" x14ac:dyDescent="0.2">
      <c r="B430" s="36">
        <v>7119</v>
      </c>
      <c r="C430" s="30" t="s">
        <v>1063</v>
      </c>
      <c r="D430" s="31" t="s">
        <v>117</v>
      </c>
      <c r="E430" s="32">
        <v>1</v>
      </c>
      <c r="F430" s="19">
        <v>11.62</v>
      </c>
      <c r="G430" s="73">
        <f t="shared" si="55"/>
        <v>11.62</v>
      </c>
      <c r="IU430" s="17"/>
      <c r="IV430" s="17"/>
      <c r="IW430" s="17"/>
    </row>
    <row r="432" spans="1:257" ht="45" customHeight="1" x14ac:dyDescent="0.2">
      <c r="B432" s="14" t="s">
        <v>345</v>
      </c>
      <c r="C432" s="24" t="s">
        <v>350</v>
      </c>
      <c r="D432" s="25" t="s">
        <v>82</v>
      </c>
      <c r="E432" s="26">
        <v>1</v>
      </c>
      <c r="F432" s="27"/>
      <c r="G432" s="28">
        <f>SUM(G433:G441)</f>
        <v>635.9588</v>
      </c>
      <c r="IU432" s="17"/>
      <c r="IV432" s="17"/>
      <c r="IW432" s="17"/>
    </row>
    <row r="433" spans="1:257" ht="30" customHeight="1" x14ac:dyDescent="0.2">
      <c r="B433" s="36">
        <v>88267</v>
      </c>
      <c r="C433" s="30" t="s">
        <v>926</v>
      </c>
      <c r="D433" s="31" t="s">
        <v>86</v>
      </c>
      <c r="E433" s="32">
        <v>2.1</v>
      </c>
      <c r="F433" s="19">
        <v>30.48</v>
      </c>
      <c r="G433" s="73">
        <f t="shared" ref="G433:G441" si="56">E433*F433</f>
        <v>64.00800000000001</v>
      </c>
      <c r="IU433" s="17"/>
      <c r="IV433" s="17"/>
      <c r="IW433" s="17"/>
    </row>
    <row r="434" spans="1:257" ht="30" customHeight="1" x14ac:dyDescent="0.2">
      <c r="B434" s="36">
        <v>88248</v>
      </c>
      <c r="C434" s="30" t="s">
        <v>921</v>
      </c>
      <c r="D434" s="31" t="s">
        <v>86</v>
      </c>
      <c r="E434" s="32">
        <v>2.1</v>
      </c>
      <c r="F434" s="19">
        <v>24.48</v>
      </c>
      <c r="G434" s="73">
        <f t="shared" si="56"/>
        <v>51.408000000000001</v>
      </c>
      <c r="IU434" s="17"/>
      <c r="IV434" s="17"/>
      <c r="IW434" s="17"/>
    </row>
    <row r="435" spans="1:257" ht="30" customHeight="1" x14ac:dyDescent="0.2">
      <c r="A435" s="13" t="s">
        <v>1200</v>
      </c>
      <c r="B435" s="36">
        <v>69506</v>
      </c>
      <c r="C435" s="30" t="s">
        <v>1064</v>
      </c>
      <c r="D435" s="31" t="s">
        <v>82</v>
      </c>
      <c r="E435" s="32">
        <v>1</v>
      </c>
      <c r="F435" s="19">
        <v>40.1</v>
      </c>
      <c r="G435" s="73">
        <f t="shared" si="56"/>
        <v>40.1</v>
      </c>
      <c r="J435" s="71" t="s">
        <v>1190</v>
      </c>
      <c r="IU435" s="17"/>
      <c r="IV435" s="17"/>
      <c r="IW435" s="17"/>
    </row>
    <row r="436" spans="1:257" ht="30" customHeight="1" x14ac:dyDescent="0.2">
      <c r="A436" s="13" t="s">
        <v>1200</v>
      </c>
      <c r="B436" s="36">
        <v>26550</v>
      </c>
      <c r="C436" s="30" t="s">
        <v>1065</v>
      </c>
      <c r="D436" s="31" t="s">
        <v>82</v>
      </c>
      <c r="E436" s="32">
        <v>2</v>
      </c>
      <c r="F436" s="19">
        <v>13</v>
      </c>
      <c r="G436" s="73">
        <f t="shared" si="56"/>
        <v>26</v>
      </c>
      <c r="J436" s="71" t="s">
        <v>1190</v>
      </c>
      <c r="IU436" s="17"/>
      <c r="IV436" s="17"/>
      <c r="IW436" s="17"/>
    </row>
    <row r="437" spans="1:257" ht="30" customHeight="1" x14ac:dyDescent="0.2">
      <c r="B437" s="36">
        <v>38643</v>
      </c>
      <c r="C437" s="30" t="s">
        <v>870</v>
      </c>
      <c r="D437" s="31" t="s">
        <v>82</v>
      </c>
      <c r="E437" s="32">
        <v>1</v>
      </c>
      <c r="F437" s="19">
        <v>55</v>
      </c>
      <c r="G437" s="73">
        <f t="shared" si="56"/>
        <v>55</v>
      </c>
      <c r="IU437" s="17"/>
      <c r="IV437" s="17"/>
      <c r="IW437" s="17"/>
    </row>
    <row r="438" spans="1:257" ht="30" customHeight="1" x14ac:dyDescent="0.2">
      <c r="A438" s="13" t="s">
        <v>1200</v>
      </c>
      <c r="B438" s="36">
        <v>69512</v>
      </c>
      <c r="C438" s="30" t="s">
        <v>1066</v>
      </c>
      <c r="D438" s="31" t="s">
        <v>29</v>
      </c>
      <c r="E438" s="32">
        <v>0.84</v>
      </c>
      <c r="F438" s="19">
        <v>0.17</v>
      </c>
      <c r="G438" s="73">
        <f t="shared" si="56"/>
        <v>0.14280000000000001</v>
      </c>
      <c r="J438" s="71" t="s">
        <v>1190</v>
      </c>
      <c r="IU438" s="17"/>
      <c r="IV438" s="17"/>
      <c r="IW438" s="17"/>
    </row>
    <row r="439" spans="1:257" ht="30" customHeight="1" x14ac:dyDescent="0.2">
      <c r="B439" s="36">
        <v>6136</v>
      </c>
      <c r="C439" s="30" t="s">
        <v>859</v>
      </c>
      <c r="D439" s="31" t="s">
        <v>82</v>
      </c>
      <c r="E439" s="32">
        <v>1</v>
      </c>
      <c r="F439" s="19">
        <v>220</v>
      </c>
      <c r="G439" s="73">
        <f t="shared" si="56"/>
        <v>220</v>
      </c>
      <c r="IU439" s="17"/>
      <c r="IV439" s="17"/>
      <c r="IW439" s="17"/>
    </row>
    <row r="440" spans="1:257" ht="30" customHeight="1" x14ac:dyDescent="0.2">
      <c r="B440" s="36">
        <v>36521</v>
      </c>
      <c r="C440" s="30" t="s">
        <v>828</v>
      </c>
      <c r="D440" s="31" t="s">
        <v>82</v>
      </c>
      <c r="E440" s="32">
        <v>1</v>
      </c>
      <c r="F440" s="19">
        <v>178.92</v>
      </c>
      <c r="G440" s="73">
        <f t="shared" si="56"/>
        <v>178.92</v>
      </c>
      <c r="IU440" s="17"/>
      <c r="IV440" s="17"/>
      <c r="IW440" s="17"/>
    </row>
    <row r="441" spans="1:257" ht="30" customHeight="1" x14ac:dyDescent="0.2">
      <c r="B441" s="36">
        <v>4376</v>
      </c>
      <c r="C441" s="30" t="s">
        <v>789</v>
      </c>
      <c r="D441" s="31" t="s">
        <v>82</v>
      </c>
      <c r="E441" s="32">
        <v>2</v>
      </c>
      <c r="F441" s="19">
        <v>0.19</v>
      </c>
      <c r="G441" s="73">
        <f t="shared" si="56"/>
        <v>0.38</v>
      </c>
      <c r="IU441" s="17"/>
      <c r="IV441" s="17"/>
      <c r="IW441" s="17"/>
    </row>
    <row r="443" spans="1:257" ht="45" customHeight="1" x14ac:dyDescent="0.2">
      <c r="B443" s="14" t="s">
        <v>355</v>
      </c>
      <c r="C443" s="24" t="s">
        <v>363</v>
      </c>
      <c r="D443" s="25" t="s">
        <v>117</v>
      </c>
      <c r="E443" s="26">
        <v>1</v>
      </c>
      <c r="F443" s="27"/>
      <c r="G443" s="28">
        <f>SUM(G444:G456)</f>
        <v>1390.9865</v>
      </c>
      <c r="IU443" s="17"/>
      <c r="IV443" s="17"/>
      <c r="IW443" s="17"/>
    </row>
    <row r="444" spans="1:257" ht="30" customHeight="1" x14ac:dyDescent="0.2">
      <c r="B444" s="36">
        <v>88262</v>
      </c>
      <c r="C444" s="30" t="s">
        <v>924</v>
      </c>
      <c r="D444" s="31" t="s">
        <v>86</v>
      </c>
      <c r="E444" s="32">
        <v>1.5</v>
      </c>
      <c r="F444" s="19">
        <v>30.75</v>
      </c>
      <c r="G444" s="73">
        <f t="shared" ref="G444:G456" si="57">E444*F444</f>
        <v>46.125</v>
      </c>
      <c r="IU444" s="17"/>
      <c r="IV444" s="17"/>
      <c r="IW444" s="17"/>
    </row>
    <row r="445" spans="1:257" ht="30" customHeight="1" x14ac:dyDescent="0.2">
      <c r="B445" s="36">
        <v>88309</v>
      </c>
      <c r="C445" s="30" t="s">
        <v>933</v>
      </c>
      <c r="D445" s="31" t="s">
        <v>86</v>
      </c>
      <c r="E445" s="32">
        <v>2</v>
      </c>
      <c r="F445" s="19">
        <v>31.21</v>
      </c>
      <c r="G445" s="73">
        <f t="shared" si="57"/>
        <v>62.42</v>
      </c>
      <c r="IU445" s="17"/>
      <c r="IV445" s="17"/>
      <c r="IW445" s="17"/>
    </row>
    <row r="446" spans="1:257" ht="30" customHeight="1" x14ac:dyDescent="0.2">
      <c r="B446" s="36">
        <v>88316</v>
      </c>
      <c r="C446" s="30" t="s">
        <v>936</v>
      </c>
      <c r="D446" s="31" t="s">
        <v>86</v>
      </c>
      <c r="E446" s="32">
        <v>3</v>
      </c>
      <c r="F446" s="19">
        <v>22.64</v>
      </c>
      <c r="G446" s="73">
        <f t="shared" si="57"/>
        <v>67.92</v>
      </c>
      <c r="IU446" s="17"/>
      <c r="IV446" s="17"/>
      <c r="IW446" s="17"/>
    </row>
    <row r="447" spans="1:257" ht="30" customHeight="1" x14ac:dyDescent="0.2">
      <c r="B447" s="36">
        <v>88245</v>
      </c>
      <c r="C447" s="30" t="s">
        <v>919</v>
      </c>
      <c r="D447" s="31" t="s">
        <v>86</v>
      </c>
      <c r="E447" s="32">
        <v>0.1</v>
      </c>
      <c r="F447" s="19">
        <v>30.97</v>
      </c>
      <c r="G447" s="73">
        <f t="shared" si="57"/>
        <v>3.097</v>
      </c>
      <c r="IU447" s="17"/>
      <c r="IV447" s="17"/>
      <c r="IW447" s="17"/>
    </row>
    <row r="448" spans="1:257" ht="30" customHeight="1" x14ac:dyDescent="0.2">
      <c r="B448" s="36">
        <v>88239</v>
      </c>
      <c r="C448" s="30" t="s">
        <v>918</v>
      </c>
      <c r="D448" s="31" t="s">
        <v>86</v>
      </c>
      <c r="E448" s="32">
        <v>1.5</v>
      </c>
      <c r="F448" s="19">
        <v>24.85</v>
      </c>
      <c r="G448" s="73">
        <f t="shared" si="57"/>
        <v>37.275000000000006</v>
      </c>
      <c r="IU448" s="17"/>
      <c r="IV448" s="17"/>
      <c r="IW448" s="17"/>
    </row>
    <row r="449" spans="1:257" ht="30" customHeight="1" x14ac:dyDescent="0.2">
      <c r="B449" s="36">
        <v>88238</v>
      </c>
      <c r="C449" s="30" t="s">
        <v>917</v>
      </c>
      <c r="D449" s="31" t="s">
        <v>86</v>
      </c>
      <c r="E449" s="32">
        <v>0.1</v>
      </c>
      <c r="F449" s="19">
        <v>25.02</v>
      </c>
      <c r="G449" s="73">
        <f t="shared" si="57"/>
        <v>2.5020000000000002</v>
      </c>
      <c r="IU449" s="17"/>
      <c r="IV449" s="17"/>
      <c r="IW449" s="17"/>
    </row>
    <row r="450" spans="1:257" ht="30" customHeight="1" x14ac:dyDescent="0.2">
      <c r="B450" s="36">
        <v>4415</v>
      </c>
      <c r="C450" s="30" t="s">
        <v>857</v>
      </c>
      <c r="D450" s="31" t="s">
        <v>29</v>
      </c>
      <c r="E450" s="32">
        <v>5</v>
      </c>
      <c r="F450" s="19">
        <v>6.8</v>
      </c>
      <c r="G450" s="73">
        <f t="shared" si="57"/>
        <v>34</v>
      </c>
      <c r="IU450" s="17"/>
      <c r="IV450" s="17"/>
      <c r="IW450" s="17"/>
    </row>
    <row r="451" spans="1:257" ht="30" customHeight="1" x14ac:dyDescent="0.2">
      <c r="A451" s="13" t="s">
        <v>1194</v>
      </c>
      <c r="B451" s="29" t="s">
        <v>1003</v>
      </c>
      <c r="C451" s="30" t="s">
        <v>1067</v>
      </c>
      <c r="D451" s="31" t="s">
        <v>117</v>
      </c>
      <c r="E451" s="32">
        <v>1</v>
      </c>
      <c r="F451" s="19">
        <v>1092.08</v>
      </c>
      <c r="G451" s="73">
        <f t="shared" si="57"/>
        <v>1092.08</v>
      </c>
      <c r="J451" s="71" t="s">
        <v>1190</v>
      </c>
      <c r="IU451" s="17"/>
      <c r="IV451" s="17"/>
      <c r="IW451" s="17"/>
    </row>
    <row r="452" spans="1:257" ht="30" customHeight="1" x14ac:dyDescent="0.2">
      <c r="B452" s="36">
        <v>10917</v>
      </c>
      <c r="C452" s="30" t="s">
        <v>863</v>
      </c>
      <c r="D452" s="31" t="s">
        <v>117</v>
      </c>
      <c r="E452" s="32">
        <v>1.05</v>
      </c>
      <c r="F452" s="19">
        <v>7.87</v>
      </c>
      <c r="G452" s="73">
        <f t="shared" si="57"/>
        <v>8.2635000000000005</v>
      </c>
      <c r="IU452" s="17"/>
      <c r="IV452" s="17"/>
      <c r="IW452" s="17"/>
    </row>
    <row r="453" spans="1:257" ht="30" customHeight="1" x14ac:dyDescent="0.2">
      <c r="B453" s="36">
        <v>43681</v>
      </c>
      <c r="C453" s="30" t="s">
        <v>797</v>
      </c>
      <c r="D453" s="31" t="s">
        <v>117</v>
      </c>
      <c r="E453" s="32">
        <v>0.33</v>
      </c>
      <c r="F453" s="19">
        <v>32.85</v>
      </c>
      <c r="G453" s="73">
        <f t="shared" si="57"/>
        <v>10.8405</v>
      </c>
      <c r="IU453" s="17"/>
      <c r="IV453" s="17"/>
      <c r="IW453" s="17"/>
    </row>
    <row r="454" spans="1:257" ht="30" customHeight="1" x14ac:dyDescent="0.2">
      <c r="A454" s="13" t="s">
        <v>1194</v>
      </c>
      <c r="B454" s="29" t="s">
        <v>1004</v>
      </c>
      <c r="C454" s="30" t="s">
        <v>1068</v>
      </c>
      <c r="D454" s="31" t="s">
        <v>118</v>
      </c>
      <c r="E454" s="32">
        <v>0.05</v>
      </c>
      <c r="F454" s="19">
        <v>429.95</v>
      </c>
      <c r="G454" s="73">
        <f t="shared" si="57"/>
        <v>21.497500000000002</v>
      </c>
      <c r="J454" s="71" t="s">
        <v>1190</v>
      </c>
      <c r="IU454" s="17"/>
      <c r="IV454" s="17"/>
      <c r="IW454" s="17"/>
    </row>
    <row r="455" spans="1:257" ht="30" customHeight="1" x14ac:dyDescent="0.2">
      <c r="B455" s="36">
        <v>39397</v>
      </c>
      <c r="C455" s="30" t="s">
        <v>807</v>
      </c>
      <c r="D455" s="31" t="s">
        <v>67</v>
      </c>
      <c r="E455" s="32">
        <v>0.1</v>
      </c>
      <c r="F455" s="19">
        <v>15.34</v>
      </c>
      <c r="G455" s="73">
        <f t="shared" si="57"/>
        <v>1.534</v>
      </c>
      <c r="IU455" s="17"/>
      <c r="IV455" s="17"/>
      <c r="IW455" s="17"/>
    </row>
    <row r="456" spans="1:257" ht="30" customHeight="1" x14ac:dyDescent="0.2">
      <c r="B456" s="36">
        <v>5061</v>
      </c>
      <c r="C456" s="30" t="s">
        <v>852</v>
      </c>
      <c r="D456" s="31" t="s">
        <v>146</v>
      </c>
      <c r="E456" s="32">
        <v>0.2</v>
      </c>
      <c r="F456" s="19">
        <v>17.16</v>
      </c>
      <c r="G456" s="73">
        <f t="shared" si="57"/>
        <v>3.4320000000000004</v>
      </c>
      <c r="IU456" s="17"/>
      <c r="IV456" s="17"/>
      <c r="IW456" s="17"/>
    </row>
    <row r="458" spans="1:257" ht="45" customHeight="1" x14ac:dyDescent="0.2">
      <c r="B458" s="14" t="s">
        <v>356</v>
      </c>
      <c r="C458" s="24" t="s">
        <v>364</v>
      </c>
      <c r="D458" s="25" t="s">
        <v>82</v>
      </c>
      <c r="E458" s="26">
        <v>1</v>
      </c>
      <c r="F458" s="27"/>
      <c r="G458" s="28">
        <f>SUM(G459:G461)</f>
        <v>2411.3420000000001</v>
      </c>
      <c r="IU458" s="17"/>
      <c r="IV458" s="17"/>
      <c r="IW458" s="17"/>
    </row>
    <row r="459" spans="1:257" ht="30" customHeight="1" x14ac:dyDescent="0.2">
      <c r="B459" s="36">
        <v>88267</v>
      </c>
      <c r="C459" s="30" t="s">
        <v>926</v>
      </c>
      <c r="D459" s="31" t="s">
        <v>86</v>
      </c>
      <c r="E459" s="32">
        <v>0.2</v>
      </c>
      <c r="F459" s="19">
        <v>30.48</v>
      </c>
      <c r="G459" s="73">
        <f t="shared" ref="G459:G461" si="58">E459*F459</f>
        <v>6.0960000000000001</v>
      </c>
      <c r="IU459" s="17"/>
      <c r="IV459" s="17"/>
      <c r="IW459" s="17"/>
    </row>
    <row r="460" spans="1:257" ht="30" customHeight="1" x14ac:dyDescent="0.2">
      <c r="B460" s="36">
        <v>88248</v>
      </c>
      <c r="C460" s="30" t="s">
        <v>921</v>
      </c>
      <c r="D460" s="31" t="s">
        <v>86</v>
      </c>
      <c r="E460" s="32">
        <v>0.2</v>
      </c>
      <c r="F460" s="19">
        <v>24.48</v>
      </c>
      <c r="G460" s="73">
        <f t="shared" si="58"/>
        <v>4.8960000000000008</v>
      </c>
      <c r="IU460" s="17"/>
      <c r="IV460" s="17"/>
      <c r="IW460" s="17"/>
    </row>
    <row r="461" spans="1:257" ht="30" customHeight="1" x14ac:dyDescent="0.2">
      <c r="A461" s="13" t="s">
        <v>1192</v>
      </c>
      <c r="B461" s="36">
        <v>13989</v>
      </c>
      <c r="C461" s="30" t="s">
        <v>1069</v>
      </c>
      <c r="D461" s="31" t="s">
        <v>504</v>
      </c>
      <c r="E461" s="32">
        <v>1</v>
      </c>
      <c r="F461" s="19">
        <v>2400.35</v>
      </c>
      <c r="G461" s="73">
        <f t="shared" si="58"/>
        <v>2400.35</v>
      </c>
      <c r="J461" s="71" t="s">
        <v>1190</v>
      </c>
      <c r="IU461" s="17"/>
      <c r="IV461" s="17"/>
      <c r="IW461" s="17"/>
    </row>
    <row r="463" spans="1:257" ht="45" customHeight="1" x14ac:dyDescent="0.2">
      <c r="B463" s="14" t="s">
        <v>1406</v>
      </c>
      <c r="C463" s="24" t="s">
        <v>1422</v>
      </c>
      <c r="D463" s="25" t="s">
        <v>117</v>
      </c>
      <c r="E463" s="26">
        <v>1</v>
      </c>
      <c r="F463" s="27"/>
      <c r="G463" s="28">
        <f>SUM(G464:G474)</f>
        <v>22778.45</v>
      </c>
      <c r="IU463" s="17"/>
      <c r="IV463" s="17"/>
      <c r="IW463" s="17"/>
    </row>
    <row r="464" spans="1:257" ht="56.25" customHeight="1" x14ac:dyDescent="0.2">
      <c r="B464" s="36" t="s">
        <v>1407</v>
      </c>
      <c r="C464" s="30" t="s">
        <v>1413</v>
      </c>
      <c r="D464" s="31" t="s">
        <v>82</v>
      </c>
      <c r="E464" s="32">
        <v>1</v>
      </c>
      <c r="F464" s="19">
        <v>10901.98</v>
      </c>
      <c r="G464" s="73">
        <f t="shared" ref="G464:G474" si="59">E464*F464</f>
        <v>10901.98</v>
      </c>
      <c r="IU464" s="17"/>
      <c r="IV464" s="17"/>
      <c r="IW464" s="17"/>
    </row>
    <row r="465" spans="1:257" ht="30" customHeight="1" x14ac:dyDescent="0.2">
      <c r="B465" s="36">
        <v>101896</v>
      </c>
      <c r="C465" s="30" t="s">
        <v>1414</v>
      </c>
      <c r="D465" s="31" t="s">
        <v>82</v>
      </c>
      <c r="E465" s="32">
        <v>1</v>
      </c>
      <c r="F465" s="19">
        <v>764.65</v>
      </c>
      <c r="G465" s="73">
        <f t="shared" si="59"/>
        <v>764.65</v>
      </c>
      <c r="IU465" s="17"/>
      <c r="IV465" s="17"/>
      <c r="IW465" s="17"/>
    </row>
    <row r="466" spans="1:257" ht="30" customHeight="1" x14ac:dyDescent="0.2">
      <c r="B466" s="36" t="s">
        <v>1408</v>
      </c>
      <c r="C466" s="30" t="s">
        <v>1415</v>
      </c>
      <c r="D466" s="31" t="s">
        <v>29</v>
      </c>
      <c r="E466" s="32">
        <v>9</v>
      </c>
      <c r="F466" s="19">
        <v>30.13</v>
      </c>
      <c r="G466" s="73">
        <f t="shared" si="59"/>
        <v>271.17</v>
      </c>
      <c r="IU466" s="17"/>
      <c r="IV466" s="17"/>
      <c r="IW466" s="17"/>
    </row>
    <row r="467" spans="1:257" ht="30" customHeight="1" x14ac:dyDescent="0.2">
      <c r="B467" s="36" t="s">
        <v>1409</v>
      </c>
      <c r="C467" s="30" t="s">
        <v>1416</v>
      </c>
      <c r="D467" s="31" t="s">
        <v>29</v>
      </c>
      <c r="E467" s="32">
        <v>9</v>
      </c>
      <c r="F467" s="19">
        <v>130.4</v>
      </c>
      <c r="G467" s="73">
        <f t="shared" si="59"/>
        <v>1173.6000000000001</v>
      </c>
      <c r="IU467" s="17"/>
      <c r="IV467" s="17"/>
      <c r="IW467" s="17"/>
    </row>
    <row r="468" spans="1:257" ht="30" customHeight="1" x14ac:dyDescent="0.2">
      <c r="B468" s="36">
        <v>96986</v>
      </c>
      <c r="C468" s="30" t="s">
        <v>1417</v>
      </c>
      <c r="D468" s="31" t="s">
        <v>82</v>
      </c>
      <c r="E468" s="32">
        <v>3</v>
      </c>
      <c r="F468" s="19">
        <v>158.36000000000001</v>
      </c>
      <c r="G468" s="73">
        <f t="shared" si="59"/>
        <v>475.08000000000004</v>
      </c>
      <c r="IU468" s="17"/>
      <c r="IV468" s="17"/>
      <c r="IW468" s="17"/>
    </row>
    <row r="469" spans="1:257" ht="30" customHeight="1" x14ac:dyDescent="0.2">
      <c r="B469" s="36">
        <v>98111</v>
      </c>
      <c r="C469" s="30" t="s">
        <v>884</v>
      </c>
      <c r="D469" s="31" t="s">
        <v>82</v>
      </c>
      <c r="E469" s="32">
        <v>3</v>
      </c>
      <c r="F469" s="19">
        <v>57.76</v>
      </c>
      <c r="G469" s="73">
        <f t="shared" si="59"/>
        <v>173.28</v>
      </c>
      <c r="IU469" s="17"/>
      <c r="IV469" s="17"/>
      <c r="IW469" s="17"/>
    </row>
    <row r="470" spans="1:257" ht="30" customHeight="1" x14ac:dyDescent="0.2">
      <c r="B470" s="36" t="s">
        <v>1410</v>
      </c>
      <c r="C470" s="30" t="s">
        <v>1418</v>
      </c>
      <c r="D470" s="31" t="s">
        <v>29</v>
      </c>
      <c r="E470" s="32">
        <v>10</v>
      </c>
      <c r="F470" s="19">
        <v>51.07</v>
      </c>
      <c r="G470" s="73">
        <f t="shared" si="59"/>
        <v>510.7</v>
      </c>
      <c r="IU470" s="17"/>
      <c r="IV470" s="17"/>
      <c r="IW470" s="17"/>
    </row>
    <row r="471" spans="1:257" ht="30" customHeight="1" x14ac:dyDescent="0.2">
      <c r="B471" s="36">
        <v>101567</v>
      </c>
      <c r="C471" s="30" t="s">
        <v>1419</v>
      </c>
      <c r="D471" s="31" t="s">
        <v>29</v>
      </c>
      <c r="E471" s="32">
        <v>3</v>
      </c>
      <c r="F471" s="19">
        <v>101.21</v>
      </c>
      <c r="G471" s="73">
        <f t="shared" si="59"/>
        <v>303.63</v>
      </c>
      <c r="J471" s="71" t="s">
        <v>1190</v>
      </c>
      <c r="IU471" s="17"/>
      <c r="IV471" s="17"/>
      <c r="IW471" s="17"/>
    </row>
    <row r="472" spans="1:257" ht="30" customHeight="1" x14ac:dyDescent="0.2">
      <c r="B472" s="36">
        <v>92996</v>
      </c>
      <c r="C472" s="30" t="s">
        <v>953</v>
      </c>
      <c r="D472" s="31" t="s">
        <v>29</v>
      </c>
      <c r="E472" s="32">
        <v>36</v>
      </c>
      <c r="F472" s="19">
        <v>166.17</v>
      </c>
      <c r="G472" s="73">
        <f t="shared" si="59"/>
        <v>5982.12</v>
      </c>
      <c r="IU472" s="17"/>
      <c r="IV472" s="17"/>
      <c r="IW472" s="17"/>
    </row>
    <row r="473" spans="1:257" ht="30" customHeight="1" x14ac:dyDescent="0.2">
      <c r="B473" s="36" t="s">
        <v>1411</v>
      </c>
      <c r="C473" s="30" t="s">
        <v>1420</v>
      </c>
      <c r="D473" s="31" t="s">
        <v>82</v>
      </c>
      <c r="E473" s="32">
        <v>1</v>
      </c>
      <c r="F473" s="19">
        <v>1776.24</v>
      </c>
      <c r="G473" s="73">
        <f t="shared" si="59"/>
        <v>1776.24</v>
      </c>
      <c r="IU473" s="17"/>
      <c r="IV473" s="17"/>
      <c r="IW473" s="17"/>
    </row>
    <row r="474" spans="1:257" ht="47.25" customHeight="1" x14ac:dyDescent="0.2">
      <c r="B474" s="36" t="s">
        <v>1412</v>
      </c>
      <c r="C474" s="30" t="s">
        <v>1421</v>
      </c>
      <c r="D474" s="31" t="s">
        <v>29</v>
      </c>
      <c r="E474" s="32">
        <v>5</v>
      </c>
      <c r="F474" s="19">
        <v>89.2</v>
      </c>
      <c r="G474" s="73">
        <f t="shared" si="59"/>
        <v>446</v>
      </c>
      <c r="J474" s="71" t="s">
        <v>1190</v>
      </c>
      <c r="IU474" s="17"/>
      <c r="IV474" s="17"/>
      <c r="IW474" s="17"/>
    </row>
    <row r="476" spans="1:257" ht="45" customHeight="1" x14ac:dyDescent="0.2">
      <c r="B476" s="14" t="s">
        <v>357</v>
      </c>
      <c r="C476" s="24" t="s">
        <v>368</v>
      </c>
      <c r="D476" s="25" t="s">
        <v>82</v>
      </c>
      <c r="E476" s="26">
        <v>1</v>
      </c>
      <c r="F476" s="27"/>
      <c r="G476" s="28">
        <f>SUM(G477:G480)</f>
        <v>341.51159999999999</v>
      </c>
      <c r="IU476" s="17"/>
      <c r="IV476" s="17"/>
      <c r="IW476" s="17"/>
    </row>
    <row r="477" spans="1:257" ht="30" customHeight="1" x14ac:dyDescent="0.2">
      <c r="B477" s="36">
        <v>88267</v>
      </c>
      <c r="C477" s="30" t="s">
        <v>926</v>
      </c>
      <c r="D477" s="31" t="s">
        <v>86</v>
      </c>
      <c r="E477" s="32">
        <v>0.3</v>
      </c>
      <c r="F477" s="19">
        <v>30.48</v>
      </c>
      <c r="G477" s="73">
        <f t="shared" ref="G477:G480" si="60">E477*F477</f>
        <v>9.1440000000000001</v>
      </c>
      <c r="IU477" s="17"/>
      <c r="IV477" s="17"/>
      <c r="IW477" s="17"/>
    </row>
    <row r="478" spans="1:257" ht="30" customHeight="1" x14ac:dyDescent="0.2">
      <c r="B478" s="36">
        <v>88248</v>
      </c>
      <c r="C478" s="30" t="s">
        <v>921</v>
      </c>
      <c r="D478" s="31" t="s">
        <v>86</v>
      </c>
      <c r="E478" s="32">
        <v>0.5</v>
      </c>
      <c r="F478" s="19">
        <v>24.48</v>
      </c>
      <c r="G478" s="73">
        <f t="shared" si="60"/>
        <v>12.24</v>
      </c>
      <c r="IU478" s="17"/>
      <c r="IV478" s="17"/>
      <c r="IW478" s="17"/>
    </row>
    <row r="479" spans="1:257" ht="30" customHeight="1" x14ac:dyDescent="0.2">
      <c r="A479" s="13" t="s">
        <v>1194</v>
      </c>
      <c r="B479" s="29" t="s">
        <v>1005</v>
      </c>
      <c r="C479" s="30" t="s">
        <v>1070</v>
      </c>
      <c r="D479" s="31" t="s">
        <v>504</v>
      </c>
      <c r="E479" s="32">
        <v>1</v>
      </c>
      <c r="F479" s="19">
        <v>320.08</v>
      </c>
      <c r="G479" s="73">
        <f t="shared" si="60"/>
        <v>320.08</v>
      </c>
      <c r="J479" s="71" t="s">
        <v>1190</v>
      </c>
      <c r="IU479" s="17"/>
      <c r="IV479" s="17"/>
      <c r="IW479" s="17"/>
    </row>
    <row r="480" spans="1:257" ht="30" customHeight="1" x14ac:dyDescent="0.2">
      <c r="A480" s="13" t="s">
        <v>1194</v>
      </c>
      <c r="B480" s="29" t="s">
        <v>1006</v>
      </c>
      <c r="C480" s="30" t="s">
        <v>1071</v>
      </c>
      <c r="D480" s="31" t="s">
        <v>1177</v>
      </c>
      <c r="E480" s="32">
        <v>0.28000000000000003</v>
      </c>
      <c r="F480" s="19">
        <v>0.17</v>
      </c>
      <c r="G480" s="73">
        <f t="shared" si="60"/>
        <v>4.760000000000001E-2</v>
      </c>
      <c r="J480" s="71" t="s">
        <v>1190</v>
      </c>
      <c r="IU480" s="17"/>
      <c r="IV480" s="17"/>
      <c r="IW480" s="17"/>
    </row>
    <row r="482" spans="1:257" ht="45" customHeight="1" x14ac:dyDescent="0.2">
      <c r="B482" s="14" t="s">
        <v>358</v>
      </c>
      <c r="C482" s="24" t="s">
        <v>369</v>
      </c>
      <c r="D482" s="25" t="s">
        <v>82</v>
      </c>
      <c r="E482" s="26">
        <v>1</v>
      </c>
      <c r="F482" s="27"/>
      <c r="G482" s="28">
        <f>SUM(G483:G486)</f>
        <v>373.32380000000001</v>
      </c>
      <c r="IU482" s="17"/>
      <c r="IV482" s="17"/>
      <c r="IW482" s="17"/>
    </row>
    <row r="483" spans="1:257" ht="30" customHeight="1" x14ac:dyDescent="0.2">
      <c r="B483" s="36">
        <v>88267</v>
      </c>
      <c r="C483" s="30" t="s">
        <v>926</v>
      </c>
      <c r="D483" s="31" t="s">
        <v>86</v>
      </c>
      <c r="E483" s="32">
        <v>1.4</v>
      </c>
      <c r="F483" s="19">
        <v>30.48</v>
      </c>
      <c r="G483" s="73">
        <f t="shared" ref="G483:G486" si="61">E483*F483</f>
        <v>42.671999999999997</v>
      </c>
      <c r="IU483" s="17"/>
      <c r="IV483" s="17"/>
      <c r="IW483" s="17"/>
    </row>
    <row r="484" spans="1:257" ht="30" customHeight="1" x14ac:dyDescent="0.2">
      <c r="B484" s="36">
        <v>88248</v>
      </c>
      <c r="C484" s="30" t="s">
        <v>921</v>
      </c>
      <c r="D484" s="31" t="s">
        <v>86</v>
      </c>
      <c r="E484" s="32">
        <v>1.4</v>
      </c>
      <c r="F484" s="19">
        <v>24.48</v>
      </c>
      <c r="G484" s="73">
        <f t="shared" si="61"/>
        <v>34.271999999999998</v>
      </c>
      <c r="IU484" s="17"/>
      <c r="IV484" s="17"/>
      <c r="IW484" s="17"/>
    </row>
    <row r="485" spans="1:257" ht="30" customHeight="1" x14ac:dyDescent="0.2">
      <c r="A485" s="13" t="s">
        <v>1194</v>
      </c>
      <c r="B485" s="29" t="s">
        <v>1006</v>
      </c>
      <c r="C485" s="30" t="s">
        <v>1071</v>
      </c>
      <c r="D485" s="31" t="s">
        <v>1177</v>
      </c>
      <c r="E485" s="32">
        <v>0.94</v>
      </c>
      <c r="F485" s="19">
        <v>0.17</v>
      </c>
      <c r="G485" s="73">
        <f t="shared" si="61"/>
        <v>0.1598</v>
      </c>
      <c r="J485" s="71" t="s">
        <v>1190</v>
      </c>
      <c r="IU485" s="17"/>
      <c r="IV485" s="17"/>
      <c r="IW485" s="17"/>
    </row>
    <row r="486" spans="1:257" ht="30" customHeight="1" x14ac:dyDescent="0.2">
      <c r="A486" s="13" t="s">
        <v>1194</v>
      </c>
      <c r="B486" s="29" t="s">
        <v>1007</v>
      </c>
      <c r="C486" s="30" t="s">
        <v>1072</v>
      </c>
      <c r="D486" s="31" t="s">
        <v>82</v>
      </c>
      <c r="E486" s="32">
        <v>1</v>
      </c>
      <c r="F486" s="19">
        <v>296.22000000000003</v>
      </c>
      <c r="G486" s="73">
        <f t="shared" si="61"/>
        <v>296.22000000000003</v>
      </c>
      <c r="J486" s="71" t="s">
        <v>1190</v>
      </c>
      <c r="IU486" s="17"/>
      <c r="IV486" s="17"/>
      <c r="IW486" s="17"/>
    </row>
    <row r="488" spans="1:257" ht="45" customHeight="1" x14ac:dyDescent="0.2">
      <c r="B488" s="14" t="s">
        <v>359</v>
      </c>
      <c r="C488" s="24" t="s">
        <v>370</v>
      </c>
      <c r="D488" s="25" t="s">
        <v>82</v>
      </c>
      <c r="E488" s="26">
        <v>1</v>
      </c>
      <c r="F488" s="27"/>
      <c r="G488" s="28">
        <f>SUM(G489:G492)</f>
        <v>273.04000000000002</v>
      </c>
      <c r="IU488" s="17"/>
      <c r="IV488" s="17"/>
      <c r="IW488" s="17"/>
    </row>
    <row r="489" spans="1:257" ht="30" customHeight="1" x14ac:dyDescent="0.2">
      <c r="B489" s="36">
        <v>88316</v>
      </c>
      <c r="C489" s="30" t="s">
        <v>936</v>
      </c>
      <c r="D489" s="31" t="s">
        <v>86</v>
      </c>
      <c r="E489" s="32">
        <v>0.5</v>
      </c>
      <c r="F489" s="19">
        <v>22.64</v>
      </c>
      <c r="G489" s="73">
        <f t="shared" ref="G489:G492" si="62">E489*F489</f>
        <v>11.32</v>
      </c>
      <c r="IU489" s="17"/>
      <c r="IV489" s="17"/>
      <c r="IW489" s="17"/>
    </row>
    <row r="490" spans="1:257" ht="30" customHeight="1" x14ac:dyDescent="0.2">
      <c r="B490" s="36">
        <v>88267</v>
      </c>
      <c r="C490" s="30" t="s">
        <v>926</v>
      </c>
      <c r="D490" s="31" t="s">
        <v>86</v>
      </c>
      <c r="E490" s="32">
        <v>0.5</v>
      </c>
      <c r="F490" s="19">
        <v>30.48</v>
      </c>
      <c r="G490" s="73">
        <f t="shared" si="62"/>
        <v>15.24</v>
      </c>
      <c r="IU490" s="17"/>
      <c r="IV490" s="17"/>
      <c r="IW490" s="17"/>
    </row>
    <row r="491" spans="1:257" ht="30" customHeight="1" x14ac:dyDescent="0.2">
      <c r="A491" s="13" t="s">
        <v>1192</v>
      </c>
      <c r="B491" s="36">
        <v>10053</v>
      </c>
      <c r="C491" s="30" t="s">
        <v>1073</v>
      </c>
      <c r="D491" s="31" t="s">
        <v>504</v>
      </c>
      <c r="E491" s="32">
        <v>1</v>
      </c>
      <c r="F491" s="19">
        <v>244.5</v>
      </c>
      <c r="G491" s="73">
        <f t="shared" si="62"/>
        <v>244.5</v>
      </c>
      <c r="J491" s="71" t="s">
        <v>1190</v>
      </c>
      <c r="IU491" s="17"/>
      <c r="IV491" s="17"/>
      <c r="IW491" s="17"/>
    </row>
    <row r="492" spans="1:257" ht="30" customHeight="1" x14ac:dyDescent="0.2">
      <c r="B492" s="36">
        <v>981</v>
      </c>
      <c r="C492" s="30" t="s">
        <v>1074</v>
      </c>
      <c r="D492" s="31" t="s">
        <v>1177</v>
      </c>
      <c r="E492" s="32">
        <v>0.5</v>
      </c>
      <c r="F492" s="19">
        <v>3.96</v>
      </c>
      <c r="G492" s="73">
        <f t="shared" si="62"/>
        <v>1.98</v>
      </c>
      <c r="IU492" s="17"/>
      <c r="IV492" s="17"/>
      <c r="IW492" s="17"/>
    </row>
    <row r="494" spans="1:257" ht="45" customHeight="1" x14ac:dyDescent="0.2">
      <c r="B494" s="14" t="s">
        <v>360</v>
      </c>
      <c r="C494" s="24" t="s">
        <v>371</v>
      </c>
      <c r="D494" s="25" t="s">
        <v>82</v>
      </c>
      <c r="E494" s="26">
        <v>1</v>
      </c>
      <c r="F494" s="27"/>
      <c r="G494" s="28">
        <f>SUM(G495:G497)</f>
        <v>818.33319999999992</v>
      </c>
      <c r="IU494" s="17"/>
      <c r="IV494" s="17"/>
      <c r="IW494" s="17"/>
    </row>
    <row r="495" spans="1:257" ht="30" customHeight="1" x14ac:dyDescent="0.2">
      <c r="B495" s="36">
        <v>88267</v>
      </c>
      <c r="C495" s="30" t="s">
        <v>926</v>
      </c>
      <c r="D495" s="31" t="s">
        <v>86</v>
      </c>
      <c r="E495" s="32">
        <v>0.5</v>
      </c>
      <c r="F495" s="19">
        <v>30.48</v>
      </c>
      <c r="G495" s="73">
        <f t="shared" ref="G495:G497" si="63">E495*F495</f>
        <v>15.24</v>
      </c>
      <c r="IU495" s="17"/>
      <c r="IV495" s="17"/>
      <c r="IW495" s="17"/>
    </row>
    <row r="496" spans="1:257" ht="30" customHeight="1" x14ac:dyDescent="0.2">
      <c r="A496" s="13" t="s">
        <v>1192</v>
      </c>
      <c r="B496" s="36">
        <v>9833</v>
      </c>
      <c r="C496" s="30" t="s">
        <v>1075</v>
      </c>
      <c r="D496" s="31" t="s">
        <v>504</v>
      </c>
      <c r="E496" s="32">
        <v>1</v>
      </c>
      <c r="F496" s="19">
        <v>801.43</v>
      </c>
      <c r="G496" s="73">
        <f t="shared" si="63"/>
        <v>801.43</v>
      </c>
      <c r="J496" s="71" t="s">
        <v>1190</v>
      </c>
      <c r="IU496" s="17"/>
      <c r="IV496" s="17"/>
      <c r="IW496" s="17"/>
    </row>
    <row r="497" spans="1:257" ht="30" customHeight="1" x14ac:dyDescent="0.2">
      <c r="B497" s="36">
        <v>981</v>
      </c>
      <c r="C497" s="30" t="s">
        <v>1074</v>
      </c>
      <c r="D497" s="31" t="s">
        <v>1177</v>
      </c>
      <c r="E497" s="32">
        <v>0.42</v>
      </c>
      <c r="F497" s="19">
        <v>3.96</v>
      </c>
      <c r="G497" s="73">
        <f t="shared" si="63"/>
        <v>1.6632</v>
      </c>
      <c r="IU497" s="17"/>
      <c r="IV497" s="17"/>
      <c r="IW497" s="17"/>
    </row>
    <row r="499" spans="1:257" ht="45" customHeight="1" x14ac:dyDescent="0.2">
      <c r="B499" s="14" t="s">
        <v>361</v>
      </c>
      <c r="C499" s="24" t="s">
        <v>376</v>
      </c>
      <c r="D499" s="25" t="s">
        <v>82</v>
      </c>
      <c r="E499" s="26">
        <v>1</v>
      </c>
      <c r="F499" s="27"/>
      <c r="G499" s="28">
        <f>SUM(G500:G505)</f>
        <v>107.38244</v>
      </c>
      <c r="IU499" s="17"/>
      <c r="IV499" s="17"/>
      <c r="IW499" s="17"/>
    </row>
    <row r="500" spans="1:257" ht="30" customHeight="1" x14ac:dyDescent="0.2">
      <c r="B500" s="36">
        <v>88248</v>
      </c>
      <c r="C500" s="30" t="s">
        <v>921</v>
      </c>
      <c r="D500" s="31" t="s">
        <v>86</v>
      </c>
      <c r="E500" s="32">
        <v>0.86399999999999999</v>
      </c>
      <c r="F500" s="19">
        <v>24.48</v>
      </c>
      <c r="G500" s="73">
        <f t="shared" ref="G500:G505" si="64">E500*F500</f>
        <v>21.15072</v>
      </c>
      <c r="IU500" s="17"/>
      <c r="IV500" s="17"/>
      <c r="IW500" s="17"/>
    </row>
    <row r="501" spans="1:257" ht="30" customHeight="1" x14ac:dyDescent="0.2">
      <c r="B501" s="36">
        <v>88267</v>
      </c>
      <c r="C501" s="30" t="s">
        <v>926</v>
      </c>
      <c r="D501" s="31" t="s">
        <v>86</v>
      </c>
      <c r="E501" s="32">
        <v>0.86399999999999999</v>
      </c>
      <c r="F501" s="19">
        <v>30.48</v>
      </c>
      <c r="G501" s="73">
        <f t="shared" si="64"/>
        <v>26.334720000000001</v>
      </c>
      <c r="IU501" s="17"/>
      <c r="IV501" s="17"/>
      <c r="IW501" s="17"/>
    </row>
    <row r="502" spans="1:257" ht="30" customHeight="1" x14ac:dyDescent="0.2">
      <c r="A502" s="13" t="s">
        <v>1195</v>
      </c>
      <c r="B502" s="36">
        <v>386</v>
      </c>
      <c r="C502" s="30" t="s">
        <v>1076</v>
      </c>
      <c r="D502" s="31" t="s">
        <v>82</v>
      </c>
      <c r="E502" s="32">
        <v>0.2</v>
      </c>
      <c r="F502" s="19">
        <v>14.9</v>
      </c>
      <c r="G502" s="73">
        <f t="shared" si="64"/>
        <v>2.9800000000000004</v>
      </c>
      <c r="J502" s="71" t="s">
        <v>1190</v>
      </c>
      <c r="IU502" s="17"/>
      <c r="IV502" s="17"/>
      <c r="IW502" s="17"/>
    </row>
    <row r="503" spans="1:257" ht="30" customHeight="1" x14ac:dyDescent="0.2">
      <c r="B503" s="36">
        <v>11731</v>
      </c>
      <c r="C503" s="30" t="s">
        <v>825</v>
      </c>
      <c r="D503" s="31" t="s">
        <v>82</v>
      </c>
      <c r="E503" s="32">
        <v>1</v>
      </c>
      <c r="F503" s="19">
        <v>10.92</v>
      </c>
      <c r="G503" s="73">
        <f t="shared" si="64"/>
        <v>10.92</v>
      </c>
      <c r="IU503" s="17"/>
      <c r="IV503" s="17"/>
      <c r="IW503" s="17"/>
    </row>
    <row r="504" spans="1:257" ht="30" customHeight="1" x14ac:dyDescent="0.2">
      <c r="B504" s="36">
        <v>21059</v>
      </c>
      <c r="C504" s="30" t="s">
        <v>854</v>
      </c>
      <c r="D504" s="31" t="s">
        <v>82</v>
      </c>
      <c r="E504" s="32">
        <v>1</v>
      </c>
      <c r="F504" s="19">
        <v>45.02</v>
      </c>
      <c r="G504" s="73">
        <f t="shared" si="64"/>
        <v>45.02</v>
      </c>
      <c r="IU504" s="17"/>
      <c r="IV504" s="17"/>
      <c r="IW504" s="17"/>
    </row>
    <row r="505" spans="1:257" ht="30" customHeight="1" x14ac:dyDescent="0.2">
      <c r="A505" s="13" t="s">
        <v>1195</v>
      </c>
      <c r="B505" s="36">
        <v>3389</v>
      </c>
      <c r="C505" s="30" t="s">
        <v>1077</v>
      </c>
      <c r="D505" s="31" t="s">
        <v>82</v>
      </c>
      <c r="E505" s="32">
        <v>0.1</v>
      </c>
      <c r="F505" s="19">
        <v>9.77</v>
      </c>
      <c r="G505" s="73">
        <f t="shared" si="64"/>
        <v>0.97699999999999998</v>
      </c>
      <c r="J505" s="71" t="s">
        <v>1190</v>
      </c>
      <c r="IU505" s="17"/>
      <c r="IV505" s="17"/>
      <c r="IW505" s="17"/>
    </row>
    <row r="507" spans="1:257" ht="45" customHeight="1" x14ac:dyDescent="0.2">
      <c r="B507" s="14" t="s">
        <v>362</v>
      </c>
      <c r="C507" s="24" t="s">
        <v>377</v>
      </c>
      <c r="D507" s="25" t="s">
        <v>82</v>
      </c>
      <c r="E507" s="26">
        <v>1</v>
      </c>
      <c r="F507" s="27"/>
      <c r="G507" s="28">
        <f>SUM(G508:G510)</f>
        <v>347.13499999999999</v>
      </c>
      <c r="IU507" s="17"/>
      <c r="IV507" s="17"/>
      <c r="IW507" s="17"/>
    </row>
    <row r="508" spans="1:257" ht="30" customHeight="1" x14ac:dyDescent="0.2">
      <c r="B508" s="36">
        <v>88264</v>
      </c>
      <c r="C508" s="30" t="s">
        <v>96</v>
      </c>
      <c r="D508" s="31" t="s">
        <v>86</v>
      </c>
      <c r="E508" s="32">
        <v>0.5</v>
      </c>
      <c r="F508" s="19">
        <v>31.63</v>
      </c>
      <c r="G508" s="73">
        <f t="shared" ref="G508:G510" si="65">E508*F508</f>
        <v>15.815</v>
      </c>
      <c r="IU508" s="17"/>
      <c r="IV508" s="17"/>
      <c r="IW508" s="17"/>
    </row>
    <row r="509" spans="1:257" ht="30" customHeight="1" x14ac:dyDescent="0.2">
      <c r="B509" s="36">
        <v>88316</v>
      </c>
      <c r="C509" s="30" t="s">
        <v>936</v>
      </c>
      <c r="D509" s="31" t="s">
        <v>86</v>
      </c>
      <c r="E509" s="32">
        <v>0.5</v>
      </c>
      <c r="F509" s="19">
        <v>22.64</v>
      </c>
      <c r="G509" s="73">
        <f t="shared" si="65"/>
        <v>11.32</v>
      </c>
      <c r="IU509" s="17"/>
      <c r="IV509" s="17"/>
      <c r="IW509" s="17"/>
    </row>
    <row r="510" spans="1:257" ht="30" customHeight="1" x14ac:dyDescent="0.2">
      <c r="A510" s="13" t="s">
        <v>1198</v>
      </c>
      <c r="B510" s="36">
        <v>13301</v>
      </c>
      <c r="C510" s="30" t="s">
        <v>1078</v>
      </c>
      <c r="D510" s="31" t="s">
        <v>82</v>
      </c>
      <c r="E510" s="32">
        <v>1</v>
      </c>
      <c r="F510" s="19">
        <v>320</v>
      </c>
      <c r="G510" s="73">
        <f t="shared" si="65"/>
        <v>320</v>
      </c>
      <c r="J510" s="71" t="s">
        <v>1190</v>
      </c>
      <c r="IU510" s="17"/>
      <c r="IV510" s="17"/>
      <c r="IW510" s="17"/>
    </row>
    <row r="512" spans="1:257" ht="45" customHeight="1" x14ac:dyDescent="0.2">
      <c r="B512" s="14" t="s">
        <v>382</v>
      </c>
      <c r="C512" s="24" t="s">
        <v>1185</v>
      </c>
      <c r="D512" s="25" t="s">
        <v>82</v>
      </c>
      <c r="E512" s="26">
        <v>1</v>
      </c>
      <c r="F512" s="27"/>
      <c r="G512" s="28">
        <f>SUM(G513:G516)</f>
        <v>126.25064</v>
      </c>
      <c r="IU512" s="17"/>
      <c r="IV512" s="17"/>
      <c r="IW512" s="17"/>
    </row>
    <row r="513" spans="1:257" ht="30" customHeight="1" x14ac:dyDescent="0.2">
      <c r="B513" s="36">
        <v>88267</v>
      </c>
      <c r="C513" s="30" t="s">
        <v>926</v>
      </c>
      <c r="D513" s="31" t="s">
        <v>86</v>
      </c>
      <c r="E513" s="32">
        <v>0.109</v>
      </c>
      <c r="F513" s="19">
        <v>30.48</v>
      </c>
      <c r="G513" s="73">
        <f t="shared" ref="G513:G516" si="66">E513*F513</f>
        <v>3.3223199999999999</v>
      </c>
      <c r="IU513" s="17"/>
      <c r="IV513" s="17"/>
      <c r="IW513" s="17"/>
    </row>
    <row r="514" spans="1:257" ht="30" customHeight="1" x14ac:dyDescent="0.2">
      <c r="B514" s="36">
        <v>88248</v>
      </c>
      <c r="C514" s="30" t="s">
        <v>921</v>
      </c>
      <c r="D514" s="31" t="s">
        <v>86</v>
      </c>
      <c r="E514" s="32">
        <v>0.109</v>
      </c>
      <c r="F514" s="19">
        <v>24.48</v>
      </c>
      <c r="G514" s="73">
        <f t="shared" si="66"/>
        <v>2.66832</v>
      </c>
      <c r="IU514" s="17"/>
      <c r="IV514" s="17"/>
      <c r="IW514" s="17"/>
    </row>
    <row r="515" spans="1:257" ht="30" customHeight="1" x14ac:dyDescent="0.2">
      <c r="A515" s="13" t="s">
        <v>1195</v>
      </c>
      <c r="B515" s="36">
        <v>62248</v>
      </c>
      <c r="C515" s="30" t="s">
        <v>1186</v>
      </c>
      <c r="D515" s="31" t="s">
        <v>82</v>
      </c>
      <c r="E515" s="32">
        <v>1</v>
      </c>
      <c r="F515" s="19">
        <v>23.71</v>
      </c>
      <c r="G515" s="73">
        <f t="shared" si="66"/>
        <v>23.71</v>
      </c>
      <c r="J515" s="71" t="s">
        <v>1190</v>
      </c>
      <c r="IU515" s="17"/>
      <c r="IV515" s="17"/>
      <c r="IW515" s="17"/>
    </row>
    <row r="516" spans="1:257" ht="30" customHeight="1" x14ac:dyDescent="0.2">
      <c r="A516" s="13" t="s">
        <v>1195</v>
      </c>
      <c r="B516" s="36">
        <v>62090</v>
      </c>
      <c r="C516" s="30" t="s">
        <v>1079</v>
      </c>
      <c r="D516" s="31" t="s">
        <v>82</v>
      </c>
      <c r="E516" s="32">
        <v>1</v>
      </c>
      <c r="F516" s="19">
        <v>96.55</v>
      </c>
      <c r="G516" s="73">
        <f t="shared" si="66"/>
        <v>96.55</v>
      </c>
      <c r="J516" s="71" t="s">
        <v>1190</v>
      </c>
      <c r="IU516" s="17"/>
      <c r="IV516" s="17"/>
      <c r="IW516" s="17"/>
    </row>
    <row r="518" spans="1:257" ht="45" customHeight="1" x14ac:dyDescent="0.2">
      <c r="B518" s="14" t="s">
        <v>383</v>
      </c>
      <c r="C518" s="24" t="s">
        <v>391</v>
      </c>
      <c r="D518" s="25" t="s">
        <v>82</v>
      </c>
      <c r="E518" s="26">
        <v>1</v>
      </c>
      <c r="F518" s="27"/>
      <c r="G518" s="28">
        <f>SUM(G519:G521)</f>
        <v>1056.222</v>
      </c>
      <c r="IU518" s="17"/>
      <c r="IV518" s="17"/>
      <c r="IW518" s="17"/>
    </row>
    <row r="519" spans="1:257" ht="30" customHeight="1" x14ac:dyDescent="0.2">
      <c r="B519" s="36">
        <v>88267</v>
      </c>
      <c r="C519" s="30" t="s">
        <v>926</v>
      </c>
      <c r="D519" s="31" t="s">
        <v>86</v>
      </c>
      <c r="E519" s="32">
        <v>1.2</v>
      </c>
      <c r="F519" s="19">
        <v>30.48</v>
      </c>
      <c r="G519" s="73">
        <f t="shared" ref="G519:G521" si="67">E519*F519</f>
        <v>36.576000000000001</v>
      </c>
      <c r="IU519" s="17"/>
      <c r="IV519" s="17"/>
      <c r="IW519" s="17"/>
    </row>
    <row r="520" spans="1:257" ht="30" customHeight="1" x14ac:dyDescent="0.2">
      <c r="B520" s="36">
        <v>88248</v>
      </c>
      <c r="C520" s="30" t="s">
        <v>921</v>
      </c>
      <c r="D520" s="31" t="s">
        <v>86</v>
      </c>
      <c r="E520" s="32">
        <v>1.2</v>
      </c>
      <c r="F520" s="19">
        <v>24.48</v>
      </c>
      <c r="G520" s="73">
        <f t="shared" si="67"/>
        <v>29.375999999999998</v>
      </c>
      <c r="IU520" s="17"/>
      <c r="IV520" s="17"/>
      <c r="IW520" s="17"/>
    </row>
    <row r="521" spans="1:257" ht="30" customHeight="1" x14ac:dyDescent="0.2">
      <c r="A521" s="13" t="s">
        <v>1194</v>
      </c>
      <c r="B521" s="29" t="s">
        <v>1008</v>
      </c>
      <c r="C521" s="30" t="s">
        <v>1080</v>
      </c>
      <c r="D521" s="31" t="s">
        <v>504</v>
      </c>
      <c r="E521" s="32">
        <v>1</v>
      </c>
      <c r="F521" s="19">
        <v>990.27</v>
      </c>
      <c r="G521" s="73">
        <f t="shared" si="67"/>
        <v>990.27</v>
      </c>
      <c r="J521" s="71" t="s">
        <v>1190</v>
      </c>
      <c r="IU521" s="17"/>
      <c r="IV521" s="17"/>
      <c r="IW521" s="17"/>
    </row>
    <row r="523" spans="1:257" ht="45" customHeight="1" x14ac:dyDescent="0.2">
      <c r="B523" s="14" t="s">
        <v>384</v>
      </c>
      <c r="C523" s="24" t="s">
        <v>414</v>
      </c>
      <c r="D523" s="25" t="s">
        <v>82</v>
      </c>
      <c r="E523" s="26">
        <v>1</v>
      </c>
      <c r="F523" s="27"/>
      <c r="G523" s="28">
        <f>SUM(G524:G526)</f>
        <v>14294.517679999999</v>
      </c>
      <c r="IU523" s="17"/>
      <c r="IV523" s="17"/>
      <c r="IW523" s="17"/>
    </row>
    <row r="524" spans="1:257" ht="30" customHeight="1" x14ac:dyDescent="0.2">
      <c r="B524" s="36">
        <v>88248</v>
      </c>
      <c r="C524" s="30" t="s">
        <v>921</v>
      </c>
      <c r="D524" s="31" t="s">
        <v>86</v>
      </c>
      <c r="E524" s="32">
        <v>5.26</v>
      </c>
      <c r="F524" s="19">
        <v>24.48</v>
      </c>
      <c r="G524" s="73">
        <f t="shared" ref="G524:G526" si="68">E524*F524</f>
        <v>128.76480000000001</v>
      </c>
      <c r="IU524" s="17"/>
      <c r="IV524" s="17"/>
      <c r="IW524" s="17"/>
    </row>
    <row r="525" spans="1:257" ht="30" customHeight="1" x14ac:dyDescent="0.2">
      <c r="B525" s="36">
        <v>88267</v>
      </c>
      <c r="C525" s="30" t="s">
        <v>926</v>
      </c>
      <c r="D525" s="31" t="s">
        <v>86</v>
      </c>
      <c r="E525" s="32">
        <v>3.5059999999999998</v>
      </c>
      <c r="F525" s="19">
        <v>30.48</v>
      </c>
      <c r="G525" s="73">
        <f t="shared" si="68"/>
        <v>106.86287999999999</v>
      </c>
      <c r="IU525" s="17"/>
      <c r="IV525" s="17"/>
      <c r="IW525" s="17"/>
    </row>
    <row r="526" spans="1:257" ht="30" customHeight="1" x14ac:dyDescent="0.2">
      <c r="A526" s="13" t="s">
        <v>1202</v>
      </c>
      <c r="B526" s="36">
        <v>6701060</v>
      </c>
      <c r="C526" s="30" t="s">
        <v>414</v>
      </c>
      <c r="D526" s="31" t="s">
        <v>82</v>
      </c>
      <c r="E526" s="32">
        <v>1</v>
      </c>
      <c r="F526" s="19">
        <v>14058.89</v>
      </c>
      <c r="G526" s="73">
        <f t="shared" si="68"/>
        <v>14058.89</v>
      </c>
      <c r="J526" s="71" t="s">
        <v>1190</v>
      </c>
      <c r="IU526" s="17"/>
      <c r="IV526" s="17"/>
      <c r="IW526" s="17"/>
    </row>
    <row r="528" spans="1:257" ht="45" customHeight="1" x14ac:dyDescent="0.2">
      <c r="B528" s="14" t="s">
        <v>385</v>
      </c>
      <c r="C528" s="24" t="s">
        <v>415</v>
      </c>
      <c r="D528" s="25" t="s">
        <v>82</v>
      </c>
      <c r="E528" s="26">
        <v>1</v>
      </c>
      <c r="F528" s="27"/>
      <c r="G528" s="28">
        <f>SUM(G529:G531)</f>
        <v>52747.44</v>
      </c>
      <c r="IU528" s="17"/>
      <c r="IV528" s="17"/>
      <c r="IW528" s="17"/>
    </row>
    <row r="529" spans="1:257" ht="30" customHeight="1" x14ac:dyDescent="0.2">
      <c r="B529" s="36">
        <v>88267</v>
      </c>
      <c r="C529" s="30" t="s">
        <v>926</v>
      </c>
      <c r="D529" s="31" t="s">
        <v>86</v>
      </c>
      <c r="E529" s="32">
        <v>1</v>
      </c>
      <c r="F529" s="19">
        <v>30.48</v>
      </c>
      <c r="G529" s="73">
        <f t="shared" ref="G529:G531" si="69">E529*F529</f>
        <v>30.48</v>
      </c>
      <c r="IU529" s="17"/>
      <c r="IV529" s="17"/>
      <c r="IW529" s="17"/>
    </row>
    <row r="530" spans="1:257" ht="30" customHeight="1" x14ac:dyDescent="0.2">
      <c r="B530" s="36">
        <v>88248</v>
      </c>
      <c r="C530" s="30" t="s">
        <v>921</v>
      </c>
      <c r="D530" s="31" t="s">
        <v>86</v>
      </c>
      <c r="E530" s="32">
        <v>2</v>
      </c>
      <c r="F530" s="19">
        <v>24.48</v>
      </c>
      <c r="G530" s="73">
        <f t="shared" si="69"/>
        <v>48.96</v>
      </c>
      <c r="IU530" s="17"/>
      <c r="IV530" s="17"/>
      <c r="IW530" s="17"/>
    </row>
    <row r="531" spans="1:257" ht="30" customHeight="1" x14ac:dyDescent="0.2">
      <c r="A531" s="13" t="s">
        <v>1202</v>
      </c>
      <c r="B531" s="36">
        <v>6702011</v>
      </c>
      <c r="C531" s="30" t="s">
        <v>1082</v>
      </c>
      <c r="D531" s="31" t="s">
        <v>82</v>
      </c>
      <c r="E531" s="32">
        <v>1</v>
      </c>
      <c r="F531" s="19">
        <v>52668</v>
      </c>
      <c r="G531" s="73">
        <f t="shared" si="69"/>
        <v>52668</v>
      </c>
      <c r="J531" s="71" t="s">
        <v>1190</v>
      </c>
      <c r="IU531" s="17"/>
      <c r="IV531" s="17"/>
      <c r="IW531" s="17"/>
    </row>
    <row r="533" spans="1:257" ht="45" customHeight="1" x14ac:dyDescent="0.2">
      <c r="B533" s="14" t="s">
        <v>386</v>
      </c>
      <c r="C533" s="24" t="s">
        <v>416</v>
      </c>
      <c r="D533" s="25" t="s">
        <v>82</v>
      </c>
      <c r="E533" s="26">
        <v>1</v>
      </c>
      <c r="F533" s="27"/>
      <c r="G533" s="28">
        <f>SUM(G534:G537)</f>
        <v>403.3032</v>
      </c>
      <c r="IU533" s="17"/>
      <c r="IV533" s="17"/>
      <c r="IW533" s="17"/>
    </row>
    <row r="534" spans="1:257" ht="30" customHeight="1" x14ac:dyDescent="0.2">
      <c r="B534" s="36">
        <v>88267</v>
      </c>
      <c r="C534" s="30" t="s">
        <v>926</v>
      </c>
      <c r="D534" s="31" t="s">
        <v>86</v>
      </c>
      <c r="E534" s="32">
        <v>1.25</v>
      </c>
      <c r="F534" s="19">
        <v>30.48</v>
      </c>
      <c r="G534" s="73">
        <f t="shared" ref="G534:G537" si="70">E534*F534</f>
        <v>38.1</v>
      </c>
      <c r="IU534" s="17"/>
      <c r="IV534" s="17"/>
      <c r="IW534" s="17"/>
    </row>
    <row r="535" spans="1:257" ht="30" customHeight="1" x14ac:dyDescent="0.2">
      <c r="B535" s="36">
        <v>88248</v>
      </c>
      <c r="C535" s="30" t="s">
        <v>921</v>
      </c>
      <c r="D535" s="31" t="s">
        <v>86</v>
      </c>
      <c r="E535" s="32">
        <v>1.25</v>
      </c>
      <c r="F535" s="19">
        <v>24.48</v>
      </c>
      <c r="G535" s="73">
        <f t="shared" si="70"/>
        <v>30.6</v>
      </c>
      <c r="IU535" s="17"/>
      <c r="IV535" s="17"/>
      <c r="IW535" s="17"/>
    </row>
    <row r="536" spans="1:257" ht="30" customHeight="1" x14ac:dyDescent="0.2">
      <c r="A536" s="13" t="s">
        <v>1194</v>
      </c>
      <c r="B536" s="29" t="s">
        <v>1009</v>
      </c>
      <c r="C536" s="30" t="s">
        <v>416</v>
      </c>
      <c r="D536" s="31" t="s">
        <v>504</v>
      </c>
      <c r="E536" s="32">
        <v>1</v>
      </c>
      <c r="F536" s="19">
        <v>334.44</v>
      </c>
      <c r="G536" s="73">
        <f t="shared" si="70"/>
        <v>334.44</v>
      </c>
      <c r="J536" s="71" t="s">
        <v>1190</v>
      </c>
      <c r="IU536" s="17"/>
      <c r="IV536" s="17"/>
      <c r="IW536" s="17"/>
    </row>
    <row r="537" spans="1:257" ht="30" customHeight="1" x14ac:dyDescent="0.2">
      <c r="A537" s="13" t="s">
        <v>1194</v>
      </c>
      <c r="B537" s="29" t="s">
        <v>1006</v>
      </c>
      <c r="C537" s="30" t="s">
        <v>1071</v>
      </c>
      <c r="D537" s="31" t="s">
        <v>1177</v>
      </c>
      <c r="E537" s="32">
        <v>0.96</v>
      </c>
      <c r="F537" s="19">
        <v>0.17</v>
      </c>
      <c r="G537" s="73">
        <f t="shared" si="70"/>
        <v>0.16320000000000001</v>
      </c>
      <c r="J537" s="71" t="s">
        <v>1190</v>
      </c>
      <c r="IU537" s="17"/>
      <c r="IV537" s="17"/>
      <c r="IW537" s="17"/>
    </row>
    <row r="538" spans="1:257" x14ac:dyDescent="0.2">
      <c r="E538" s="77">
        <v>0</v>
      </c>
    </row>
    <row r="539" spans="1:257" ht="45" customHeight="1" x14ac:dyDescent="0.2">
      <c r="B539" s="14" t="s">
        <v>387</v>
      </c>
      <c r="C539" s="24" t="s">
        <v>418</v>
      </c>
      <c r="D539" s="25" t="s">
        <v>82</v>
      </c>
      <c r="E539" s="26">
        <v>1</v>
      </c>
      <c r="F539" s="27"/>
      <c r="G539" s="28">
        <f>SUM(G540:G543)</f>
        <v>159.28360000000001</v>
      </c>
      <c r="IU539" s="17"/>
      <c r="IV539" s="17"/>
      <c r="IW539" s="17"/>
    </row>
    <row r="540" spans="1:257" ht="30" customHeight="1" x14ac:dyDescent="0.2">
      <c r="B540" s="36">
        <v>88267</v>
      </c>
      <c r="C540" s="30" t="s">
        <v>926</v>
      </c>
      <c r="D540" s="31" t="s">
        <v>86</v>
      </c>
      <c r="E540" s="32">
        <v>0.45</v>
      </c>
      <c r="F540" s="19">
        <v>30.48</v>
      </c>
      <c r="G540" s="73">
        <f t="shared" ref="G540:G543" si="71">E540*F540</f>
        <v>13.716000000000001</v>
      </c>
      <c r="IU540" s="17"/>
      <c r="IV540" s="17"/>
      <c r="IW540" s="17"/>
    </row>
    <row r="541" spans="1:257" ht="30" customHeight="1" x14ac:dyDescent="0.2">
      <c r="B541" s="36">
        <v>88248</v>
      </c>
      <c r="C541" s="30" t="s">
        <v>921</v>
      </c>
      <c r="D541" s="31" t="s">
        <v>86</v>
      </c>
      <c r="E541" s="32">
        <v>0.45</v>
      </c>
      <c r="F541" s="19">
        <v>24.48</v>
      </c>
      <c r="G541" s="73">
        <f t="shared" si="71"/>
        <v>11.016</v>
      </c>
      <c r="IU541" s="17"/>
      <c r="IV541" s="17"/>
      <c r="IW541" s="17"/>
    </row>
    <row r="542" spans="1:257" ht="30" customHeight="1" x14ac:dyDescent="0.2">
      <c r="A542" s="13" t="s">
        <v>1194</v>
      </c>
      <c r="B542" s="29" t="s">
        <v>1006</v>
      </c>
      <c r="C542" s="30" t="s">
        <v>1071</v>
      </c>
      <c r="D542" s="31" t="s">
        <v>1177</v>
      </c>
      <c r="E542" s="32">
        <v>0.48</v>
      </c>
      <c r="F542" s="19">
        <v>0.17</v>
      </c>
      <c r="G542" s="73">
        <f t="shared" si="71"/>
        <v>8.1600000000000006E-2</v>
      </c>
      <c r="J542" s="71" t="s">
        <v>1190</v>
      </c>
      <c r="IU542" s="17"/>
      <c r="IV542" s="17"/>
      <c r="IW542" s="17"/>
    </row>
    <row r="543" spans="1:257" ht="30" customHeight="1" x14ac:dyDescent="0.2">
      <c r="A543" s="13" t="s">
        <v>1194</v>
      </c>
      <c r="B543" s="29" t="s">
        <v>1010</v>
      </c>
      <c r="C543" s="30" t="s">
        <v>1083</v>
      </c>
      <c r="D543" s="31" t="s">
        <v>504</v>
      </c>
      <c r="E543" s="32">
        <v>1</v>
      </c>
      <c r="F543" s="19">
        <v>134.47</v>
      </c>
      <c r="G543" s="73">
        <f t="shared" si="71"/>
        <v>134.47</v>
      </c>
      <c r="J543" s="71" t="s">
        <v>1190</v>
      </c>
      <c r="IU543" s="17"/>
      <c r="IV543" s="17"/>
      <c r="IW543" s="17"/>
    </row>
    <row r="544" spans="1:257" x14ac:dyDescent="0.2">
      <c r="E544" s="77">
        <v>0</v>
      </c>
    </row>
    <row r="545" spans="1:257" ht="45" customHeight="1" x14ac:dyDescent="0.2">
      <c r="B545" s="14" t="s">
        <v>388</v>
      </c>
      <c r="C545" s="24" t="s">
        <v>424</v>
      </c>
      <c r="D545" s="25" t="s">
        <v>82</v>
      </c>
      <c r="E545" s="26">
        <v>1</v>
      </c>
      <c r="F545" s="27"/>
      <c r="G545" s="28">
        <f>SUM(G546:G548)</f>
        <v>4889.3176799999992</v>
      </c>
      <c r="IU545" s="17"/>
      <c r="IV545" s="17"/>
      <c r="IW545" s="17"/>
    </row>
    <row r="546" spans="1:257" ht="30" customHeight="1" x14ac:dyDescent="0.2">
      <c r="B546" s="36">
        <v>88267</v>
      </c>
      <c r="C546" s="30" t="s">
        <v>926</v>
      </c>
      <c r="D546" s="31" t="s">
        <v>86</v>
      </c>
      <c r="E546" s="32">
        <v>3.5059999999999998</v>
      </c>
      <c r="F546" s="19">
        <v>30.48</v>
      </c>
      <c r="G546" s="73">
        <f t="shared" ref="G546:G548" si="72">E546*F546</f>
        <v>106.86287999999999</v>
      </c>
      <c r="IU546" s="17"/>
      <c r="IV546" s="17"/>
      <c r="IW546" s="17"/>
    </row>
    <row r="547" spans="1:257" ht="30" customHeight="1" x14ac:dyDescent="0.2">
      <c r="B547" s="36">
        <v>88248</v>
      </c>
      <c r="C547" s="30" t="s">
        <v>921</v>
      </c>
      <c r="D547" s="31" t="s">
        <v>86</v>
      </c>
      <c r="E547" s="32">
        <v>5.26</v>
      </c>
      <c r="F547" s="19">
        <v>24.48</v>
      </c>
      <c r="G547" s="73">
        <f t="shared" si="72"/>
        <v>128.76480000000001</v>
      </c>
      <c r="IU547" s="17"/>
      <c r="IV547" s="17"/>
      <c r="IW547" s="17"/>
    </row>
    <row r="548" spans="1:257" ht="30" customHeight="1" x14ac:dyDescent="0.2">
      <c r="A548" s="13" t="s">
        <v>1202</v>
      </c>
      <c r="B548" s="36">
        <v>6704001</v>
      </c>
      <c r="C548" s="30" t="s">
        <v>424</v>
      </c>
      <c r="D548" s="31" t="s">
        <v>82</v>
      </c>
      <c r="E548" s="32">
        <v>1</v>
      </c>
      <c r="F548" s="19">
        <v>4653.6899999999996</v>
      </c>
      <c r="G548" s="73">
        <f t="shared" si="72"/>
        <v>4653.6899999999996</v>
      </c>
      <c r="J548" s="71" t="s">
        <v>1190</v>
      </c>
      <c r="IU548" s="17"/>
      <c r="IV548" s="17"/>
      <c r="IW548" s="17"/>
    </row>
    <row r="549" spans="1:257" x14ac:dyDescent="0.2">
      <c r="E549" s="77">
        <v>0</v>
      </c>
    </row>
    <row r="550" spans="1:257" ht="45" customHeight="1" x14ac:dyDescent="0.2">
      <c r="B550" s="14" t="s">
        <v>389</v>
      </c>
      <c r="C550" s="24" t="s">
        <v>425</v>
      </c>
      <c r="D550" s="25" t="s">
        <v>426</v>
      </c>
      <c r="E550" s="26">
        <v>1</v>
      </c>
      <c r="F550" s="27"/>
      <c r="G550" s="28">
        <f>SUM(G551:G553)</f>
        <v>7283.12</v>
      </c>
      <c r="IU550" s="17"/>
      <c r="IV550" s="17"/>
      <c r="IW550" s="17"/>
    </row>
    <row r="551" spans="1:257" ht="30" customHeight="1" x14ac:dyDescent="0.2">
      <c r="B551" s="36">
        <v>88248</v>
      </c>
      <c r="C551" s="30" t="s">
        <v>921</v>
      </c>
      <c r="D551" s="31" t="s">
        <v>86</v>
      </c>
      <c r="E551" s="32">
        <v>2.5</v>
      </c>
      <c r="F551" s="19">
        <v>24.48</v>
      </c>
      <c r="G551" s="73">
        <f t="shared" ref="G551:G553" si="73">E551*F551</f>
        <v>61.2</v>
      </c>
      <c r="IU551" s="17"/>
      <c r="IV551" s="17"/>
      <c r="IW551" s="17"/>
    </row>
    <row r="552" spans="1:257" ht="30" customHeight="1" x14ac:dyDescent="0.2">
      <c r="B552" s="36">
        <v>88267</v>
      </c>
      <c r="C552" s="30" t="s">
        <v>926</v>
      </c>
      <c r="D552" s="31" t="s">
        <v>86</v>
      </c>
      <c r="E552" s="32">
        <v>1</v>
      </c>
      <c r="F552" s="19">
        <v>30.48</v>
      </c>
      <c r="G552" s="73">
        <f t="shared" si="73"/>
        <v>30.48</v>
      </c>
      <c r="IU552" s="17"/>
      <c r="IV552" s="17"/>
      <c r="IW552" s="17"/>
    </row>
    <row r="553" spans="1:257" ht="30" customHeight="1" x14ac:dyDescent="0.2">
      <c r="A553" s="13" t="s">
        <v>1194</v>
      </c>
      <c r="B553" s="29" t="s">
        <v>1011</v>
      </c>
      <c r="C553" s="30" t="s">
        <v>1084</v>
      </c>
      <c r="D553" s="31" t="s">
        <v>504</v>
      </c>
      <c r="E553" s="32">
        <v>1</v>
      </c>
      <c r="F553" s="19">
        <v>7191.44</v>
      </c>
      <c r="G553" s="73">
        <f t="shared" si="73"/>
        <v>7191.44</v>
      </c>
      <c r="J553" s="71" t="s">
        <v>1190</v>
      </c>
      <c r="IU553" s="17"/>
      <c r="IV553" s="17"/>
      <c r="IW553" s="17"/>
    </row>
    <row r="554" spans="1:257" x14ac:dyDescent="0.2">
      <c r="E554" s="77">
        <v>0</v>
      </c>
    </row>
    <row r="555" spans="1:257" ht="45" customHeight="1" x14ac:dyDescent="0.2">
      <c r="B555" s="14" t="s">
        <v>432</v>
      </c>
      <c r="C555" s="24" t="s">
        <v>451</v>
      </c>
      <c r="D555" s="25" t="s">
        <v>82</v>
      </c>
      <c r="E555" s="26">
        <v>1</v>
      </c>
      <c r="F555" s="27"/>
      <c r="G555" s="28">
        <f>SUM(G556:G559)</f>
        <v>218.69280000000001</v>
      </c>
      <c r="IU555" s="17"/>
      <c r="IV555" s="17"/>
      <c r="IW555" s="17"/>
    </row>
    <row r="556" spans="1:257" ht="30" customHeight="1" x14ac:dyDescent="0.2">
      <c r="B556" s="36">
        <v>88267</v>
      </c>
      <c r="C556" s="30" t="s">
        <v>926</v>
      </c>
      <c r="D556" s="31" t="s">
        <v>86</v>
      </c>
      <c r="E556" s="32">
        <v>0.65</v>
      </c>
      <c r="F556" s="19">
        <v>30.48</v>
      </c>
      <c r="G556" s="73">
        <f t="shared" ref="G556:G559" si="74">E556*F556</f>
        <v>19.812000000000001</v>
      </c>
      <c r="IU556" s="17"/>
      <c r="IV556" s="17"/>
      <c r="IW556" s="17"/>
    </row>
    <row r="557" spans="1:257" ht="30" customHeight="1" x14ac:dyDescent="0.2">
      <c r="B557" s="36">
        <v>88248</v>
      </c>
      <c r="C557" s="30" t="s">
        <v>921</v>
      </c>
      <c r="D557" s="31" t="s">
        <v>86</v>
      </c>
      <c r="E557" s="32">
        <v>1</v>
      </c>
      <c r="F557" s="19">
        <v>24.48</v>
      </c>
      <c r="G557" s="73">
        <f t="shared" si="74"/>
        <v>24.48</v>
      </c>
      <c r="IU557" s="17"/>
      <c r="IV557" s="17"/>
      <c r="IW557" s="17"/>
    </row>
    <row r="558" spans="1:257" ht="30" customHeight="1" x14ac:dyDescent="0.2">
      <c r="A558" s="13" t="s">
        <v>1203</v>
      </c>
      <c r="B558" s="29" t="s">
        <v>1012</v>
      </c>
      <c r="C558" s="30" t="s">
        <v>1085</v>
      </c>
      <c r="D558" s="31" t="s">
        <v>82</v>
      </c>
      <c r="E558" s="32">
        <v>1</v>
      </c>
      <c r="F558" s="19">
        <v>174.3</v>
      </c>
      <c r="G558" s="73">
        <f t="shared" si="74"/>
        <v>174.3</v>
      </c>
      <c r="J558" s="71" t="s">
        <v>1190</v>
      </c>
      <c r="IU558" s="17"/>
      <c r="IV558" s="17"/>
      <c r="IW558" s="17"/>
    </row>
    <row r="559" spans="1:257" ht="30" customHeight="1" x14ac:dyDescent="0.2">
      <c r="A559" s="13" t="s">
        <v>1203</v>
      </c>
      <c r="B559" s="29" t="s">
        <v>1013</v>
      </c>
      <c r="C559" s="30" t="s">
        <v>1086</v>
      </c>
      <c r="D559" s="31" t="s">
        <v>29</v>
      </c>
      <c r="E559" s="32">
        <v>0.28000000000000003</v>
      </c>
      <c r="F559" s="19">
        <v>0.36</v>
      </c>
      <c r="G559" s="73">
        <f t="shared" si="74"/>
        <v>0.1008</v>
      </c>
      <c r="J559" s="71" t="s">
        <v>1190</v>
      </c>
      <c r="IU559" s="17"/>
      <c r="IV559" s="17"/>
      <c r="IW559" s="17"/>
    </row>
    <row r="560" spans="1:257" x14ac:dyDescent="0.2">
      <c r="E560" s="77">
        <v>0</v>
      </c>
    </row>
    <row r="561" spans="1:257" ht="45" customHeight="1" x14ac:dyDescent="0.2">
      <c r="B561" s="14" t="s">
        <v>433</v>
      </c>
      <c r="C561" s="24" t="s">
        <v>468</v>
      </c>
      <c r="D561" s="25" t="s">
        <v>29</v>
      </c>
      <c r="E561" s="26">
        <v>1</v>
      </c>
      <c r="F561" s="27"/>
      <c r="G561" s="28">
        <f>SUM(G562:G567)</f>
        <v>112.68783000000002</v>
      </c>
      <c r="IU561" s="17"/>
      <c r="IV561" s="17"/>
      <c r="IW561" s="17"/>
    </row>
    <row r="562" spans="1:257" ht="30" customHeight="1" x14ac:dyDescent="0.2">
      <c r="B562" s="36">
        <v>88267</v>
      </c>
      <c r="C562" s="30" t="s">
        <v>926</v>
      </c>
      <c r="D562" s="31" t="s">
        <v>86</v>
      </c>
      <c r="E562" s="32">
        <v>1.1000000000000001</v>
      </c>
      <c r="F562" s="19">
        <v>30.48</v>
      </c>
      <c r="G562" s="73">
        <f t="shared" ref="G562:G567" si="75">E562*F562</f>
        <v>33.528000000000006</v>
      </c>
      <c r="IU562" s="17"/>
      <c r="IV562" s="17"/>
      <c r="IW562" s="17"/>
    </row>
    <row r="563" spans="1:257" ht="30" customHeight="1" x14ac:dyDescent="0.2">
      <c r="B563" s="36">
        <v>88248</v>
      </c>
      <c r="C563" s="30" t="s">
        <v>921</v>
      </c>
      <c r="D563" s="31" t="s">
        <v>86</v>
      </c>
      <c r="E563" s="32">
        <v>1.1000000000000001</v>
      </c>
      <c r="F563" s="19">
        <v>24.48</v>
      </c>
      <c r="G563" s="73">
        <f t="shared" si="75"/>
        <v>26.928000000000004</v>
      </c>
      <c r="IU563" s="17"/>
      <c r="IV563" s="17"/>
      <c r="IW563" s="17"/>
    </row>
    <row r="564" spans="1:257" ht="30" customHeight="1" x14ac:dyDescent="0.2">
      <c r="A564" s="13" t="s">
        <v>1194</v>
      </c>
      <c r="B564" s="29" t="s">
        <v>1014</v>
      </c>
      <c r="C564" s="30" t="s">
        <v>1087</v>
      </c>
      <c r="D564" s="31" t="s">
        <v>1178</v>
      </c>
      <c r="E564" s="32">
        <v>2.3E-2</v>
      </c>
      <c r="F564" s="19">
        <v>18.41</v>
      </c>
      <c r="G564" s="73">
        <f t="shared" si="75"/>
        <v>0.42342999999999997</v>
      </c>
      <c r="J564" s="71" t="s">
        <v>1190</v>
      </c>
      <c r="IU564" s="17"/>
      <c r="IV564" s="17"/>
      <c r="IW564" s="17"/>
    </row>
    <row r="565" spans="1:257" ht="30" customHeight="1" x14ac:dyDescent="0.2">
      <c r="A565" s="13" t="s">
        <v>1194</v>
      </c>
      <c r="B565" s="29" t="s">
        <v>1015</v>
      </c>
      <c r="C565" s="30" t="s">
        <v>1088</v>
      </c>
      <c r="D565" s="31" t="s">
        <v>1179</v>
      </c>
      <c r="E565" s="32">
        <v>4.5999999999999999E-2</v>
      </c>
      <c r="F565" s="19">
        <v>47.9</v>
      </c>
      <c r="G565" s="73">
        <f t="shared" si="75"/>
        <v>2.2033999999999998</v>
      </c>
      <c r="J565" s="71" t="s">
        <v>1190</v>
      </c>
      <c r="IU565" s="17"/>
      <c r="IV565" s="17"/>
      <c r="IW565" s="17"/>
    </row>
    <row r="566" spans="1:257" ht="30" customHeight="1" x14ac:dyDescent="0.2">
      <c r="B566" s="36" t="e">
        <f>#REF!</f>
        <v>#REF!</v>
      </c>
      <c r="C566" s="30" t="s">
        <v>779</v>
      </c>
      <c r="D566" s="31" t="s">
        <v>82</v>
      </c>
      <c r="E566" s="32">
        <v>1</v>
      </c>
      <c r="F566" s="19">
        <v>3.52</v>
      </c>
      <c r="G566" s="73">
        <f t="shared" si="75"/>
        <v>3.52</v>
      </c>
      <c r="J566" s="71" t="s">
        <v>1190</v>
      </c>
      <c r="IU566" s="17"/>
      <c r="IV566" s="17"/>
      <c r="IW566" s="17"/>
    </row>
    <row r="567" spans="1:257" ht="30" customHeight="1" x14ac:dyDescent="0.2">
      <c r="A567" s="13" t="s">
        <v>1194</v>
      </c>
      <c r="B567" s="29" t="s">
        <v>1016</v>
      </c>
      <c r="C567" s="30" t="s">
        <v>1089</v>
      </c>
      <c r="D567" s="31" t="s">
        <v>1177</v>
      </c>
      <c r="E567" s="32">
        <v>1.3</v>
      </c>
      <c r="F567" s="19">
        <v>35.450000000000003</v>
      </c>
      <c r="G567" s="73">
        <f t="shared" si="75"/>
        <v>46.085000000000008</v>
      </c>
      <c r="J567" s="71" t="s">
        <v>1190</v>
      </c>
      <c r="IU567" s="17"/>
      <c r="IV567" s="17"/>
      <c r="IW567" s="17"/>
    </row>
    <row r="568" spans="1:257" x14ac:dyDescent="0.2">
      <c r="E568" s="77">
        <v>0</v>
      </c>
    </row>
    <row r="569" spans="1:257" ht="45" customHeight="1" x14ac:dyDescent="0.2">
      <c r="B569" s="14" t="s">
        <v>434</v>
      </c>
      <c r="C569" s="24" t="s">
        <v>469</v>
      </c>
      <c r="D569" s="25" t="s">
        <v>29</v>
      </c>
      <c r="E569" s="26">
        <v>1</v>
      </c>
      <c r="F569" s="27"/>
      <c r="G569" s="28">
        <f>SUM(G570:G575)</f>
        <v>165.70382999999998</v>
      </c>
      <c r="IU569" s="17"/>
      <c r="IV569" s="17"/>
      <c r="IW569" s="17"/>
    </row>
    <row r="570" spans="1:257" ht="30" customHeight="1" x14ac:dyDescent="0.2">
      <c r="B570" s="36">
        <v>88248</v>
      </c>
      <c r="C570" s="30" t="s">
        <v>921</v>
      </c>
      <c r="D570" s="31" t="s">
        <v>86</v>
      </c>
      <c r="E570" s="32">
        <v>1.1000000000000001</v>
      </c>
      <c r="F570" s="19">
        <v>24.48</v>
      </c>
      <c r="G570" s="73">
        <f t="shared" ref="G570:G575" si="76">E570*F570</f>
        <v>26.928000000000004</v>
      </c>
      <c r="IU570" s="17"/>
      <c r="IV570" s="17"/>
      <c r="IW570" s="17"/>
    </row>
    <row r="571" spans="1:257" ht="30" customHeight="1" x14ac:dyDescent="0.2">
      <c r="B571" s="36">
        <v>88267</v>
      </c>
      <c r="C571" s="30" t="s">
        <v>926</v>
      </c>
      <c r="D571" s="31" t="s">
        <v>86</v>
      </c>
      <c r="E571" s="32">
        <v>1.1000000000000001</v>
      </c>
      <c r="F571" s="19">
        <v>30.48</v>
      </c>
      <c r="G571" s="73">
        <f t="shared" si="76"/>
        <v>33.528000000000006</v>
      </c>
      <c r="IU571" s="17"/>
      <c r="IV571" s="17"/>
      <c r="IW571" s="17"/>
    </row>
    <row r="572" spans="1:257" ht="30" customHeight="1" x14ac:dyDescent="0.2">
      <c r="A572" s="13" t="s">
        <v>1194</v>
      </c>
      <c r="B572" s="29" t="s">
        <v>1015</v>
      </c>
      <c r="C572" s="30" t="s">
        <v>1088</v>
      </c>
      <c r="D572" s="31" t="s">
        <v>1179</v>
      </c>
      <c r="E572" s="32">
        <v>4.5999999999999999E-2</v>
      </c>
      <c r="F572" s="19">
        <v>47.9</v>
      </c>
      <c r="G572" s="73">
        <f t="shared" si="76"/>
        <v>2.2033999999999998</v>
      </c>
      <c r="J572" s="71" t="s">
        <v>1190</v>
      </c>
      <c r="IU572" s="17"/>
      <c r="IV572" s="17"/>
      <c r="IW572" s="17"/>
    </row>
    <row r="573" spans="1:257" ht="30" customHeight="1" x14ac:dyDescent="0.2">
      <c r="B573" s="36">
        <v>300</v>
      </c>
      <c r="C573" s="30" t="s">
        <v>780</v>
      </c>
      <c r="D573" s="31" t="s">
        <v>82</v>
      </c>
      <c r="E573" s="32">
        <v>1</v>
      </c>
      <c r="F573" s="19">
        <v>12.18</v>
      </c>
      <c r="G573" s="73">
        <f t="shared" si="76"/>
        <v>12.18</v>
      </c>
      <c r="IU573" s="17"/>
      <c r="IV573" s="17"/>
      <c r="IW573" s="17"/>
    </row>
    <row r="574" spans="1:257" ht="30" customHeight="1" x14ac:dyDescent="0.2">
      <c r="A574" s="13" t="s">
        <v>1194</v>
      </c>
      <c r="B574" s="29" t="s">
        <v>1014</v>
      </c>
      <c r="C574" s="30" t="s">
        <v>1087</v>
      </c>
      <c r="D574" s="31" t="s">
        <v>1178</v>
      </c>
      <c r="E574" s="32">
        <v>2.3E-2</v>
      </c>
      <c r="F574" s="19">
        <v>18.41</v>
      </c>
      <c r="G574" s="73">
        <f t="shared" si="76"/>
        <v>0.42342999999999997</v>
      </c>
      <c r="J574" s="71" t="s">
        <v>1190</v>
      </c>
      <c r="IU574" s="17"/>
      <c r="IV574" s="17"/>
      <c r="IW574" s="17"/>
    </row>
    <row r="575" spans="1:257" ht="30" customHeight="1" x14ac:dyDescent="0.2">
      <c r="A575" s="13" t="s">
        <v>1194</v>
      </c>
      <c r="B575" s="29" t="s">
        <v>1017</v>
      </c>
      <c r="C575" s="30" t="s">
        <v>1090</v>
      </c>
      <c r="D575" s="31" t="s">
        <v>1177</v>
      </c>
      <c r="E575" s="32">
        <v>1.3</v>
      </c>
      <c r="F575" s="19">
        <v>69.569999999999993</v>
      </c>
      <c r="G575" s="73">
        <f t="shared" si="76"/>
        <v>90.440999999999988</v>
      </c>
      <c r="J575" s="71" t="s">
        <v>1190</v>
      </c>
      <c r="IU575" s="17"/>
      <c r="IV575" s="17"/>
      <c r="IW575" s="17"/>
    </row>
    <row r="576" spans="1:257" x14ac:dyDescent="0.2">
      <c r="E576" s="77">
        <v>0</v>
      </c>
    </row>
    <row r="577" spans="1:257" ht="45" customHeight="1" x14ac:dyDescent="0.2">
      <c r="B577" s="14" t="s">
        <v>435</v>
      </c>
      <c r="C577" s="24" t="s">
        <v>470</v>
      </c>
      <c r="D577" s="25" t="s">
        <v>29</v>
      </c>
      <c r="E577" s="26">
        <v>1</v>
      </c>
      <c r="F577" s="27"/>
      <c r="G577" s="28">
        <f>SUM(G578:G583)</f>
        <v>55.685499999999998</v>
      </c>
      <c r="IU577" s="17"/>
      <c r="IV577" s="17"/>
      <c r="IW577" s="17"/>
    </row>
    <row r="578" spans="1:257" ht="30" customHeight="1" x14ac:dyDescent="0.2">
      <c r="B578" s="36">
        <v>88248</v>
      </c>
      <c r="C578" s="30" t="s">
        <v>921</v>
      </c>
      <c r="D578" s="31" t="s">
        <v>86</v>
      </c>
      <c r="E578" s="32">
        <v>0.6</v>
      </c>
      <c r="F578" s="19">
        <v>24.48</v>
      </c>
      <c r="G578" s="73">
        <f t="shared" ref="G578:G583" si="77">E578*F578</f>
        <v>14.687999999999999</v>
      </c>
      <c r="IU578" s="17"/>
      <c r="IV578" s="17"/>
      <c r="IW578" s="17"/>
    </row>
    <row r="579" spans="1:257" ht="30" customHeight="1" x14ac:dyDescent="0.2">
      <c r="B579" s="36">
        <v>88267</v>
      </c>
      <c r="C579" s="30" t="s">
        <v>926</v>
      </c>
      <c r="D579" s="31" t="s">
        <v>86</v>
      </c>
      <c r="E579" s="32">
        <v>0.6</v>
      </c>
      <c r="F579" s="19">
        <v>30.48</v>
      </c>
      <c r="G579" s="73">
        <f t="shared" si="77"/>
        <v>18.288</v>
      </c>
      <c r="IU579" s="17"/>
      <c r="IV579" s="17"/>
      <c r="IW579" s="17"/>
    </row>
    <row r="580" spans="1:257" ht="30" customHeight="1" x14ac:dyDescent="0.2">
      <c r="B580" s="36">
        <v>20085</v>
      </c>
      <c r="C580" s="30" t="s">
        <v>781</v>
      </c>
      <c r="D580" s="31" t="s">
        <v>82</v>
      </c>
      <c r="E580" s="32">
        <v>1</v>
      </c>
      <c r="F580" s="19">
        <v>2.2200000000000002</v>
      </c>
      <c r="G580" s="73">
        <f t="shared" si="77"/>
        <v>2.2200000000000002</v>
      </c>
      <c r="IU580" s="17"/>
      <c r="IV580" s="17"/>
      <c r="IW580" s="17"/>
    </row>
    <row r="581" spans="1:257" ht="30" customHeight="1" x14ac:dyDescent="0.2">
      <c r="A581" s="13" t="s">
        <v>1194</v>
      </c>
      <c r="B581" s="29" t="s">
        <v>1015</v>
      </c>
      <c r="C581" s="30" t="s">
        <v>1088</v>
      </c>
      <c r="D581" s="31" t="s">
        <v>1179</v>
      </c>
      <c r="E581" s="32">
        <v>4.5999999999999999E-2</v>
      </c>
      <c r="F581" s="19">
        <v>47.9</v>
      </c>
      <c r="G581" s="73">
        <f t="shared" si="77"/>
        <v>2.2033999999999998</v>
      </c>
      <c r="J581" s="71" t="s">
        <v>1190</v>
      </c>
      <c r="IU581" s="17"/>
      <c r="IV581" s="17"/>
      <c r="IW581" s="17"/>
    </row>
    <row r="582" spans="1:257" ht="30" customHeight="1" x14ac:dyDescent="0.2">
      <c r="A582" s="13" t="s">
        <v>1194</v>
      </c>
      <c r="B582" s="29" t="s">
        <v>1014</v>
      </c>
      <c r="C582" s="30" t="s">
        <v>1087</v>
      </c>
      <c r="D582" s="31" t="s">
        <v>1178</v>
      </c>
      <c r="E582" s="32">
        <v>0.01</v>
      </c>
      <c r="F582" s="19">
        <v>18.41</v>
      </c>
      <c r="G582" s="73">
        <f t="shared" si="77"/>
        <v>0.18410000000000001</v>
      </c>
      <c r="J582" s="71" t="s">
        <v>1190</v>
      </c>
      <c r="IU582" s="17"/>
      <c r="IV582" s="17"/>
      <c r="IW582" s="17"/>
    </row>
    <row r="583" spans="1:257" ht="30" customHeight="1" x14ac:dyDescent="0.2">
      <c r="A583" s="13" t="s">
        <v>1194</v>
      </c>
      <c r="B583" s="29" t="s">
        <v>1018</v>
      </c>
      <c r="C583" s="30" t="s">
        <v>1091</v>
      </c>
      <c r="D583" s="31" t="s">
        <v>1177</v>
      </c>
      <c r="E583" s="32">
        <v>1.4</v>
      </c>
      <c r="F583" s="19">
        <v>12.93</v>
      </c>
      <c r="G583" s="73">
        <f t="shared" si="77"/>
        <v>18.101999999999997</v>
      </c>
      <c r="J583" s="71" t="s">
        <v>1190</v>
      </c>
      <c r="IU583" s="17"/>
      <c r="IV583" s="17"/>
      <c r="IW583" s="17"/>
    </row>
    <row r="584" spans="1:257" x14ac:dyDescent="0.2">
      <c r="E584" s="77">
        <v>0</v>
      </c>
    </row>
    <row r="585" spans="1:257" ht="45" customHeight="1" x14ac:dyDescent="0.2">
      <c r="B585" s="14" t="s">
        <v>436</v>
      </c>
      <c r="C585" s="24" t="s">
        <v>471</v>
      </c>
      <c r="D585" s="25" t="s">
        <v>29</v>
      </c>
      <c r="E585" s="26">
        <v>1</v>
      </c>
      <c r="F585" s="27"/>
      <c r="G585" s="28">
        <f>SUM(G586:G591)</f>
        <v>100.22983000000001</v>
      </c>
      <c r="IU585" s="17"/>
      <c r="IV585" s="17"/>
      <c r="IW585" s="17"/>
    </row>
    <row r="586" spans="1:257" ht="30" customHeight="1" x14ac:dyDescent="0.2">
      <c r="B586" s="36">
        <v>88267</v>
      </c>
      <c r="C586" s="30" t="s">
        <v>926</v>
      </c>
      <c r="D586" s="31" t="s">
        <v>86</v>
      </c>
      <c r="E586" s="32">
        <v>1.1000000000000001</v>
      </c>
      <c r="F586" s="19">
        <v>30.48</v>
      </c>
      <c r="G586" s="73">
        <f t="shared" ref="G586:G591" si="78">E586*F586</f>
        <v>33.528000000000006</v>
      </c>
      <c r="IU586" s="17"/>
      <c r="IV586" s="17"/>
      <c r="IW586" s="17"/>
    </row>
    <row r="587" spans="1:257" ht="30" customHeight="1" x14ac:dyDescent="0.2">
      <c r="B587" s="36">
        <v>88248</v>
      </c>
      <c r="C587" s="30" t="s">
        <v>921</v>
      </c>
      <c r="D587" s="31" t="s">
        <v>86</v>
      </c>
      <c r="E587" s="32">
        <v>1.1000000000000001</v>
      </c>
      <c r="F587" s="19">
        <v>24.48</v>
      </c>
      <c r="G587" s="73">
        <f t="shared" si="78"/>
        <v>26.928000000000004</v>
      </c>
      <c r="IU587" s="17"/>
      <c r="IV587" s="17"/>
      <c r="IW587" s="17"/>
    </row>
    <row r="588" spans="1:257" ht="30" customHeight="1" x14ac:dyDescent="0.2">
      <c r="A588" s="13" t="s">
        <v>1194</v>
      </c>
      <c r="B588" s="29" t="s">
        <v>1019</v>
      </c>
      <c r="C588" s="30" t="s">
        <v>1092</v>
      </c>
      <c r="D588" s="31" t="s">
        <v>1177</v>
      </c>
      <c r="E588" s="32">
        <v>1.4</v>
      </c>
      <c r="F588" s="19">
        <v>22.04</v>
      </c>
      <c r="G588" s="73">
        <f t="shared" si="78"/>
        <v>30.855999999999998</v>
      </c>
      <c r="J588" s="71" t="s">
        <v>1190</v>
      </c>
      <c r="IU588" s="17"/>
      <c r="IV588" s="17"/>
      <c r="IW588" s="17"/>
    </row>
    <row r="589" spans="1:257" ht="30" customHeight="1" x14ac:dyDescent="0.2">
      <c r="A589" s="13" t="s">
        <v>1194</v>
      </c>
      <c r="B589" s="29" t="s">
        <v>1015</v>
      </c>
      <c r="C589" s="30" t="s">
        <v>1088</v>
      </c>
      <c r="D589" s="31" t="s">
        <v>1179</v>
      </c>
      <c r="E589" s="32">
        <v>4.5999999999999999E-2</v>
      </c>
      <c r="F589" s="19">
        <v>47.9</v>
      </c>
      <c r="G589" s="73">
        <f t="shared" si="78"/>
        <v>2.2033999999999998</v>
      </c>
      <c r="J589" s="71" t="s">
        <v>1190</v>
      </c>
      <c r="IU589" s="17"/>
      <c r="IV589" s="17"/>
      <c r="IW589" s="17"/>
    </row>
    <row r="590" spans="1:257" ht="30" customHeight="1" x14ac:dyDescent="0.2">
      <c r="B590" s="36">
        <v>298</v>
      </c>
      <c r="C590" s="30" t="s">
        <v>782</v>
      </c>
      <c r="D590" s="31" t="s">
        <v>82</v>
      </c>
      <c r="E590" s="32">
        <v>2.33</v>
      </c>
      <c r="F590" s="19">
        <v>2.7</v>
      </c>
      <c r="G590" s="73">
        <f t="shared" si="78"/>
        <v>6.2910000000000004</v>
      </c>
      <c r="IU590" s="17"/>
      <c r="IV590" s="17"/>
      <c r="IW590" s="17"/>
    </row>
    <row r="591" spans="1:257" ht="30" customHeight="1" x14ac:dyDescent="0.2">
      <c r="A591" s="13" t="s">
        <v>1194</v>
      </c>
      <c r="B591" s="29" t="s">
        <v>1014</v>
      </c>
      <c r="C591" s="30" t="s">
        <v>1087</v>
      </c>
      <c r="D591" s="31" t="s">
        <v>1178</v>
      </c>
      <c r="E591" s="32">
        <v>2.3E-2</v>
      </c>
      <c r="F591" s="19">
        <v>18.41</v>
      </c>
      <c r="G591" s="73">
        <f t="shared" si="78"/>
        <v>0.42342999999999997</v>
      </c>
      <c r="J591" s="71" t="s">
        <v>1190</v>
      </c>
      <c r="IU591" s="17"/>
      <c r="IV591" s="17"/>
      <c r="IW591" s="17"/>
    </row>
    <row r="592" spans="1:257" x14ac:dyDescent="0.2">
      <c r="E592" s="77">
        <v>0</v>
      </c>
    </row>
    <row r="593" spans="1:257" ht="45" customHeight="1" x14ac:dyDescent="0.2">
      <c r="B593" s="14" t="s">
        <v>437</v>
      </c>
      <c r="C593" s="24" t="s">
        <v>472</v>
      </c>
      <c r="D593" s="25" t="s">
        <v>29</v>
      </c>
      <c r="E593" s="26">
        <v>1</v>
      </c>
      <c r="F593" s="27"/>
      <c r="G593" s="28">
        <f>SUM(G594:G599)</f>
        <v>47.644499999999994</v>
      </c>
      <c r="IU593" s="17"/>
      <c r="IV593" s="17"/>
      <c r="IW593" s="17"/>
    </row>
    <row r="594" spans="1:257" ht="30" customHeight="1" x14ac:dyDescent="0.2">
      <c r="B594" s="36">
        <v>88267</v>
      </c>
      <c r="C594" s="30" t="s">
        <v>926</v>
      </c>
      <c r="D594" s="31" t="s">
        <v>86</v>
      </c>
      <c r="E594" s="32">
        <v>0.5</v>
      </c>
      <c r="F594" s="19">
        <v>30.48</v>
      </c>
      <c r="G594" s="73">
        <f t="shared" ref="G594:G599" si="79">E594*F594</f>
        <v>15.24</v>
      </c>
      <c r="IU594" s="17"/>
      <c r="IV594" s="17"/>
      <c r="IW594" s="17"/>
    </row>
    <row r="595" spans="1:257" ht="30" customHeight="1" x14ac:dyDescent="0.2">
      <c r="B595" s="36">
        <v>88248</v>
      </c>
      <c r="C595" s="30" t="s">
        <v>921</v>
      </c>
      <c r="D595" s="31" t="s">
        <v>86</v>
      </c>
      <c r="E595" s="32">
        <v>0.5</v>
      </c>
      <c r="F595" s="19">
        <v>24.48</v>
      </c>
      <c r="G595" s="73">
        <f t="shared" si="79"/>
        <v>12.24</v>
      </c>
      <c r="IU595" s="17"/>
      <c r="IV595" s="17"/>
      <c r="IW595" s="17"/>
    </row>
    <row r="596" spans="1:257" ht="30" customHeight="1" x14ac:dyDescent="0.2">
      <c r="A596" s="13" t="s">
        <v>1194</v>
      </c>
      <c r="B596" s="29" t="s">
        <v>1020</v>
      </c>
      <c r="C596" s="30" t="s">
        <v>1093</v>
      </c>
      <c r="D596" s="31" t="s">
        <v>1177</v>
      </c>
      <c r="E596" s="32">
        <v>1.5</v>
      </c>
      <c r="F596" s="19">
        <v>12.87</v>
      </c>
      <c r="G596" s="73">
        <f t="shared" si="79"/>
        <v>19.305</v>
      </c>
      <c r="J596" s="71" t="s">
        <v>1190</v>
      </c>
      <c r="IU596" s="17"/>
      <c r="IV596" s="17"/>
      <c r="IW596" s="17"/>
    </row>
    <row r="597" spans="1:257" ht="30" customHeight="1" x14ac:dyDescent="0.2">
      <c r="A597" s="13" t="s">
        <v>1194</v>
      </c>
      <c r="B597" s="29" t="s">
        <v>1021</v>
      </c>
      <c r="C597" s="30" t="s">
        <v>1094</v>
      </c>
      <c r="D597" s="31" t="s">
        <v>1178</v>
      </c>
      <c r="E597" s="32">
        <v>5.0000000000000001E-3</v>
      </c>
      <c r="F597" s="19">
        <v>68.72</v>
      </c>
      <c r="G597" s="73">
        <f t="shared" si="79"/>
        <v>0.34360000000000002</v>
      </c>
      <c r="J597" s="71" t="s">
        <v>1190</v>
      </c>
      <c r="IU597" s="17"/>
      <c r="IV597" s="17"/>
      <c r="IW597" s="17"/>
    </row>
    <row r="598" spans="1:257" ht="30" customHeight="1" x14ac:dyDescent="0.2">
      <c r="A598" s="13" t="s">
        <v>1194</v>
      </c>
      <c r="B598" s="29" t="s">
        <v>1015</v>
      </c>
      <c r="C598" s="30" t="s">
        <v>1088</v>
      </c>
      <c r="D598" s="31" t="s">
        <v>1179</v>
      </c>
      <c r="E598" s="32">
        <v>7.0000000000000001E-3</v>
      </c>
      <c r="F598" s="19">
        <v>47.9</v>
      </c>
      <c r="G598" s="73">
        <f t="shared" si="79"/>
        <v>0.33529999999999999</v>
      </c>
      <c r="J598" s="71" t="s">
        <v>1190</v>
      </c>
      <c r="IU598" s="17"/>
      <c r="IV598" s="17"/>
      <c r="IW598" s="17"/>
    </row>
    <row r="599" spans="1:257" ht="30" customHeight="1" x14ac:dyDescent="0.2">
      <c r="B599" s="36">
        <v>38383</v>
      </c>
      <c r="C599" s="30" t="s">
        <v>1081</v>
      </c>
      <c r="D599" s="31" t="s">
        <v>82</v>
      </c>
      <c r="E599" s="32">
        <v>7.0000000000000007E-2</v>
      </c>
      <c r="F599" s="19">
        <v>2.58</v>
      </c>
      <c r="G599" s="73">
        <f t="shared" si="79"/>
        <v>0.18060000000000001</v>
      </c>
      <c r="IU599" s="17"/>
      <c r="IV599" s="17"/>
      <c r="IW599" s="17"/>
    </row>
    <row r="600" spans="1:257" x14ac:dyDescent="0.2">
      <c r="E600" s="77">
        <v>0</v>
      </c>
    </row>
    <row r="601" spans="1:257" ht="45" customHeight="1" x14ac:dyDescent="0.2">
      <c r="B601" s="14" t="s">
        <v>438</v>
      </c>
      <c r="C601" s="24" t="s">
        <v>474</v>
      </c>
      <c r="D601" s="25" t="s">
        <v>29</v>
      </c>
      <c r="E601" s="26">
        <v>1</v>
      </c>
      <c r="F601" s="27"/>
      <c r="G601" s="28">
        <f>SUM(G602:G608)</f>
        <v>38.734499999999997</v>
      </c>
      <c r="IU601" s="17"/>
      <c r="IV601" s="17"/>
      <c r="IW601" s="17"/>
    </row>
    <row r="602" spans="1:257" ht="30" customHeight="1" x14ac:dyDescent="0.2">
      <c r="B602" s="36">
        <v>88267</v>
      </c>
      <c r="C602" s="30" t="s">
        <v>926</v>
      </c>
      <c r="D602" s="31" t="s">
        <v>86</v>
      </c>
      <c r="E602" s="32">
        <v>0.5</v>
      </c>
      <c r="F602" s="19">
        <v>30.48</v>
      </c>
      <c r="G602" s="73">
        <f t="shared" ref="G602:G608" si="80">E602*F602</f>
        <v>15.24</v>
      </c>
      <c r="IU602" s="17"/>
      <c r="IV602" s="17"/>
      <c r="IW602" s="17"/>
    </row>
    <row r="603" spans="1:257" ht="30" customHeight="1" x14ac:dyDescent="0.2">
      <c r="B603" s="36">
        <v>88248</v>
      </c>
      <c r="C603" s="30" t="s">
        <v>921</v>
      </c>
      <c r="D603" s="31" t="s">
        <v>86</v>
      </c>
      <c r="E603" s="32">
        <v>0.5</v>
      </c>
      <c r="F603" s="19">
        <v>24.48</v>
      </c>
      <c r="G603" s="73">
        <f t="shared" si="80"/>
        <v>12.24</v>
      </c>
      <c r="IU603" s="17"/>
      <c r="IV603" s="17"/>
      <c r="IW603" s="17"/>
    </row>
    <row r="604" spans="1:257" ht="30" customHeight="1" x14ac:dyDescent="0.2">
      <c r="B604" s="36">
        <v>38383</v>
      </c>
      <c r="C604" s="30" t="s">
        <v>1081</v>
      </c>
      <c r="D604" s="31" t="s">
        <v>82</v>
      </c>
      <c r="E604" s="32">
        <v>7.0000000000000007E-2</v>
      </c>
      <c r="F604" s="19">
        <v>2.58</v>
      </c>
      <c r="G604" s="73">
        <f t="shared" si="80"/>
        <v>0.18060000000000001</v>
      </c>
      <c r="IU604" s="17"/>
      <c r="IV604" s="17"/>
      <c r="IW604" s="17"/>
    </row>
    <row r="605" spans="1:257" ht="30" customHeight="1" x14ac:dyDescent="0.2">
      <c r="A605" s="13" t="s">
        <v>1194</v>
      </c>
      <c r="B605" s="29" t="s">
        <v>1022</v>
      </c>
      <c r="C605" s="30" t="s">
        <v>1095</v>
      </c>
      <c r="D605" s="31" t="s">
        <v>1177</v>
      </c>
      <c r="E605" s="32">
        <v>1.5</v>
      </c>
      <c r="F605" s="19">
        <v>5.79</v>
      </c>
      <c r="G605" s="73">
        <f t="shared" si="80"/>
        <v>8.6850000000000005</v>
      </c>
      <c r="J605" s="71" t="s">
        <v>1190</v>
      </c>
      <c r="IU605" s="17"/>
      <c r="IV605" s="17"/>
      <c r="IW605" s="17"/>
    </row>
    <row r="606" spans="1:257" ht="30" customHeight="1" x14ac:dyDescent="0.2">
      <c r="A606" s="13" t="s">
        <v>1194</v>
      </c>
      <c r="B606" s="29" t="s">
        <v>1015</v>
      </c>
      <c r="C606" s="30" t="s">
        <v>1088</v>
      </c>
      <c r="D606" s="31" t="s">
        <v>1179</v>
      </c>
      <c r="E606" s="32">
        <v>7.0000000000000001E-3</v>
      </c>
      <c r="F606" s="19">
        <v>47.9</v>
      </c>
      <c r="G606" s="73">
        <f t="shared" si="80"/>
        <v>0.33529999999999999</v>
      </c>
      <c r="J606" s="71" t="s">
        <v>1190</v>
      </c>
      <c r="IU606" s="17"/>
      <c r="IV606" s="17"/>
      <c r="IW606" s="17"/>
    </row>
    <row r="607" spans="1:257" ht="30" customHeight="1" x14ac:dyDescent="0.2">
      <c r="B607" s="36">
        <v>20084</v>
      </c>
      <c r="C607" s="30" t="s">
        <v>1096</v>
      </c>
      <c r="D607" s="31" t="s">
        <v>82</v>
      </c>
      <c r="E607" s="32">
        <v>1</v>
      </c>
      <c r="F607" s="19">
        <v>1.71</v>
      </c>
      <c r="G607" s="73">
        <f t="shared" si="80"/>
        <v>1.71</v>
      </c>
      <c r="J607" s="71" t="s">
        <v>1190</v>
      </c>
      <c r="IU607" s="17"/>
      <c r="IV607" s="17"/>
      <c r="IW607" s="17"/>
    </row>
    <row r="608" spans="1:257" ht="30" customHeight="1" x14ac:dyDescent="0.2">
      <c r="A608" s="13" t="s">
        <v>1194</v>
      </c>
      <c r="B608" s="29" t="s">
        <v>1021</v>
      </c>
      <c r="C608" s="30" t="s">
        <v>1094</v>
      </c>
      <c r="D608" s="31" t="s">
        <v>1178</v>
      </c>
      <c r="E608" s="32">
        <v>5.0000000000000001E-3</v>
      </c>
      <c r="F608" s="19">
        <v>68.72</v>
      </c>
      <c r="G608" s="73">
        <f t="shared" si="80"/>
        <v>0.34360000000000002</v>
      </c>
      <c r="J608" s="71" t="s">
        <v>1190</v>
      </c>
      <c r="IU608" s="17"/>
      <c r="IV608" s="17"/>
      <c r="IW608" s="17"/>
    </row>
    <row r="609" spans="1:257" x14ac:dyDescent="0.2">
      <c r="E609" s="77">
        <v>0</v>
      </c>
    </row>
    <row r="610" spans="1:257" ht="45" customHeight="1" x14ac:dyDescent="0.2">
      <c r="B610" s="14" t="s">
        <v>439</v>
      </c>
      <c r="C610" s="24" t="s">
        <v>475</v>
      </c>
      <c r="D610" s="25" t="s">
        <v>29</v>
      </c>
      <c r="E610" s="26">
        <v>1</v>
      </c>
      <c r="F610" s="27"/>
      <c r="G610" s="28">
        <f>SUM(G611:G617)</f>
        <v>45.289499999999997</v>
      </c>
      <c r="IU610" s="17"/>
      <c r="IV610" s="17"/>
      <c r="IW610" s="17"/>
    </row>
    <row r="611" spans="1:257" ht="30" customHeight="1" x14ac:dyDescent="0.2">
      <c r="B611" s="36">
        <v>88267</v>
      </c>
      <c r="C611" s="30" t="s">
        <v>926</v>
      </c>
      <c r="D611" s="31" t="s">
        <v>86</v>
      </c>
      <c r="E611" s="32">
        <v>0.5</v>
      </c>
      <c r="F611" s="19">
        <v>30.48</v>
      </c>
      <c r="G611" s="73">
        <f t="shared" ref="G611:G617" si="81">E611*F611</f>
        <v>15.24</v>
      </c>
      <c r="IU611" s="17"/>
      <c r="IV611" s="17"/>
      <c r="IW611" s="17"/>
    </row>
    <row r="612" spans="1:257" ht="30" customHeight="1" x14ac:dyDescent="0.2">
      <c r="B612" s="36">
        <v>88248</v>
      </c>
      <c r="C612" s="30" t="s">
        <v>921</v>
      </c>
      <c r="D612" s="31" t="s">
        <v>86</v>
      </c>
      <c r="E612" s="32">
        <v>0.5</v>
      </c>
      <c r="F612" s="19">
        <v>24.48</v>
      </c>
      <c r="G612" s="73">
        <f t="shared" si="81"/>
        <v>12.24</v>
      </c>
      <c r="IU612" s="17"/>
      <c r="IV612" s="17"/>
      <c r="IW612" s="17"/>
    </row>
    <row r="613" spans="1:257" ht="30" customHeight="1" x14ac:dyDescent="0.2">
      <c r="A613" s="13" t="s">
        <v>1194</v>
      </c>
      <c r="B613" s="29" t="s">
        <v>1021</v>
      </c>
      <c r="C613" s="30" t="s">
        <v>1094</v>
      </c>
      <c r="D613" s="31" t="s">
        <v>1178</v>
      </c>
      <c r="E613" s="32">
        <v>5.0000000000000001E-3</v>
      </c>
      <c r="F613" s="19">
        <v>68.72</v>
      </c>
      <c r="G613" s="73">
        <f t="shared" si="81"/>
        <v>0.34360000000000002</v>
      </c>
      <c r="J613" s="71" t="s">
        <v>1190</v>
      </c>
      <c r="IU613" s="17"/>
      <c r="IV613" s="17"/>
      <c r="IW613" s="17"/>
    </row>
    <row r="614" spans="1:257" ht="30" customHeight="1" x14ac:dyDescent="0.2">
      <c r="B614" s="36">
        <v>20084</v>
      </c>
      <c r="C614" s="30" t="s">
        <v>1096</v>
      </c>
      <c r="D614" s="31" t="s">
        <v>82</v>
      </c>
      <c r="E614" s="32">
        <v>1</v>
      </c>
      <c r="F614" s="19">
        <v>1.71</v>
      </c>
      <c r="G614" s="73">
        <f t="shared" si="81"/>
        <v>1.71</v>
      </c>
      <c r="J614" s="71" t="s">
        <v>1190</v>
      </c>
      <c r="IU614" s="17"/>
      <c r="IV614" s="17"/>
      <c r="IW614" s="17"/>
    </row>
    <row r="615" spans="1:257" ht="30" customHeight="1" x14ac:dyDescent="0.2">
      <c r="A615" s="13" t="s">
        <v>1201</v>
      </c>
      <c r="B615" s="36">
        <v>38383</v>
      </c>
      <c r="C615" s="30" t="s">
        <v>1081</v>
      </c>
      <c r="D615" s="31" t="s">
        <v>82</v>
      </c>
      <c r="E615" s="32">
        <v>7.0000000000000007E-2</v>
      </c>
      <c r="F615" s="19">
        <v>2.58</v>
      </c>
      <c r="G615" s="73">
        <f t="shared" si="81"/>
        <v>0.18060000000000001</v>
      </c>
      <c r="J615" s="71" t="s">
        <v>1190</v>
      </c>
      <c r="IU615" s="17"/>
      <c r="IV615" s="17"/>
      <c r="IW615" s="17"/>
    </row>
    <row r="616" spans="1:257" ht="30" customHeight="1" x14ac:dyDescent="0.2">
      <c r="A616" s="13" t="s">
        <v>1194</v>
      </c>
      <c r="B616" s="29" t="s">
        <v>1015</v>
      </c>
      <c r="C616" s="30" t="s">
        <v>1088</v>
      </c>
      <c r="D616" s="31" t="s">
        <v>1179</v>
      </c>
      <c r="E616" s="32">
        <v>7.0000000000000001E-3</v>
      </c>
      <c r="F616" s="19">
        <v>47.9</v>
      </c>
      <c r="G616" s="73">
        <f t="shared" si="81"/>
        <v>0.33529999999999999</v>
      </c>
      <c r="J616" s="71" t="s">
        <v>1190</v>
      </c>
      <c r="IU616" s="17"/>
      <c r="IV616" s="17"/>
      <c r="IW616" s="17"/>
    </row>
    <row r="617" spans="1:257" ht="30" customHeight="1" x14ac:dyDescent="0.2">
      <c r="A617" s="13" t="s">
        <v>1194</v>
      </c>
      <c r="B617" s="29" t="s">
        <v>1023</v>
      </c>
      <c r="C617" s="30" t="s">
        <v>1097</v>
      </c>
      <c r="D617" s="31" t="s">
        <v>1177</v>
      </c>
      <c r="E617" s="32">
        <v>1.5</v>
      </c>
      <c r="F617" s="19">
        <v>10.16</v>
      </c>
      <c r="G617" s="73">
        <f t="shared" si="81"/>
        <v>15.24</v>
      </c>
      <c r="J617" s="71" t="s">
        <v>1190</v>
      </c>
      <c r="IU617" s="17"/>
      <c r="IV617" s="17"/>
      <c r="IW617" s="17"/>
    </row>
    <row r="618" spans="1:257" x14ac:dyDescent="0.2">
      <c r="E618" s="77">
        <v>0</v>
      </c>
    </row>
    <row r="619" spans="1:257" ht="45" customHeight="1" x14ac:dyDescent="0.2">
      <c r="B619" s="14" t="s">
        <v>440</v>
      </c>
      <c r="C619" s="24" t="s">
        <v>476</v>
      </c>
      <c r="D619" s="25" t="s">
        <v>29</v>
      </c>
      <c r="E619" s="26">
        <v>1</v>
      </c>
      <c r="F619" s="27"/>
      <c r="G619" s="28">
        <f>SUM(G620:G625)</f>
        <v>110.99163999999998</v>
      </c>
      <c r="IU619" s="17"/>
      <c r="IV619" s="17"/>
      <c r="IW619" s="17"/>
    </row>
    <row r="620" spans="1:257" ht="30" customHeight="1" x14ac:dyDescent="0.2">
      <c r="B620" s="36">
        <v>88248</v>
      </c>
      <c r="C620" s="30" t="s">
        <v>921</v>
      </c>
      <c r="D620" s="31" t="s">
        <v>86</v>
      </c>
      <c r="E620" s="32">
        <v>0.9</v>
      </c>
      <c r="F620" s="19">
        <v>24.48</v>
      </c>
      <c r="G620" s="73">
        <f t="shared" ref="G620:G625" si="82">E620*F620</f>
        <v>22.032</v>
      </c>
      <c r="IU620" s="17"/>
      <c r="IV620" s="17"/>
      <c r="IW620" s="17"/>
    </row>
    <row r="621" spans="1:257" ht="30" customHeight="1" x14ac:dyDescent="0.2">
      <c r="B621" s="36">
        <v>88267</v>
      </c>
      <c r="C621" s="30" t="s">
        <v>926</v>
      </c>
      <c r="D621" s="31" t="s">
        <v>86</v>
      </c>
      <c r="E621" s="32">
        <v>0.9</v>
      </c>
      <c r="F621" s="19">
        <v>30.48</v>
      </c>
      <c r="G621" s="73">
        <f t="shared" si="82"/>
        <v>27.432000000000002</v>
      </c>
      <c r="IU621" s="17"/>
      <c r="IV621" s="17"/>
      <c r="IW621" s="17"/>
    </row>
    <row r="622" spans="1:257" ht="30" customHeight="1" x14ac:dyDescent="0.2">
      <c r="A622" s="13" t="s">
        <v>1194</v>
      </c>
      <c r="B622" s="29" t="s">
        <v>1015</v>
      </c>
      <c r="C622" s="30" t="s">
        <v>1088</v>
      </c>
      <c r="D622" s="31" t="s">
        <v>1179</v>
      </c>
      <c r="E622" s="32">
        <v>2.5999999999999999E-2</v>
      </c>
      <c r="F622" s="19">
        <v>47.9</v>
      </c>
      <c r="G622" s="73">
        <f t="shared" si="82"/>
        <v>1.2453999999999998</v>
      </c>
      <c r="J622" s="71" t="s">
        <v>1190</v>
      </c>
      <c r="IU622" s="17"/>
      <c r="IV622" s="17"/>
      <c r="IW622" s="17"/>
    </row>
    <row r="623" spans="1:257" ht="30" customHeight="1" x14ac:dyDescent="0.2">
      <c r="A623" s="13" t="s">
        <v>1194</v>
      </c>
      <c r="B623" s="29" t="s">
        <v>1021</v>
      </c>
      <c r="C623" s="30" t="s">
        <v>1094</v>
      </c>
      <c r="D623" s="31" t="s">
        <v>1178</v>
      </c>
      <c r="E623" s="32">
        <v>1.7000000000000001E-2</v>
      </c>
      <c r="F623" s="19">
        <v>68.72</v>
      </c>
      <c r="G623" s="73">
        <f t="shared" si="82"/>
        <v>1.1682400000000002</v>
      </c>
      <c r="J623" s="71" t="s">
        <v>1190</v>
      </c>
      <c r="IU623" s="17"/>
      <c r="IV623" s="17"/>
      <c r="IW623" s="17"/>
    </row>
    <row r="624" spans="1:257" ht="30" customHeight="1" x14ac:dyDescent="0.2">
      <c r="A624" s="13" t="s">
        <v>1194</v>
      </c>
      <c r="B624" s="29" t="s">
        <v>1024</v>
      </c>
      <c r="C624" s="30" t="s">
        <v>1098</v>
      </c>
      <c r="D624" s="31" t="s">
        <v>1177</v>
      </c>
      <c r="E624" s="32">
        <v>1.4</v>
      </c>
      <c r="F624" s="19">
        <v>42.04</v>
      </c>
      <c r="G624" s="73">
        <f t="shared" si="82"/>
        <v>58.855999999999995</v>
      </c>
      <c r="J624" s="71" t="s">
        <v>1190</v>
      </c>
      <c r="IU624" s="17"/>
      <c r="IV624" s="17"/>
      <c r="IW624" s="17"/>
    </row>
    <row r="625" spans="1:257" ht="30" customHeight="1" x14ac:dyDescent="0.2">
      <c r="B625" s="36">
        <v>38383</v>
      </c>
      <c r="C625" s="30" t="s">
        <v>1081</v>
      </c>
      <c r="D625" s="31" t="s">
        <v>82</v>
      </c>
      <c r="E625" s="32">
        <v>0.1</v>
      </c>
      <c r="F625" s="19">
        <v>2.58</v>
      </c>
      <c r="G625" s="73">
        <f t="shared" si="82"/>
        <v>0.25800000000000001</v>
      </c>
      <c r="IU625" s="17"/>
      <c r="IV625" s="17"/>
      <c r="IW625" s="17"/>
    </row>
    <row r="626" spans="1:257" x14ac:dyDescent="0.2">
      <c r="E626" s="77">
        <v>0</v>
      </c>
    </row>
    <row r="627" spans="1:257" ht="45" customHeight="1" x14ac:dyDescent="0.2">
      <c r="B627" s="14" t="s">
        <v>441</v>
      </c>
      <c r="C627" s="24" t="s">
        <v>483</v>
      </c>
      <c r="D627" s="25" t="s">
        <v>82</v>
      </c>
      <c r="E627" s="26">
        <v>1</v>
      </c>
      <c r="F627" s="27"/>
      <c r="G627" s="28">
        <f>SUM(G628:G629)</f>
        <v>4.7379999999999995</v>
      </c>
      <c r="IU627" s="17"/>
      <c r="IV627" s="17"/>
      <c r="IW627" s="17"/>
    </row>
    <row r="628" spans="1:257" ht="30" customHeight="1" x14ac:dyDescent="0.2">
      <c r="B628" s="36">
        <v>88267</v>
      </c>
      <c r="C628" s="30" t="s">
        <v>926</v>
      </c>
      <c r="D628" s="31" t="s">
        <v>86</v>
      </c>
      <c r="E628" s="32">
        <v>0.1</v>
      </c>
      <c r="F628" s="19">
        <v>30.48</v>
      </c>
      <c r="G628" s="73">
        <f t="shared" ref="G628:G629" si="83">E628*F628</f>
        <v>3.048</v>
      </c>
      <c r="IU628" s="17"/>
      <c r="IV628" s="17"/>
      <c r="IW628" s="17"/>
    </row>
    <row r="629" spans="1:257" ht="30" customHeight="1" x14ac:dyDescent="0.2">
      <c r="B629" s="36">
        <v>296</v>
      </c>
      <c r="C629" s="30" t="s">
        <v>778</v>
      </c>
      <c r="D629" s="31" t="s">
        <v>82</v>
      </c>
      <c r="E629" s="32">
        <v>1</v>
      </c>
      <c r="F629" s="19">
        <v>1.69</v>
      </c>
      <c r="G629" s="73">
        <f t="shared" si="83"/>
        <v>1.69</v>
      </c>
      <c r="IU629" s="17"/>
      <c r="IV629" s="17"/>
      <c r="IW629" s="17"/>
    </row>
    <row r="630" spans="1:257" x14ac:dyDescent="0.2">
      <c r="E630" s="77">
        <v>0</v>
      </c>
    </row>
    <row r="631" spans="1:257" ht="45" customHeight="1" x14ac:dyDescent="0.2">
      <c r="B631" s="14" t="s">
        <v>442</v>
      </c>
      <c r="C631" s="24" t="s">
        <v>484</v>
      </c>
      <c r="D631" s="25" t="s">
        <v>82</v>
      </c>
      <c r="E631" s="26">
        <v>1</v>
      </c>
      <c r="F631" s="27"/>
      <c r="G631" s="28">
        <f>SUM(G632:G636)</f>
        <v>23.643660000000004</v>
      </c>
      <c r="IU631" s="17"/>
      <c r="IV631" s="17"/>
      <c r="IW631" s="17"/>
    </row>
    <row r="632" spans="1:257" ht="30" customHeight="1" x14ac:dyDescent="0.2">
      <c r="B632" s="36">
        <v>88316</v>
      </c>
      <c r="C632" s="30" t="s">
        <v>936</v>
      </c>
      <c r="D632" s="31" t="s">
        <v>86</v>
      </c>
      <c r="E632" s="32">
        <v>0.28000000000000003</v>
      </c>
      <c r="F632" s="19">
        <v>22.64</v>
      </c>
      <c r="G632" s="73">
        <f t="shared" ref="G632:G636" si="84">E632*F632</f>
        <v>6.3392000000000008</v>
      </c>
      <c r="IU632" s="17"/>
      <c r="IV632" s="17"/>
      <c r="IW632" s="17"/>
    </row>
    <row r="633" spans="1:257" ht="30" customHeight="1" x14ac:dyDescent="0.2">
      <c r="B633" s="36">
        <v>88267</v>
      </c>
      <c r="C633" s="30" t="s">
        <v>926</v>
      </c>
      <c r="D633" s="31" t="s">
        <v>86</v>
      </c>
      <c r="E633" s="32">
        <v>0.28000000000000003</v>
      </c>
      <c r="F633" s="19">
        <v>30.48</v>
      </c>
      <c r="G633" s="73">
        <f t="shared" si="84"/>
        <v>8.5344000000000015</v>
      </c>
      <c r="IU633" s="17"/>
      <c r="IV633" s="17"/>
      <c r="IW633" s="17"/>
    </row>
    <row r="634" spans="1:257" ht="30" customHeight="1" x14ac:dyDescent="0.2">
      <c r="B634" s="36">
        <v>20149</v>
      </c>
      <c r="C634" s="30" t="s">
        <v>827</v>
      </c>
      <c r="D634" s="31" t="s">
        <v>82</v>
      </c>
      <c r="E634" s="32">
        <v>1</v>
      </c>
      <c r="F634" s="19">
        <v>7.49</v>
      </c>
      <c r="G634" s="73">
        <f t="shared" si="84"/>
        <v>7.49</v>
      </c>
      <c r="IU634" s="17"/>
      <c r="IV634" s="17"/>
      <c r="IW634" s="17"/>
    </row>
    <row r="635" spans="1:257" ht="30" customHeight="1" x14ac:dyDescent="0.2">
      <c r="A635" s="13" t="s">
        <v>1192</v>
      </c>
      <c r="B635" s="36">
        <v>2036</v>
      </c>
      <c r="C635" s="30" t="s">
        <v>1099</v>
      </c>
      <c r="D635" s="31" t="s">
        <v>1179</v>
      </c>
      <c r="E635" s="32">
        <v>6.0000000000000001E-3</v>
      </c>
      <c r="F635" s="19">
        <v>62.33</v>
      </c>
      <c r="G635" s="73">
        <f t="shared" si="84"/>
        <v>0.37397999999999998</v>
      </c>
      <c r="J635" s="71" t="s">
        <v>1190</v>
      </c>
      <c r="IU635" s="17"/>
      <c r="IV635" s="17"/>
      <c r="IW635" s="17"/>
    </row>
    <row r="636" spans="1:257" ht="30" customHeight="1" x14ac:dyDescent="0.2">
      <c r="A636" s="13" t="s">
        <v>1192</v>
      </c>
      <c r="B636" s="36">
        <v>138</v>
      </c>
      <c r="C636" s="30" t="s">
        <v>1100</v>
      </c>
      <c r="D636" s="31" t="s">
        <v>1178</v>
      </c>
      <c r="E636" s="32">
        <v>1.4E-2</v>
      </c>
      <c r="F636" s="19">
        <v>64.72</v>
      </c>
      <c r="G636" s="73">
        <f t="shared" si="84"/>
        <v>0.90608</v>
      </c>
      <c r="J636" s="71" t="s">
        <v>1190</v>
      </c>
      <c r="IU636" s="17"/>
      <c r="IV636" s="17"/>
      <c r="IW636" s="17"/>
    </row>
    <row r="638" spans="1:257" ht="45" customHeight="1" x14ac:dyDescent="0.2">
      <c r="B638" s="14" t="s">
        <v>443</v>
      </c>
      <c r="C638" s="24" t="s">
        <v>488</v>
      </c>
      <c r="D638" s="25" t="s">
        <v>82</v>
      </c>
      <c r="E638" s="26">
        <v>1</v>
      </c>
      <c r="F638" s="27"/>
      <c r="G638" s="28">
        <f>SUM(G639:G642)</f>
        <v>4376.2723999999998</v>
      </c>
      <c r="IU638" s="17"/>
      <c r="IV638" s="17"/>
      <c r="IW638" s="17"/>
    </row>
    <row r="639" spans="1:257" ht="30" customHeight="1" x14ac:dyDescent="0.2">
      <c r="B639" s="36">
        <v>101617</v>
      </c>
      <c r="C639" s="30" t="s">
        <v>1187</v>
      </c>
      <c r="D639" s="31" t="s">
        <v>117</v>
      </c>
      <c r="E639" s="32">
        <v>5</v>
      </c>
      <c r="F639" s="19">
        <v>3.43</v>
      </c>
      <c r="G639" s="73">
        <f t="shared" ref="G639:G642" si="85">E639*F639</f>
        <v>17.150000000000002</v>
      </c>
      <c r="IU639" s="17"/>
      <c r="IV639" s="17"/>
      <c r="IW639" s="17"/>
    </row>
    <row r="640" spans="1:257" ht="30" customHeight="1" x14ac:dyDescent="0.2">
      <c r="B640" s="36">
        <v>103801</v>
      </c>
      <c r="C640" s="30" t="s">
        <v>900</v>
      </c>
      <c r="D640" s="31" t="s">
        <v>118</v>
      </c>
      <c r="E640" s="32">
        <v>2.16</v>
      </c>
      <c r="F640" s="19">
        <v>732.54</v>
      </c>
      <c r="G640" s="73">
        <f t="shared" si="85"/>
        <v>1582.2864</v>
      </c>
      <c r="IU640" s="17"/>
      <c r="IV640" s="17"/>
      <c r="IW640" s="17"/>
    </row>
    <row r="641" spans="1:257" ht="30" customHeight="1" x14ac:dyDescent="0.2">
      <c r="B641" s="36">
        <v>96536</v>
      </c>
      <c r="C641" s="30" t="s">
        <v>914</v>
      </c>
      <c r="D641" s="31" t="s">
        <v>117</v>
      </c>
      <c r="E641" s="32">
        <v>20.3</v>
      </c>
      <c r="F641" s="19">
        <v>70.62</v>
      </c>
      <c r="G641" s="73">
        <f t="shared" si="85"/>
        <v>1433.5860000000002</v>
      </c>
      <c r="IU641" s="17"/>
      <c r="IV641" s="17"/>
      <c r="IW641" s="17"/>
    </row>
    <row r="642" spans="1:257" ht="30" customHeight="1" x14ac:dyDescent="0.2">
      <c r="B642" s="36">
        <v>93358</v>
      </c>
      <c r="C642" s="30" t="s">
        <v>1184</v>
      </c>
      <c r="D642" s="31" t="s">
        <v>118</v>
      </c>
      <c r="E642" s="32">
        <v>15</v>
      </c>
      <c r="F642" s="19">
        <v>89.55</v>
      </c>
      <c r="G642" s="73">
        <f t="shared" si="85"/>
        <v>1343.25</v>
      </c>
      <c r="IU642" s="17"/>
      <c r="IV642" s="17"/>
      <c r="IW642" s="17"/>
    </row>
    <row r="643" spans="1:257" x14ac:dyDescent="0.2">
      <c r="E643" s="77">
        <v>0</v>
      </c>
    </row>
    <row r="644" spans="1:257" ht="45" customHeight="1" x14ac:dyDescent="0.2">
      <c r="B644" s="14" t="s">
        <v>499</v>
      </c>
      <c r="C644" s="24" t="s">
        <v>1188</v>
      </c>
      <c r="D644" s="25" t="s">
        <v>504</v>
      </c>
      <c r="E644" s="26">
        <v>1</v>
      </c>
      <c r="F644" s="27"/>
      <c r="G644" s="28">
        <f>SUM(G645:G646)</f>
        <v>769.22</v>
      </c>
      <c r="IU644" s="17"/>
      <c r="IV644" s="17"/>
      <c r="IW644" s="17"/>
    </row>
    <row r="645" spans="1:257" ht="30" customHeight="1" x14ac:dyDescent="0.2">
      <c r="B645" s="36">
        <v>99253</v>
      </c>
      <c r="C645" s="30" t="s">
        <v>445</v>
      </c>
      <c r="D645" s="31" t="s">
        <v>82</v>
      </c>
      <c r="E645" s="32">
        <v>1</v>
      </c>
      <c r="F645" s="19">
        <v>587.83000000000004</v>
      </c>
      <c r="G645" s="73">
        <f t="shared" ref="G645:G646" si="86">E645*F645</f>
        <v>587.83000000000004</v>
      </c>
      <c r="IU645" s="17"/>
      <c r="IV645" s="17"/>
      <c r="IW645" s="17"/>
    </row>
    <row r="646" spans="1:257" ht="30" customHeight="1" x14ac:dyDescent="0.2">
      <c r="A646" s="13" t="s">
        <v>1192</v>
      </c>
      <c r="B646" s="36">
        <v>2602</v>
      </c>
      <c r="C646" s="30" t="s">
        <v>1189</v>
      </c>
      <c r="D646" s="31" t="s">
        <v>504</v>
      </c>
      <c r="E646" s="32">
        <v>1</v>
      </c>
      <c r="F646" s="19">
        <v>181.39</v>
      </c>
      <c r="G646" s="73">
        <f t="shared" si="86"/>
        <v>181.39</v>
      </c>
      <c r="J646" s="71" t="s">
        <v>1190</v>
      </c>
      <c r="IU646" s="17"/>
      <c r="IV646" s="17"/>
      <c r="IW646" s="17"/>
    </row>
    <row r="647" spans="1:257" x14ac:dyDescent="0.2">
      <c r="E647" s="77">
        <v>0</v>
      </c>
    </row>
    <row r="648" spans="1:257" ht="45" customHeight="1" x14ac:dyDescent="0.2">
      <c r="B648" s="14" t="s">
        <v>502</v>
      </c>
      <c r="C648" s="24" t="s">
        <v>509</v>
      </c>
      <c r="D648" s="25" t="s">
        <v>82</v>
      </c>
      <c r="E648" s="26">
        <v>1</v>
      </c>
      <c r="F648" s="27"/>
      <c r="G648" s="28">
        <f>SUM(G649:G653)</f>
        <v>406.89112499999999</v>
      </c>
      <c r="IU648" s="17"/>
      <c r="IV648" s="17"/>
      <c r="IW648" s="17"/>
    </row>
    <row r="649" spans="1:257" ht="30" customHeight="1" x14ac:dyDescent="0.2">
      <c r="B649" s="36">
        <v>88267</v>
      </c>
      <c r="C649" s="30" t="s">
        <v>926</v>
      </c>
      <c r="D649" s="31" t="s">
        <v>86</v>
      </c>
      <c r="E649" s="32">
        <v>0.7</v>
      </c>
      <c r="F649" s="19">
        <v>30.48</v>
      </c>
      <c r="G649" s="73">
        <f t="shared" ref="G649:G653" si="87">E649*F649</f>
        <v>21.335999999999999</v>
      </c>
      <c r="IU649" s="17"/>
      <c r="IV649" s="17"/>
      <c r="IW649" s="17"/>
    </row>
    <row r="650" spans="1:257" ht="30" customHeight="1" x14ac:dyDescent="0.2">
      <c r="B650" s="36">
        <v>88248</v>
      </c>
      <c r="C650" s="30" t="s">
        <v>921</v>
      </c>
      <c r="D650" s="31" t="s">
        <v>86</v>
      </c>
      <c r="E650" s="32">
        <v>0.7</v>
      </c>
      <c r="F650" s="19">
        <v>24.48</v>
      </c>
      <c r="G650" s="73">
        <f t="shared" si="87"/>
        <v>17.135999999999999</v>
      </c>
      <c r="IU650" s="17"/>
      <c r="IV650" s="17"/>
      <c r="IW650" s="17"/>
    </row>
    <row r="651" spans="1:257" ht="30" customHeight="1" x14ac:dyDescent="0.2">
      <c r="B651" s="36">
        <v>42695</v>
      </c>
      <c r="C651" s="30" t="s">
        <v>805</v>
      </c>
      <c r="D651" s="31" t="s">
        <v>82</v>
      </c>
      <c r="E651" s="32">
        <v>1</v>
      </c>
      <c r="F651" s="19">
        <v>334.06</v>
      </c>
      <c r="G651" s="73">
        <f t="shared" si="87"/>
        <v>334.06</v>
      </c>
      <c r="IU651" s="17"/>
      <c r="IV651" s="17"/>
      <c r="IW651" s="17"/>
    </row>
    <row r="652" spans="1:257" ht="30" customHeight="1" x14ac:dyDescent="0.2">
      <c r="B652" s="36">
        <v>20078</v>
      </c>
      <c r="C652" s="30" t="s">
        <v>839</v>
      </c>
      <c r="D652" s="31" t="s">
        <v>82</v>
      </c>
      <c r="E652" s="32">
        <v>8.7499999999999994E-2</v>
      </c>
      <c r="F652" s="19">
        <v>30.39</v>
      </c>
      <c r="G652" s="73">
        <f t="shared" si="87"/>
        <v>2.659125</v>
      </c>
      <c r="IU652" s="17"/>
      <c r="IV652" s="17"/>
      <c r="IW652" s="17"/>
    </row>
    <row r="653" spans="1:257" ht="30" customHeight="1" x14ac:dyDescent="0.2">
      <c r="B653" s="36">
        <v>306</v>
      </c>
      <c r="C653" s="30" t="s">
        <v>783</v>
      </c>
      <c r="D653" s="31" t="s">
        <v>82</v>
      </c>
      <c r="E653" s="32">
        <v>2</v>
      </c>
      <c r="F653" s="19">
        <v>15.85</v>
      </c>
      <c r="G653" s="73">
        <f t="shared" si="87"/>
        <v>31.7</v>
      </c>
      <c r="J653" s="71" t="s">
        <v>1190</v>
      </c>
      <c r="IU653" s="17"/>
      <c r="IV653" s="17"/>
      <c r="IW653" s="17"/>
    </row>
    <row r="654" spans="1:257" x14ac:dyDescent="0.2">
      <c r="E654" s="77">
        <v>0</v>
      </c>
    </row>
    <row r="655" spans="1:257" ht="45" customHeight="1" x14ac:dyDescent="0.2">
      <c r="B655" s="14" t="s">
        <v>515</v>
      </c>
      <c r="C655" s="24" t="s">
        <v>525</v>
      </c>
      <c r="D655" s="25" t="s">
        <v>82</v>
      </c>
      <c r="E655" s="26">
        <v>1</v>
      </c>
      <c r="F655" s="27"/>
      <c r="G655" s="28">
        <f>SUM(G656:G657)</f>
        <v>18.938000000000002</v>
      </c>
      <c r="IU655" s="17"/>
      <c r="IV655" s="17"/>
      <c r="IW655" s="17"/>
    </row>
    <row r="656" spans="1:257" ht="30" customHeight="1" x14ac:dyDescent="0.2">
      <c r="B656" s="36">
        <v>88316</v>
      </c>
      <c r="C656" s="30" t="s">
        <v>936</v>
      </c>
      <c r="D656" s="31" t="s">
        <v>86</v>
      </c>
      <c r="E656" s="32">
        <v>0.2</v>
      </c>
      <c r="F656" s="19">
        <v>22.64</v>
      </c>
      <c r="G656" s="73">
        <f t="shared" ref="G656:G657" si="88">E656*F656</f>
        <v>4.5280000000000005</v>
      </c>
      <c r="IU656" s="17"/>
      <c r="IV656" s="17"/>
      <c r="IW656" s="17"/>
    </row>
    <row r="657" spans="1:257" ht="30" customHeight="1" x14ac:dyDescent="0.2">
      <c r="A657" s="13" t="s">
        <v>1192</v>
      </c>
      <c r="B657" s="36">
        <v>13656</v>
      </c>
      <c r="C657" s="30" t="s">
        <v>1101</v>
      </c>
      <c r="D657" s="31" t="s">
        <v>504</v>
      </c>
      <c r="E657" s="32">
        <v>1</v>
      </c>
      <c r="F657" s="19">
        <v>14.41</v>
      </c>
      <c r="G657" s="73">
        <f t="shared" si="88"/>
        <v>14.41</v>
      </c>
      <c r="J657" s="71" t="s">
        <v>1190</v>
      </c>
      <c r="IU657" s="17"/>
      <c r="IV657" s="17"/>
      <c r="IW657" s="17"/>
    </row>
    <row r="658" spans="1:257" x14ac:dyDescent="0.2">
      <c r="E658" s="77">
        <v>0</v>
      </c>
    </row>
    <row r="659" spans="1:257" ht="45" customHeight="1" x14ac:dyDescent="0.2">
      <c r="B659" s="14" t="s">
        <v>516</v>
      </c>
      <c r="C659" s="24" t="s">
        <v>527</v>
      </c>
      <c r="D659" s="25" t="s">
        <v>82</v>
      </c>
      <c r="E659" s="26">
        <v>1</v>
      </c>
      <c r="F659" s="27"/>
      <c r="G659" s="28">
        <f>SUM(G660:G661)</f>
        <v>17.578000000000003</v>
      </c>
      <c r="IU659" s="17"/>
      <c r="IV659" s="17"/>
      <c r="IW659" s="17"/>
    </row>
    <row r="660" spans="1:257" ht="30" customHeight="1" x14ac:dyDescent="0.2">
      <c r="B660" s="36">
        <v>88316</v>
      </c>
      <c r="C660" s="30" t="s">
        <v>936</v>
      </c>
      <c r="D660" s="31" t="s">
        <v>86</v>
      </c>
      <c r="E660" s="32">
        <v>0.2</v>
      </c>
      <c r="F660" s="19">
        <v>22.64</v>
      </c>
      <c r="G660" s="73">
        <f t="shared" ref="G660:G661" si="89">E660*F660</f>
        <v>4.5280000000000005</v>
      </c>
      <c r="IU660" s="17"/>
      <c r="IV660" s="17"/>
      <c r="IW660" s="17"/>
    </row>
    <row r="661" spans="1:257" ht="30" customHeight="1" x14ac:dyDescent="0.2">
      <c r="A661" s="13" t="s">
        <v>1192</v>
      </c>
      <c r="B661" s="36">
        <v>13655</v>
      </c>
      <c r="C661" s="30" t="s">
        <v>1102</v>
      </c>
      <c r="D661" s="31" t="s">
        <v>504</v>
      </c>
      <c r="E661" s="32">
        <v>1</v>
      </c>
      <c r="F661" s="19">
        <v>13.05</v>
      </c>
      <c r="G661" s="73">
        <f t="shared" si="89"/>
        <v>13.05</v>
      </c>
      <c r="J661" s="71" t="s">
        <v>1190</v>
      </c>
      <c r="IU661" s="17"/>
      <c r="IV661" s="17"/>
      <c r="IW661" s="17"/>
    </row>
    <row r="662" spans="1:257" x14ac:dyDescent="0.2">
      <c r="E662" s="77">
        <v>0</v>
      </c>
    </row>
    <row r="663" spans="1:257" ht="45" customHeight="1" x14ac:dyDescent="0.2">
      <c r="B663" s="14" t="s">
        <v>517</v>
      </c>
      <c r="C663" s="24" t="s">
        <v>528</v>
      </c>
      <c r="D663" s="25" t="s">
        <v>82</v>
      </c>
      <c r="E663" s="26">
        <v>1</v>
      </c>
      <c r="F663" s="27"/>
      <c r="G663" s="28">
        <f>SUM(G664:G666)</f>
        <v>220.58150000000001</v>
      </c>
      <c r="IU663" s="17"/>
      <c r="IV663" s="17"/>
      <c r="IW663" s="17"/>
    </row>
    <row r="664" spans="1:257" ht="30" customHeight="1" x14ac:dyDescent="0.2">
      <c r="B664" s="36">
        <v>88309</v>
      </c>
      <c r="C664" s="30" t="s">
        <v>933</v>
      </c>
      <c r="D664" s="31" t="s">
        <v>86</v>
      </c>
      <c r="E664" s="32">
        <v>0.15</v>
      </c>
      <c r="F664" s="19">
        <v>31.21</v>
      </c>
      <c r="G664" s="73">
        <f t="shared" ref="G664:G666" si="90">E664*F664</f>
        <v>4.6814999999999998</v>
      </c>
      <c r="IU664" s="17"/>
      <c r="IV664" s="17"/>
      <c r="IW664" s="17"/>
    </row>
    <row r="665" spans="1:257" ht="30" customHeight="1" x14ac:dyDescent="0.2">
      <c r="A665" s="13" t="s">
        <v>1194</v>
      </c>
      <c r="B665" s="29" t="s">
        <v>1025</v>
      </c>
      <c r="C665" s="30" t="s">
        <v>1103</v>
      </c>
      <c r="D665" s="31" t="s">
        <v>504</v>
      </c>
      <c r="E665" s="32">
        <v>6</v>
      </c>
      <c r="F665" s="19">
        <v>0.05</v>
      </c>
      <c r="G665" s="73">
        <f t="shared" si="90"/>
        <v>0.30000000000000004</v>
      </c>
      <c r="J665" s="71" t="s">
        <v>1190</v>
      </c>
      <c r="IU665" s="17"/>
      <c r="IV665" s="17"/>
      <c r="IW665" s="17"/>
    </row>
    <row r="666" spans="1:257" ht="30" customHeight="1" x14ac:dyDescent="0.2">
      <c r="A666" s="13" t="s">
        <v>1194</v>
      </c>
      <c r="B666" s="29" t="s">
        <v>1026</v>
      </c>
      <c r="C666" s="30" t="s">
        <v>1104</v>
      </c>
      <c r="D666" s="31" t="s">
        <v>504</v>
      </c>
      <c r="E666" s="32">
        <v>1</v>
      </c>
      <c r="F666" s="19">
        <v>215.6</v>
      </c>
      <c r="G666" s="73">
        <f t="shared" si="90"/>
        <v>215.6</v>
      </c>
      <c r="J666" s="71" t="s">
        <v>1190</v>
      </c>
      <c r="IU666" s="17"/>
      <c r="IV666" s="17"/>
      <c r="IW666" s="17"/>
    </row>
    <row r="667" spans="1:257" x14ac:dyDescent="0.2">
      <c r="E667" s="77">
        <v>0</v>
      </c>
    </row>
    <row r="668" spans="1:257" ht="45" customHeight="1" x14ac:dyDescent="0.2">
      <c r="B668" s="14" t="s">
        <v>518</v>
      </c>
      <c r="C668" s="24" t="s">
        <v>529</v>
      </c>
      <c r="D668" s="25" t="s">
        <v>82</v>
      </c>
      <c r="E668" s="26">
        <v>1</v>
      </c>
      <c r="F668" s="27"/>
      <c r="G668" s="28">
        <f>SUM(G669)</f>
        <v>18.64</v>
      </c>
      <c r="IU668" s="17"/>
      <c r="IV668" s="17"/>
      <c r="IW668" s="17"/>
    </row>
    <row r="669" spans="1:257" ht="30" customHeight="1" x14ac:dyDescent="0.2">
      <c r="B669" s="36">
        <v>37558</v>
      </c>
      <c r="C669" s="30" t="s">
        <v>847</v>
      </c>
      <c r="D669" s="31" t="s">
        <v>82</v>
      </c>
      <c r="E669" s="32">
        <v>1</v>
      </c>
      <c r="F669" s="19">
        <v>18.64</v>
      </c>
      <c r="G669" s="73">
        <f t="shared" ref="G669" si="91">E669*F669</f>
        <v>18.64</v>
      </c>
      <c r="IU669" s="17"/>
      <c r="IV669" s="17"/>
      <c r="IW669" s="17"/>
    </row>
    <row r="670" spans="1:257" x14ac:dyDescent="0.2">
      <c r="E670" s="77">
        <v>0</v>
      </c>
    </row>
    <row r="671" spans="1:257" ht="45" customHeight="1" x14ac:dyDescent="0.2">
      <c r="B671" s="14" t="s">
        <v>519</v>
      </c>
      <c r="C671" s="24" t="s">
        <v>530</v>
      </c>
      <c r="D671" s="25" t="s">
        <v>82</v>
      </c>
      <c r="E671" s="26">
        <v>1</v>
      </c>
      <c r="F671" s="27"/>
      <c r="G671" s="28">
        <f>SUM(G672:G674)</f>
        <v>7.6490000000000009</v>
      </c>
      <c r="IU671" s="17"/>
      <c r="IV671" s="17"/>
      <c r="IW671" s="17"/>
    </row>
    <row r="672" spans="1:257" ht="30" customHeight="1" x14ac:dyDescent="0.2">
      <c r="B672" s="36">
        <v>88309</v>
      </c>
      <c r="C672" s="30" t="s">
        <v>933</v>
      </c>
      <c r="D672" s="31" t="s">
        <v>86</v>
      </c>
      <c r="E672" s="32">
        <v>0.1</v>
      </c>
      <c r="F672" s="19">
        <v>31.21</v>
      </c>
      <c r="G672" s="73">
        <f t="shared" ref="G672:G674" si="92">E672*F672</f>
        <v>3.1210000000000004</v>
      </c>
      <c r="IU672" s="17"/>
      <c r="IV672" s="17"/>
      <c r="IW672" s="17"/>
    </row>
    <row r="673" spans="1:257" ht="30" customHeight="1" x14ac:dyDescent="0.2">
      <c r="B673" s="36">
        <v>88316</v>
      </c>
      <c r="C673" s="30" t="s">
        <v>936</v>
      </c>
      <c r="D673" s="31" t="s">
        <v>86</v>
      </c>
      <c r="E673" s="32">
        <v>0.2</v>
      </c>
      <c r="F673" s="19">
        <v>22.64</v>
      </c>
      <c r="G673" s="73">
        <f t="shared" si="92"/>
        <v>4.5280000000000005</v>
      </c>
      <c r="IU673" s="17"/>
      <c r="IV673" s="17"/>
      <c r="IW673" s="17"/>
    </row>
    <row r="674" spans="1:257" ht="30" customHeight="1" x14ac:dyDescent="0.2">
      <c r="B674" s="29" t="s">
        <v>1027</v>
      </c>
      <c r="C674" s="30" t="s">
        <v>1105</v>
      </c>
      <c r="D674" s="31" t="s">
        <v>504</v>
      </c>
      <c r="E674" s="32">
        <v>1</v>
      </c>
      <c r="F674" s="19"/>
      <c r="G674" s="73">
        <f t="shared" si="92"/>
        <v>0</v>
      </c>
      <c r="IU674" s="17"/>
      <c r="IV674" s="17"/>
      <c r="IW674" s="17"/>
    </row>
    <row r="675" spans="1:257" x14ac:dyDescent="0.2">
      <c r="E675" s="77">
        <v>0</v>
      </c>
    </row>
    <row r="676" spans="1:257" ht="45" customHeight="1" x14ac:dyDescent="0.2">
      <c r="B676" s="14" t="s">
        <v>520</v>
      </c>
      <c r="C676" s="24" t="s">
        <v>531</v>
      </c>
      <c r="D676" s="25" t="s">
        <v>82</v>
      </c>
      <c r="E676" s="26">
        <v>1</v>
      </c>
      <c r="F676" s="27"/>
      <c r="G676" s="28">
        <f>SUM(G677:G679)</f>
        <v>47.656168000000001</v>
      </c>
      <c r="IU676" s="17"/>
      <c r="IV676" s="17"/>
      <c r="IW676" s="17"/>
    </row>
    <row r="677" spans="1:257" ht="30" customHeight="1" x14ac:dyDescent="0.2">
      <c r="B677" s="36">
        <v>88267</v>
      </c>
      <c r="C677" s="30" t="s">
        <v>926</v>
      </c>
      <c r="D677" s="31" t="s">
        <v>86</v>
      </c>
      <c r="E677" s="32">
        <v>8.3000000000000001E-3</v>
      </c>
      <c r="F677" s="19">
        <v>30.48</v>
      </c>
      <c r="G677" s="73">
        <f t="shared" ref="G677:G679" si="93">E677*F677</f>
        <v>0.25298399999999999</v>
      </c>
      <c r="IU677" s="17"/>
      <c r="IV677" s="17"/>
      <c r="IW677" s="17"/>
    </row>
    <row r="678" spans="1:257" ht="30" customHeight="1" x14ac:dyDescent="0.2">
      <c r="B678" s="36">
        <v>88248</v>
      </c>
      <c r="C678" s="30" t="s">
        <v>921</v>
      </c>
      <c r="D678" s="31" t="s">
        <v>86</v>
      </c>
      <c r="E678" s="32">
        <v>8.3000000000000001E-3</v>
      </c>
      <c r="F678" s="19">
        <v>24.48</v>
      </c>
      <c r="G678" s="73">
        <f t="shared" si="93"/>
        <v>0.203184</v>
      </c>
      <c r="IU678" s="17"/>
      <c r="IV678" s="17"/>
      <c r="IW678" s="17"/>
    </row>
    <row r="679" spans="1:257" ht="30" customHeight="1" x14ac:dyDescent="0.2">
      <c r="A679" s="13" t="s">
        <v>1205</v>
      </c>
      <c r="B679" s="29" t="s">
        <v>1028</v>
      </c>
      <c r="C679" s="30" t="s">
        <v>531</v>
      </c>
      <c r="D679" s="31" t="s">
        <v>504</v>
      </c>
      <c r="E679" s="32">
        <v>1</v>
      </c>
      <c r="F679" s="19">
        <v>47.2</v>
      </c>
      <c r="G679" s="73">
        <f t="shared" si="93"/>
        <v>47.2</v>
      </c>
      <c r="J679" s="71" t="s">
        <v>1190</v>
      </c>
      <c r="IU679" s="17"/>
      <c r="IV679" s="17"/>
      <c r="IW679" s="17"/>
    </row>
    <row r="680" spans="1:257" x14ac:dyDescent="0.2">
      <c r="E680" s="77">
        <v>0</v>
      </c>
    </row>
    <row r="681" spans="1:257" ht="45" customHeight="1" x14ac:dyDescent="0.2">
      <c r="B681" s="14" t="s">
        <v>521</v>
      </c>
      <c r="C681" s="24" t="s">
        <v>532</v>
      </c>
      <c r="D681" s="25" t="s">
        <v>82</v>
      </c>
      <c r="E681" s="26">
        <v>1</v>
      </c>
      <c r="F681" s="27"/>
      <c r="G681" s="28">
        <f>SUM(G682:G683)</f>
        <v>24.718000000000004</v>
      </c>
      <c r="IU681" s="17"/>
      <c r="IV681" s="17"/>
      <c r="IW681" s="17"/>
    </row>
    <row r="682" spans="1:257" ht="30" customHeight="1" x14ac:dyDescent="0.2">
      <c r="B682" s="36">
        <v>88316</v>
      </c>
      <c r="C682" s="30" t="s">
        <v>936</v>
      </c>
      <c r="D682" s="31" t="s">
        <v>86</v>
      </c>
      <c r="E682" s="32">
        <v>0.2</v>
      </c>
      <c r="F682" s="19">
        <v>22.64</v>
      </c>
      <c r="G682" s="73">
        <f t="shared" ref="G682:G683" si="94">E682*F682</f>
        <v>4.5280000000000005</v>
      </c>
      <c r="IU682" s="17"/>
      <c r="IV682" s="17"/>
      <c r="IW682" s="17"/>
    </row>
    <row r="683" spans="1:257" ht="30" customHeight="1" x14ac:dyDescent="0.2">
      <c r="A683" s="13" t="s">
        <v>1192</v>
      </c>
      <c r="B683" s="36">
        <v>13651</v>
      </c>
      <c r="C683" s="30" t="s">
        <v>1106</v>
      </c>
      <c r="D683" s="31" t="s">
        <v>504</v>
      </c>
      <c r="E683" s="32">
        <v>1</v>
      </c>
      <c r="F683" s="19">
        <v>20.190000000000001</v>
      </c>
      <c r="G683" s="73">
        <f t="shared" si="94"/>
        <v>20.190000000000001</v>
      </c>
      <c r="J683" s="71" t="s">
        <v>1190</v>
      </c>
      <c r="IU683" s="17"/>
      <c r="IV683" s="17"/>
      <c r="IW683" s="17"/>
    </row>
    <row r="684" spans="1:257" x14ac:dyDescent="0.2">
      <c r="E684" s="77">
        <v>0</v>
      </c>
    </row>
    <row r="685" spans="1:257" ht="45" customHeight="1" x14ac:dyDescent="0.2">
      <c r="B685" s="14" t="s">
        <v>522</v>
      </c>
      <c r="C685" s="24" t="s">
        <v>533</v>
      </c>
      <c r="D685" s="25" t="s">
        <v>82</v>
      </c>
      <c r="E685" s="26">
        <v>1</v>
      </c>
      <c r="F685" s="27"/>
      <c r="G685" s="28">
        <f>SUM(G686:G688)</f>
        <v>365.20000000000005</v>
      </c>
      <c r="IU685" s="17"/>
      <c r="IV685" s="17"/>
      <c r="IW685" s="17"/>
    </row>
    <row r="686" spans="1:257" ht="30" customHeight="1" x14ac:dyDescent="0.2">
      <c r="B686" s="36">
        <v>88316</v>
      </c>
      <c r="C686" s="30" t="s">
        <v>936</v>
      </c>
      <c r="D686" s="31" t="s">
        <v>86</v>
      </c>
      <c r="E686" s="32">
        <v>1</v>
      </c>
      <c r="F686" s="19">
        <v>22.64</v>
      </c>
      <c r="G686" s="73">
        <f t="shared" ref="G686:G688" si="95">E686*F686</f>
        <v>22.64</v>
      </c>
      <c r="IU686" s="17"/>
      <c r="IV686" s="17"/>
      <c r="IW686" s="17"/>
    </row>
    <row r="687" spans="1:257" ht="30" customHeight="1" x14ac:dyDescent="0.2">
      <c r="B687" s="36">
        <v>88309</v>
      </c>
      <c r="C687" s="30" t="s">
        <v>933</v>
      </c>
      <c r="D687" s="31" t="s">
        <v>86</v>
      </c>
      <c r="E687" s="32">
        <v>1</v>
      </c>
      <c r="F687" s="19">
        <v>31.21</v>
      </c>
      <c r="G687" s="73">
        <f t="shared" si="95"/>
        <v>31.21</v>
      </c>
      <c r="IU687" s="17"/>
      <c r="IV687" s="17"/>
      <c r="IW687" s="17"/>
    </row>
    <row r="688" spans="1:257" ht="30" customHeight="1" x14ac:dyDescent="0.2">
      <c r="A688" s="13" t="s">
        <v>1192</v>
      </c>
      <c r="B688" s="36">
        <v>11641</v>
      </c>
      <c r="C688" s="30" t="s">
        <v>1107</v>
      </c>
      <c r="D688" s="31" t="s">
        <v>504</v>
      </c>
      <c r="E688" s="32">
        <v>1</v>
      </c>
      <c r="F688" s="19">
        <v>311.35000000000002</v>
      </c>
      <c r="G688" s="73">
        <f t="shared" si="95"/>
        <v>311.35000000000002</v>
      </c>
      <c r="J688" s="71" t="s">
        <v>1190</v>
      </c>
      <c r="IU688" s="17"/>
      <c r="IV688" s="17"/>
      <c r="IW688" s="17"/>
    </row>
    <row r="689" spans="1:257" x14ac:dyDescent="0.2">
      <c r="E689" s="77">
        <v>0</v>
      </c>
    </row>
    <row r="690" spans="1:257" ht="45" customHeight="1" x14ac:dyDescent="0.2">
      <c r="B690" s="14" t="s">
        <v>523</v>
      </c>
      <c r="C690" s="24" t="s">
        <v>1183</v>
      </c>
      <c r="D690" s="25" t="s">
        <v>82</v>
      </c>
      <c r="E690" s="26">
        <v>1</v>
      </c>
      <c r="F690" s="27"/>
      <c r="G690" s="28">
        <f>SUM(G691:G694)</f>
        <v>29.785</v>
      </c>
      <c r="IU690" s="17"/>
      <c r="IV690" s="17"/>
      <c r="IW690" s="17"/>
    </row>
    <row r="691" spans="1:257" ht="30" customHeight="1" x14ac:dyDescent="0.2">
      <c r="B691" s="36">
        <v>88309</v>
      </c>
      <c r="C691" s="30" t="s">
        <v>933</v>
      </c>
      <c r="D691" s="31" t="s">
        <v>86</v>
      </c>
      <c r="E691" s="32">
        <v>0.3</v>
      </c>
      <c r="F691" s="19">
        <v>31.21</v>
      </c>
      <c r="G691" s="73">
        <f t="shared" ref="G691:G694" si="96">E691*F691</f>
        <v>9.3629999999999995</v>
      </c>
      <c r="IU691" s="17"/>
      <c r="IV691" s="17"/>
      <c r="IW691" s="17"/>
    </row>
    <row r="692" spans="1:257" ht="30" customHeight="1" x14ac:dyDescent="0.2">
      <c r="B692" s="36">
        <v>88316</v>
      </c>
      <c r="C692" s="30" t="s">
        <v>936</v>
      </c>
      <c r="D692" s="31" t="s">
        <v>86</v>
      </c>
      <c r="E692" s="32">
        <v>0.3</v>
      </c>
      <c r="F692" s="19">
        <v>22.64</v>
      </c>
      <c r="G692" s="73">
        <f t="shared" si="96"/>
        <v>6.7919999999999998</v>
      </c>
      <c r="IU692" s="17"/>
      <c r="IV692" s="17"/>
      <c r="IW692" s="17"/>
    </row>
    <row r="693" spans="1:257" ht="30" customHeight="1" x14ac:dyDescent="0.2">
      <c r="A693" s="13" t="s">
        <v>1200</v>
      </c>
      <c r="B693" s="36">
        <v>26664</v>
      </c>
      <c r="C693" s="30" t="s">
        <v>1108</v>
      </c>
      <c r="D693" s="31" t="s">
        <v>82</v>
      </c>
      <c r="E693" s="32">
        <v>2</v>
      </c>
      <c r="F693" s="19">
        <v>0.37</v>
      </c>
      <c r="G693" s="73">
        <f t="shared" si="96"/>
        <v>0.74</v>
      </c>
      <c r="J693" s="71" t="s">
        <v>1190</v>
      </c>
      <c r="IU693" s="17"/>
      <c r="IV693" s="17"/>
      <c r="IW693" s="17"/>
    </row>
    <row r="694" spans="1:257" ht="30" customHeight="1" x14ac:dyDescent="0.2">
      <c r="A694" s="13" t="s">
        <v>1200</v>
      </c>
      <c r="B694" s="36">
        <v>67090</v>
      </c>
      <c r="C694" s="30" t="s">
        <v>1109</v>
      </c>
      <c r="D694" s="31" t="s">
        <v>82</v>
      </c>
      <c r="E694" s="32">
        <v>1</v>
      </c>
      <c r="F694" s="19">
        <v>12.89</v>
      </c>
      <c r="G694" s="73">
        <f t="shared" si="96"/>
        <v>12.89</v>
      </c>
      <c r="J694" s="71" t="s">
        <v>1190</v>
      </c>
      <c r="IU694" s="17"/>
      <c r="IV694" s="17"/>
      <c r="IW694" s="17"/>
    </row>
    <row r="695" spans="1:257" x14ac:dyDescent="0.2">
      <c r="E695" s="77">
        <v>0</v>
      </c>
    </row>
    <row r="696" spans="1:257" ht="60" customHeight="1" x14ac:dyDescent="0.2">
      <c r="B696" s="14" t="s">
        <v>524</v>
      </c>
      <c r="C696" s="24" t="s">
        <v>535</v>
      </c>
      <c r="D696" s="25" t="s">
        <v>82</v>
      </c>
      <c r="E696" s="26">
        <v>1</v>
      </c>
      <c r="F696" s="27"/>
      <c r="G696" s="28">
        <f>SUM(G697:G698)</f>
        <v>12.022000000000002</v>
      </c>
      <c r="IU696" s="17"/>
      <c r="IV696" s="17"/>
      <c r="IW696" s="17"/>
    </row>
    <row r="697" spans="1:257" ht="30" customHeight="1" x14ac:dyDescent="0.2">
      <c r="B697" s="36">
        <v>88309</v>
      </c>
      <c r="C697" s="30" t="s">
        <v>933</v>
      </c>
      <c r="D697" s="31" t="s">
        <v>86</v>
      </c>
      <c r="E697" s="32">
        <v>0.2</v>
      </c>
      <c r="F697" s="19">
        <v>31.21</v>
      </c>
      <c r="G697" s="73">
        <f t="shared" ref="G697:G698" si="97">E697*F697</f>
        <v>6.2420000000000009</v>
      </c>
      <c r="IU697" s="17"/>
      <c r="IV697" s="17"/>
      <c r="IW697" s="17"/>
    </row>
    <row r="698" spans="1:257" ht="30" customHeight="1" x14ac:dyDescent="0.2">
      <c r="A698" s="13" t="s">
        <v>1198</v>
      </c>
      <c r="B698" s="36">
        <v>14735</v>
      </c>
      <c r="C698" s="30" t="s">
        <v>1110</v>
      </c>
      <c r="D698" s="31" t="s">
        <v>82</v>
      </c>
      <c r="E698" s="32">
        <v>1</v>
      </c>
      <c r="F698" s="19">
        <v>5.78</v>
      </c>
      <c r="G698" s="73">
        <f t="shared" si="97"/>
        <v>5.78</v>
      </c>
      <c r="J698" s="71" t="s">
        <v>1190</v>
      </c>
      <c r="IU698" s="17"/>
      <c r="IV698" s="17"/>
      <c r="IW698" s="17"/>
    </row>
    <row r="699" spans="1:257" x14ac:dyDescent="0.2">
      <c r="E699" s="77">
        <v>0</v>
      </c>
    </row>
    <row r="700" spans="1:257" ht="45" customHeight="1" x14ac:dyDescent="0.2">
      <c r="B700" s="14" t="s">
        <v>540</v>
      </c>
      <c r="C700" s="24" t="s">
        <v>575</v>
      </c>
      <c r="D700" s="25" t="s">
        <v>82</v>
      </c>
      <c r="E700" s="26">
        <v>1</v>
      </c>
      <c r="F700" s="27"/>
      <c r="G700" s="28">
        <f>SUM(G701:G704)</f>
        <v>2.1227</v>
      </c>
      <c r="IU700" s="17"/>
      <c r="IV700" s="17"/>
      <c r="IW700" s="17"/>
    </row>
    <row r="701" spans="1:257" ht="30" customHeight="1" x14ac:dyDescent="0.2">
      <c r="B701" s="36">
        <v>88316</v>
      </c>
      <c r="C701" s="30" t="s">
        <v>936</v>
      </c>
      <c r="D701" s="31" t="s">
        <v>86</v>
      </c>
      <c r="E701" s="32">
        <v>0.01</v>
      </c>
      <c r="F701" s="19">
        <v>22.64</v>
      </c>
      <c r="G701" s="73">
        <f t="shared" ref="G701:G704" si="98">E701*F701</f>
        <v>0.22640000000000002</v>
      </c>
      <c r="IU701" s="17"/>
      <c r="IV701" s="17"/>
      <c r="IW701" s="17"/>
    </row>
    <row r="702" spans="1:257" ht="30" customHeight="1" x14ac:dyDescent="0.2">
      <c r="B702" s="36">
        <v>88264</v>
      </c>
      <c r="C702" s="30" t="s">
        <v>96</v>
      </c>
      <c r="D702" s="31" t="s">
        <v>86</v>
      </c>
      <c r="E702" s="32">
        <v>0.01</v>
      </c>
      <c r="F702" s="19">
        <v>31.63</v>
      </c>
      <c r="G702" s="73">
        <f t="shared" si="98"/>
        <v>0.31629999999999997</v>
      </c>
      <c r="IU702" s="17"/>
      <c r="IV702" s="17"/>
      <c r="IW702" s="17"/>
    </row>
    <row r="703" spans="1:257" ht="30" customHeight="1" x14ac:dyDescent="0.2">
      <c r="A703" s="13" t="s">
        <v>1192</v>
      </c>
      <c r="B703" s="36">
        <v>10364</v>
      </c>
      <c r="C703" s="30" t="s">
        <v>1111</v>
      </c>
      <c r="D703" s="31" t="s">
        <v>504</v>
      </c>
      <c r="E703" s="32">
        <v>1</v>
      </c>
      <c r="F703" s="19">
        <v>0.79</v>
      </c>
      <c r="G703" s="73">
        <f t="shared" si="98"/>
        <v>0.79</v>
      </c>
      <c r="J703" s="71" t="s">
        <v>1190</v>
      </c>
      <c r="IU703" s="17"/>
      <c r="IV703" s="17"/>
      <c r="IW703" s="17"/>
    </row>
    <row r="704" spans="1:257" ht="30" customHeight="1" x14ac:dyDescent="0.2">
      <c r="A704" s="13" t="s">
        <v>1192</v>
      </c>
      <c r="B704" s="36">
        <v>10366</v>
      </c>
      <c r="C704" s="30" t="s">
        <v>1112</v>
      </c>
      <c r="D704" s="31" t="s">
        <v>504</v>
      </c>
      <c r="E704" s="32">
        <v>1</v>
      </c>
      <c r="F704" s="19">
        <v>0.79</v>
      </c>
      <c r="G704" s="73">
        <f t="shared" si="98"/>
        <v>0.79</v>
      </c>
      <c r="J704" s="71" t="s">
        <v>1190</v>
      </c>
      <c r="IU704" s="17"/>
      <c r="IV704" s="17"/>
      <c r="IW704" s="17"/>
    </row>
    <row r="706" spans="1:257" ht="45" customHeight="1" x14ac:dyDescent="0.2">
      <c r="B706" s="14" t="s">
        <v>542</v>
      </c>
      <c r="C706" s="24" t="s">
        <v>580</v>
      </c>
      <c r="D706" s="25" t="s">
        <v>426</v>
      </c>
      <c r="E706" s="26">
        <v>1</v>
      </c>
      <c r="F706" s="27"/>
      <c r="G706" s="28">
        <f>SUM(G707:G709)</f>
        <v>5.4860399999999991</v>
      </c>
      <c r="IU706" s="17"/>
      <c r="IV706" s="17"/>
      <c r="IW706" s="17"/>
    </row>
    <row r="707" spans="1:257" ht="30" customHeight="1" x14ac:dyDescent="0.2">
      <c r="B707" s="36">
        <v>88264</v>
      </c>
      <c r="C707" s="30" t="s">
        <v>96</v>
      </c>
      <c r="D707" s="31" t="s">
        <v>86</v>
      </c>
      <c r="E707" s="32">
        <v>0.108</v>
      </c>
      <c r="F707" s="19">
        <v>31.63</v>
      </c>
      <c r="G707" s="73">
        <f t="shared" ref="G707:G709" si="99">E707*F707</f>
        <v>3.4160399999999997</v>
      </c>
      <c r="IU707" s="17"/>
      <c r="IV707" s="17"/>
      <c r="IW707" s="17"/>
    </row>
    <row r="708" spans="1:257" ht="30" customHeight="1" x14ac:dyDescent="0.2">
      <c r="A708" s="13" t="s">
        <v>1200</v>
      </c>
      <c r="B708" s="36">
        <v>49818</v>
      </c>
      <c r="C708" s="30" t="s">
        <v>1113</v>
      </c>
      <c r="D708" s="31" t="s">
        <v>82</v>
      </c>
      <c r="E708" s="32">
        <v>1</v>
      </c>
      <c r="F708" s="19">
        <v>1.89</v>
      </c>
      <c r="G708" s="73">
        <f t="shared" si="99"/>
        <v>1.89</v>
      </c>
      <c r="J708" s="71" t="s">
        <v>1190</v>
      </c>
      <c r="IU708" s="17"/>
      <c r="IV708" s="17"/>
      <c r="IW708" s="17"/>
    </row>
    <row r="709" spans="1:257" ht="30" customHeight="1" x14ac:dyDescent="0.2">
      <c r="A709" s="13" t="s">
        <v>1200</v>
      </c>
      <c r="B709" s="36">
        <v>26554</v>
      </c>
      <c r="C709" s="30" t="s">
        <v>1114</v>
      </c>
      <c r="D709" s="31" t="s">
        <v>82</v>
      </c>
      <c r="E709" s="32">
        <v>1</v>
      </c>
      <c r="F709" s="19">
        <v>0.18</v>
      </c>
      <c r="G709" s="73">
        <f t="shared" si="99"/>
        <v>0.18</v>
      </c>
      <c r="J709" s="71" t="s">
        <v>1190</v>
      </c>
      <c r="IU709" s="17"/>
      <c r="IV709" s="17"/>
      <c r="IW709" s="17"/>
    </row>
    <row r="710" spans="1:257" x14ac:dyDescent="0.2">
      <c r="E710" s="77">
        <v>0</v>
      </c>
    </row>
    <row r="711" spans="1:257" ht="45" customHeight="1" x14ac:dyDescent="0.2">
      <c r="B711" s="14" t="s">
        <v>543</v>
      </c>
      <c r="C711" s="24" t="s">
        <v>581</v>
      </c>
      <c r="D711" s="25" t="s">
        <v>426</v>
      </c>
      <c r="E711" s="26">
        <v>1</v>
      </c>
      <c r="F711" s="27"/>
      <c r="G711" s="28">
        <f>SUM(G712:G715)</f>
        <v>6.8093500000000002</v>
      </c>
      <c r="IU711" s="17"/>
      <c r="IV711" s="17"/>
      <c r="IW711" s="17"/>
    </row>
    <row r="712" spans="1:257" ht="30" customHeight="1" x14ac:dyDescent="0.2">
      <c r="B712" s="36">
        <v>88264</v>
      </c>
      <c r="C712" s="30" t="s">
        <v>96</v>
      </c>
      <c r="D712" s="31" t="s">
        <v>86</v>
      </c>
      <c r="E712" s="32">
        <v>0.109</v>
      </c>
      <c r="F712" s="19">
        <v>31.63</v>
      </c>
      <c r="G712" s="73">
        <f t="shared" ref="G712:G715" si="100">E712*F712</f>
        <v>3.44767</v>
      </c>
      <c r="IU712" s="17"/>
      <c r="IV712" s="17"/>
      <c r="IW712" s="17"/>
    </row>
    <row r="713" spans="1:257" ht="30" customHeight="1" x14ac:dyDescent="0.2">
      <c r="B713" s="36">
        <v>88247</v>
      </c>
      <c r="C713" s="30" t="s">
        <v>920</v>
      </c>
      <c r="D713" s="31" t="s">
        <v>86</v>
      </c>
      <c r="E713" s="32">
        <v>0.109</v>
      </c>
      <c r="F713" s="19">
        <v>25.52</v>
      </c>
      <c r="G713" s="73">
        <f t="shared" si="100"/>
        <v>2.7816800000000002</v>
      </c>
      <c r="IU713" s="17"/>
      <c r="IV713" s="17"/>
      <c r="IW713" s="17"/>
    </row>
    <row r="714" spans="1:257" ht="30" customHeight="1" x14ac:dyDescent="0.2">
      <c r="B714" s="36">
        <v>4342</v>
      </c>
      <c r="C714" s="30" t="s">
        <v>849</v>
      </c>
      <c r="D714" s="31" t="s">
        <v>82</v>
      </c>
      <c r="E714" s="32">
        <v>1</v>
      </c>
      <c r="F714" s="19">
        <v>0.28999999999999998</v>
      </c>
      <c r="G714" s="73">
        <f t="shared" si="100"/>
        <v>0.28999999999999998</v>
      </c>
      <c r="IU714" s="17"/>
      <c r="IV714" s="17"/>
      <c r="IW714" s="17"/>
    </row>
    <row r="715" spans="1:257" ht="30" customHeight="1" x14ac:dyDescent="0.2">
      <c r="A715" s="13" t="s">
        <v>1195</v>
      </c>
      <c r="B715" s="36">
        <v>28055</v>
      </c>
      <c r="C715" s="30" t="s">
        <v>1115</v>
      </c>
      <c r="D715" s="31" t="s">
        <v>82</v>
      </c>
      <c r="E715" s="32">
        <v>1</v>
      </c>
      <c r="F715" s="19">
        <v>0.28999999999999998</v>
      </c>
      <c r="G715" s="73">
        <f t="shared" si="100"/>
        <v>0.28999999999999998</v>
      </c>
      <c r="J715" s="71" t="s">
        <v>1190</v>
      </c>
      <c r="IU715" s="17"/>
      <c r="IV715" s="17"/>
      <c r="IW715" s="17"/>
    </row>
    <row r="716" spans="1:257" x14ac:dyDescent="0.2">
      <c r="E716" s="77">
        <v>0</v>
      </c>
    </row>
    <row r="717" spans="1:257" ht="45" customHeight="1" x14ac:dyDescent="0.2">
      <c r="B717" s="14" t="s">
        <v>544</v>
      </c>
      <c r="C717" s="24" t="s">
        <v>582</v>
      </c>
      <c r="D717" s="25" t="s">
        <v>82</v>
      </c>
      <c r="E717" s="26">
        <v>1</v>
      </c>
      <c r="F717" s="27"/>
      <c r="G717" s="28">
        <f>SUM(G718:G720)</f>
        <v>13.56434</v>
      </c>
      <c r="IU717" s="17"/>
      <c r="IV717" s="17"/>
      <c r="IW717" s="17"/>
    </row>
    <row r="718" spans="1:257" ht="30" customHeight="1" x14ac:dyDescent="0.2">
      <c r="B718" s="36">
        <v>88264</v>
      </c>
      <c r="C718" s="30" t="s">
        <v>96</v>
      </c>
      <c r="D718" s="31" t="s">
        <v>86</v>
      </c>
      <c r="E718" s="32">
        <v>0.20599999999999999</v>
      </c>
      <c r="F718" s="19">
        <v>31.63</v>
      </c>
      <c r="G718" s="73">
        <f t="shared" ref="G718:G720" si="101">E718*F718</f>
        <v>6.5157799999999995</v>
      </c>
      <c r="IU718" s="17"/>
      <c r="IV718" s="17"/>
      <c r="IW718" s="17"/>
    </row>
    <row r="719" spans="1:257" ht="30" customHeight="1" x14ac:dyDescent="0.2">
      <c r="B719" s="36">
        <v>88247</v>
      </c>
      <c r="C719" s="30" t="s">
        <v>920</v>
      </c>
      <c r="D719" s="31" t="s">
        <v>86</v>
      </c>
      <c r="E719" s="32">
        <v>0.10299999999999999</v>
      </c>
      <c r="F719" s="19">
        <v>25.52</v>
      </c>
      <c r="G719" s="73">
        <f t="shared" si="101"/>
        <v>2.6285599999999998</v>
      </c>
      <c r="IU719" s="17"/>
      <c r="IV719" s="17"/>
      <c r="IW719" s="17"/>
    </row>
    <row r="720" spans="1:257" ht="30" customHeight="1" x14ac:dyDescent="0.2">
      <c r="A720" s="13" t="s">
        <v>1195</v>
      </c>
      <c r="B720" s="36">
        <v>2375</v>
      </c>
      <c r="C720" s="30" t="s">
        <v>1116</v>
      </c>
      <c r="D720" s="31" t="s">
        <v>82</v>
      </c>
      <c r="E720" s="32">
        <v>1</v>
      </c>
      <c r="F720" s="19">
        <v>4.42</v>
      </c>
      <c r="G720" s="73">
        <f t="shared" si="101"/>
        <v>4.42</v>
      </c>
      <c r="J720" s="71" t="s">
        <v>1190</v>
      </c>
      <c r="IU720" s="17"/>
      <c r="IV720" s="17"/>
      <c r="IW720" s="17"/>
    </row>
    <row r="721" spans="1:257" x14ac:dyDescent="0.2">
      <c r="E721" s="77">
        <v>0</v>
      </c>
    </row>
    <row r="722" spans="1:257" ht="45" customHeight="1" x14ac:dyDescent="0.2">
      <c r="B722" s="14" t="s">
        <v>545</v>
      </c>
      <c r="C722" s="24" t="s">
        <v>583</v>
      </c>
      <c r="D722" s="25" t="s">
        <v>82</v>
      </c>
      <c r="E722" s="26">
        <v>1</v>
      </c>
      <c r="F722" s="27"/>
      <c r="G722" s="28">
        <f>SUM(G723:G725)</f>
        <v>1.6729500000000002</v>
      </c>
      <c r="IU722" s="17"/>
      <c r="IV722" s="17"/>
      <c r="IW722" s="17"/>
    </row>
    <row r="723" spans="1:257" ht="30" customHeight="1" x14ac:dyDescent="0.2">
      <c r="B723" s="36">
        <v>88247</v>
      </c>
      <c r="C723" s="30" t="s">
        <v>920</v>
      </c>
      <c r="D723" s="31" t="s">
        <v>86</v>
      </c>
      <c r="E723" s="32">
        <v>1.2999999999999999E-2</v>
      </c>
      <c r="F723" s="19">
        <v>25.52</v>
      </c>
      <c r="G723" s="73">
        <f t="shared" ref="G723:G725" si="102">E723*F723</f>
        <v>0.33176</v>
      </c>
      <c r="IU723" s="17"/>
      <c r="IV723" s="17"/>
      <c r="IW723" s="17"/>
    </row>
    <row r="724" spans="1:257" ht="30" customHeight="1" x14ac:dyDescent="0.2">
      <c r="B724" s="36">
        <v>88264</v>
      </c>
      <c r="C724" s="30" t="s">
        <v>96</v>
      </c>
      <c r="D724" s="31" t="s">
        <v>86</v>
      </c>
      <c r="E724" s="32">
        <v>1.2999999999999999E-2</v>
      </c>
      <c r="F724" s="19">
        <v>31.63</v>
      </c>
      <c r="G724" s="73">
        <f t="shared" si="102"/>
        <v>0.41118999999999994</v>
      </c>
      <c r="IU724" s="17"/>
      <c r="IV724" s="17"/>
      <c r="IW724" s="17"/>
    </row>
    <row r="725" spans="1:257" ht="30" customHeight="1" x14ac:dyDescent="0.2">
      <c r="A725" s="13" t="s">
        <v>1195</v>
      </c>
      <c r="B725" s="36">
        <v>3563</v>
      </c>
      <c r="C725" s="30" t="s">
        <v>1117</v>
      </c>
      <c r="D725" s="31" t="s">
        <v>82</v>
      </c>
      <c r="E725" s="32">
        <v>1</v>
      </c>
      <c r="F725" s="19">
        <v>0.93</v>
      </c>
      <c r="G725" s="73">
        <f t="shared" si="102"/>
        <v>0.93</v>
      </c>
      <c r="J725" s="71" t="s">
        <v>1190</v>
      </c>
      <c r="IU725" s="17"/>
      <c r="IV725" s="17"/>
      <c r="IW725" s="17"/>
    </row>
    <row r="726" spans="1:257" x14ac:dyDescent="0.2">
      <c r="E726" s="77">
        <v>0</v>
      </c>
    </row>
    <row r="727" spans="1:257" ht="45" customHeight="1" x14ac:dyDescent="0.2">
      <c r="B727" s="14" t="s">
        <v>546</v>
      </c>
      <c r="C727" s="24" t="s">
        <v>584</v>
      </c>
      <c r="D727" s="25" t="s">
        <v>82</v>
      </c>
      <c r="E727" s="26">
        <v>1</v>
      </c>
      <c r="F727" s="27"/>
      <c r="G727" s="28">
        <f>SUM(G728:G730)</f>
        <v>5.5301499999999999</v>
      </c>
      <c r="IU727" s="17"/>
      <c r="IV727" s="17"/>
      <c r="IW727" s="17"/>
    </row>
    <row r="728" spans="1:257" ht="30" customHeight="1" x14ac:dyDescent="0.2">
      <c r="B728" s="36">
        <v>88247</v>
      </c>
      <c r="C728" s="30" t="s">
        <v>920</v>
      </c>
      <c r="D728" s="31" t="s">
        <v>86</v>
      </c>
      <c r="E728" s="32">
        <v>2.1000000000000001E-2</v>
      </c>
      <c r="F728" s="19">
        <v>25.52</v>
      </c>
      <c r="G728" s="73">
        <f t="shared" ref="G728:G730" si="103">E728*F728</f>
        <v>0.53592000000000006</v>
      </c>
      <c r="IU728" s="17"/>
      <c r="IV728" s="17"/>
      <c r="IW728" s="17"/>
    </row>
    <row r="729" spans="1:257" ht="30" customHeight="1" x14ac:dyDescent="0.2">
      <c r="B729" s="36">
        <v>88264</v>
      </c>
      <c r="C729" s="30" t="s">
        <v>96</v>
      </c>
      <c r="D729" s="31" t="s">
        <v>86</v>
      </c>
      <c r="E729" s="32">
        <v>2.1000000000000001E-2</v>
      </c>
      <c r="F729" s="19">
        <v>31.63</v>
      </c>
      <c r="G729" s="73">
        <f t="shared" si="103"/>
        <v>0.66422999999999999</v>
      </c>
      <c r="IU729" s="17"/>
      <c r="IV729" s="17"/>
      <c r="IW729" s="17"/>
    </row>
    <row r="730" spans="1:257" ht="30" customHeight="1" x14ac:dyDescent="0.2">
      <c r="A730" s="13" t="s">
        <v>1195</v>
      </c>
      <c r="B730" s="36">
        <v>36580</v>
      </c>
      <c r="C730" s="30" t="s">
        <v>1118</v>
      </c>
      <c r="D730" s="31" t="s">
        <v>82</v>
      </c>
      <c r="E730" s="32">
        <v>1</v>
      </c>
      <c r="F730" s="19">
        <v>4.33</v>
      </c>
      <c r="G730" s="73">
        <f t="shared" si="103"/>
        <v>4.33</v>
      </c>
      <c r="J730" s="71" t="s">
        <v>1190</v>
      </c>
      <c r="IU730" s="17"/>
      <c r="IV730" s="17"/>
      <c r="IW730" s="17"/>
    </row>
    <row r="731" spans="1:257" x14ac:dyDescent="0.2">
      <c r="E731" s="77">
        <v>0</v>
      </c>
    </row>
    <row r="732" spans="1:257" ht="45" customHeight="1" x14ac:dyDescent="0.2">
      <c r="B732" s="14" t="s">
        <v>547</v>
      </c>
      <c r="C732" s="24" t="s">
        <v>585</v>
      </c>
      <c r="D732" s="25" t="s">
        <v>29</v>
      </c>
      <c r="E732" s="26">
        <v>1</v>
      </c>
      <c r="F732" s="27"/>
      <c r="G732" s="28">
        <f>SUM(G733:G735)</f>
        <v>21.309349999999998</v>
      </c>
      <c r="IU732" s="17"/>
      <c r="IV732" s="17"/>
      <c r="IW732" s="17"/>
    </row>
    <row r="733" spans="1:257" ht="30" customHeight="1" x14ac:dyDescent="0.2">
      <c r="B733" s="36">
        <v>88247</v>
      </c>
      <c r="C733" s="30" t="s">
        <v>920</v>
      </c>
      <c r="D733" s="31" t="s">
        <v>86</v>
      </c>
      <c r="E733" s="32">
        <v>0.309</v>
      </c>
      <c r="F733" s="19">
        <v>25.52</v>
      </c>
      <c r="G733" s="73">
        <f t="shared" ref="G733:G735" si="104">E733*F733</f>
        <v>7.8856799999999998</v>
      </c>
      <c r="IU733" s="17"/>
      <c r="IV733" s="17"/>
      <c r="IW733" s="17"/>
    </row>
    <row r="734" spans="1:257" ht="30" customHeight="1" x14ac:dyDescent="0.2">
      <c r="B734" s="36">
        <v>88264</v>
      </c>
      <c r="C734" s="30" t="s">
        <v>96</v>
      </c>
      <c r="D734" s="31" t="s">
        <v>86</v>
      </c>
      <c r="E734" s="32">
        <v>0.309</v>
      </c>
      <c r="F734" s="19">
        <v>31.63</v>
      </c>
      <c r="G734" s="73">
        <f t="shared" si="104"/>
        <v>9.7736699999999992</v>
      </c>
      <c r="IU734" s="17"/>
      <c r="IV734" s="17"/>
      <c r="IW734" s="17"/>
    </row>
    <row r="735" spans="1:257" ht="30" customHeight="1" x14ac:dyDescent="0.2">
      <c r="B735" s="36">
        <v>39996</v>
      </c>
      <c r="C735" s="30" t="s">
        <v>872</v>
      </c>
      <c r="D735" s="31" t="s">
        <v>29</v>
      </c>
      <c r="E735" s="32">
        <v>1</v>
      </c>
      <c r="F735" s="19">
        <v>3.65</v>
      </c>
      <c r="G735" s="73">
        <f t="shared" si="104"/>
        <v>3.65</v>
      </c>
      <c r="IU735" s="17"/>
      <c r="IV735" s="17"/>
      <c r="IW735" s="17"/>
    </row>
    <row r="736" spans="1:257" x14ac:dyDescent="0.2">
      <c r="E736" s="77">
        <v>0</v>
      </c>
    </row>
    <row r="737" spans="2:257" ht="45" customHeight="1" x14ac:dyDescent="0.2">
      <c r="B737" s="14" t="s">
        <v>548</v>
      </c>
      <c r="C737" s="24" t="s">
        <v>586</v>
      </c>
      <c r="D737" s="25" t="s">
        <v>29</v>
      </c>
      <c r="E737" s="26">
        <v>1</v>
      </c>
      <c r="F737" s="27"/>
      <c r="G737" s="28">
        <f>SUM(G738:G740)</f>
        <v>168.89189999999999</v>
      </c>
      <c r="IU737" s="17"/>
      <c r="IV737" s="17"/>
      <c r="IW737" s="17"/>
    </row>
    <row r="738" spans="2:257" ht="30" customHeight="1" x14ac:dyDescent="0.2">
      <c r="B738" s="36">
        <v>88247</v>
      </c>
      <c r="C738" s="30" t="s">
        <v>920</v>
      </c>
      <c r="D738" s="31" t="s">
        <v>86</v>
      </c>
      <c r="E738" s="32">
        <v>0.35</v>
      </c>
      <c r="F738" s="19">
        <v>25.52</v>
      </c>
      <c r="G738" s="73">
        <f t="shared" ref="G738:G740" si="105">E738*F738</f>
        <v>8.9319999999999986</v>
      </c>
      <c r="IU738" s="17"/>
      <c r="IV738" s="17"/>
      <c r="IW738" s="17"/>
    </row>
    <row r="739" spans="2:257" ht="30" customHeight="1" x14ac:dyDescent="0.2">
      <c r="B739" s="36">
        <v>88264</v>
      </c>
      <c r="C739" s="30" t="s">
        <v>96</v>
      </c>
      <c r="D739" s="31" t="s">
        <v>86</v>
      </c>
      <c r="E739" s="32">
        <v>0.35</v>
      </c>
      <c r="F739" s="19">
        <v>31.63</v>
      </c>
      <c r="G739" s="73">
        <f t="shared" si="105"/>
        <v>11.070499999999999</v>
      </c>
      <c r="IU739" s="17"/>
      <c r="IV739" s="17"/>
      <c r="IW739" s="17"/>
    </row>
    <row r="740" spans="2:257" ht="30" customHeight="1" x14ac:dyDescent="0.2">
      <c r="B740" s="36">
        <v>39238</v>
      </c>
      <c r="C740" s="30" t="s">
        <v>793</v>
      </c>
      <c r="D740" s="31" t="s">
        <v>29</v>
      </c>
      <c r="E740" s="32">
        <v>1.02</v>
      </c>
      <c r="F740" s="19">
        <v>145.97</v>
      </c>
      <c r="G740" s="73">
        <f t="shared" si="105"/>
        <v>148.88939999999999</v>
      </c>
      <c r="IU740" s="17"/>
      <c r="IV740" s="17"/>
      <c r="IW740" s="17"/>
    </row>
    <row r="741" spans="2:257" x14ac:dyDescent="0.2">
      <c r="E741" s="77">
        <v>0</v>
      </c>
    </row>
    <row r="742" spans="2:257" ht="45" customHeight="1" x14ac:dyDescent="0.2">
      <c r="B742" s="14" t="s">
        <v>549</v>
      </c>
      <c r="C742" s="24" t="s">
        <v>587</v>
      </c>
      <c r="D742" s="25" t="s">
        <v>29</v>
      </c>
      <c r="E742" s="26">
        <v>1</v>
      </c>
      <c r="F742" s="27"/>
      <c r="G742" s="28">
        <f>SUM(G743:G745)</f>
        <v>17.145</v>
      </c>
      <c r="IU742" s="17"/>
      <c r="IV742" s="17"/>
      <c r="IW742" s="17"/>
    </row>
    <row r="743" spans="2:257" ht="30" customHeight="1" x14ac:dyDescent="0.2">
      <c r="B743" s="36">
        <v>88264</v>
      </c>
      <c r="C743" s="30" t="s">
        <v>96</v>
      </c>
      <c r="D743" s="31" t="s">
        <v>86</v>
      </c>
      <c r="E743" s="32">
        <v>0.3</v>
      </c>
      <c r="F743" s="19">
        <v>31.63</v>
      </c>
      <c r="G743" s="73">
        <f t="shared" ref="G743:G745" si="106">E743*F743</f>
        <v>9.488999999999999</v>
      </c>
      <c r="IU743" s="17"/>
      <c r="IV743" s="17"/>
      <c r="IW743" s="17"/>
    </row>
    <row r="744" spans="2:257" ht="30" customHeight="1" x14ac:dyDescent="0.2">
      <c r="B744" s="36">
        <v>88247</v>
      </c>
      <c r="C744" s="30" t="s">
        <v>920</v>
      </c>
      <c r="D744" s="31" t="s">
        <v>86</v>
      </c>
      <c r="E744" s="32">
        <v>0.3</v>
      </c>
      <c r="F744" s="19">
        <v>25.52</v>
      </c>
      <c r="G744" s="73">
        <f t="shared" si="106"/>
        <v>7.6559999999999997</v>
      </c>
      <c r="IU744" s="17"/>
      <c r="IV744" s="17"/>
      <c r="IW744" s="17"/>
    </row>
    <row r="745" spans="2:257" ht="30" customHeight="1" x14ac:dyDescent="0.2">
      <c r="B745" s="29" t="s">
        <v>1029</v>
      </c>
      <c r="C745" s="30" t="s">
        <v>587</v>
      </c>
      <c r="D745" s="31" t="s">
        <v>1177</v>
      </c>
      <c r="E745" s="32">
        <v>1.02</v>
      </c>
      <c r="F745" s="19"/>
      <c r="G745" s="73">
        <f t="shared" si="106"/>
        <v>0</v>
      </c>
      <c r="IU745" s="17"/>
      <c r="IV745" s="17"/>
      <c r="IW745" s="17"/>
    </row>
    <row r="746" spans="2:257" x14ac:dyDescent="0.2">
      <c r="E746" s="77">
        <v>0</v>
      </c>
    </row>
    <row r="747" spans="2:257" ht="45" customHeight="1" x14ac:dyDescent="0.2">
      <c r="B747" s="14" t="s">
        <v>550</v>
      </c>
      <c r="C747" s="24" t="s">
        <v>598</v>
      </c>
      <c r="D747" s="25" t="s">
        <v>82</v>
      </c>
      <c r="E747" s="26">
        <v>1</v>
      </c>
      <c r="F747" s="27"/>
      <c r="G747" s="28">
        <f>SUM(G748:G750)</f>
        <v>572.92104999999992</v>
      </c>
      <c r="IU747" s="17"/>
      <c r="IV747" s="17"/>
      <c r="IW747" s="17"/>
    </row>
    <row r="748" spans="2:257" ht="30" customHeight="1" x14ac:dyDescent="0.2">
      <c r="B748" s="36">
        <v>88247</v>
      </c>
      <c r="C748" s="30" t="s">
        <v>920</v>
      </c>
      <c r="D748" s="31" t="s">
        <v>86</v>
      </c>
      <c r="E748" s="32">
        <v>1.5469999999999999</v>
      </c>
      <c r="F748" s="19">
        <v>25.52</v>
      </c>
      <c r="G748" s="73">
        <f t="shared" ref="G748:G750" si="107">E748*F748</f>
        <v>39.479439999999997</v>
      </c>
      <c r="IU748" s="17"/>
      <c r="IV748" s="17"/>
      <c r="IW748" s="17"/>
    </row>
    <row r="749" spans="2:257" ht="30" customHeight="1" x14ac:dyDescent="0.2">
      <c r="B749" s="36">
        <v>88264</v>
      </c>
      <c r="C749" s="30" t="s">
        <v>96</v>
      </c>
      <c r="D749" s="31" t="s">
        <v>86</v>
      </c>
      <c r="E749" s="32">
        <v>1.5469999999999999</v>
      </c>
      <c r="F749" s="19">
        <v>31.63</v>
      </c>
      <c r="G749" s="73">
        <f t="shared" si="107"/>
        <v>48.931609999999999</v>
      </c>
      <c r="IU749" s="17"/>
      <c r="IV749" s="17"/>
      <c r="IW749" s="17"/>
    </row>
    <row r="750" spans="2:257" ht="30" customHeight="1" x14ac:dyDescent="0.2">
      <c r="B750" s="36">
        <v>4948</v>
      </c>
      <c r="C750" s="30" t="s">
        <v>1119</v>
      </c>
      <c r="D750" s="31" t="s">
        <v>82</v>
      </c>
      <c r="E750" s="32">
        <v>1</v>
      </c>
      <c r="F750" s="19">
        <v>484.51</v>
      </c>
      <c r="G750" s="73">
        <f t="shared" si="107"/>
        <v>484.51</v>
      </c>
      <c r="IU750" s="17"/>
      <c r="IV750" s="17"/>
      <c r="IW750" s="17"/>
    </row>
    <row r="751" spans="2:257" x14ac:dyDescent="0.2">
      <c r="E751" s="77">
        <v>0</v>
      </c>
    </row>
    <row r="752" spans="2:257" ht="45" customHeight="1" x14ac:dyDescent="0.2">
      <c r="B752" s="14" t="s">
        <v>551</v>
      </c>
      <c r="C752" s="24" t="s">
        <v>599</v>
      </c>
      <c r="D752" s="25" t="s">
        <v>82</v>
      </c>
      <c r="E752" s="26">
        <v>1</v>
      </c>
      <c r="F752" s="27"/>
      <c r="G752" s="28">
        <f>SUM(G753:G755)</f>
        <v>149.63159999999999</v>
      </c>
      <c r="IU752" s="17"/>
      <c r="IV752" s="17"/>
      <c r="IW752" s="17"/>
    </row>
    <row r="753" spans="1:257" ht="30" customHeight="1" x14ac:dyDescent="0.2">
      <c r="B753" s="36">
        <v>88264</v>
      </c>
      <c r="C753" s="30" t="s">
        <v>96</v>
      </c>
      <c r="D753" s="31" t="s">
        <v>86</v>
      </c>
      <c r="E753" s="32">
        <v>1.4239999999999999</v>
      </c>
      <c r="F753" s="19">
        <v>31.63</v>
      </c>
      <c r="G753" s="73">
        <f t="shared" ref="G753:G755" si="108">E753*F753</f>
        <v>45.041119999999999</v>
      </c>
      <c r="IU753" s="17"/>
      <c r="IV753" s="17"/>
      <c r="IW753" s="17"/>
    </row>
    <row r="754" spans="1:257" ht="30" customHeight="1" x14ac:dyDescent="0.2">
      <c r="B754" s="36">
        <v>88247</v>
      </c>
      <c r="C754" s="30" t="s">
        <v>920</v>
      </c>
      <c r="D754" s="31" t="s">
        <v>86</v>
      </c>
      <c r="E754" s="32">
        <v>1.4239999999999999</v>
      </c>
      <c r="F754" s="19">
        <v>25.52</v>
      </c>
      <c r="G754" s="73">
        <f t="shared" si="108"/>
        <v>36.340479999999999</v>
      </c>
      <c r="IU754" s="17"/>
      <c r="IV754" s="17"/>
      <c r="IW754" s="17"/>
    </row>
    <row r="755" spans="1:257" ht="30" customHeight="1" x14ac:dyDescent="0.2">
      <c r="A755" s="13" t="s">
        <v>1195</v>
      </c>
      <c r="B755" s="36">
        <v>4949</v>
      </c>
      <c r="C755" s="30" t="s">
        <v>1120</v>
      </c>
      <c r="D755" s="31" t="s">
        <v>82</v>
      </c>
      <c r="E755" s="32">
        <v>1</v>
      </c>
      <c r="F755" s="19">
        <v>68.25</v>
      </c>
      <c r="G755" s="73">
        <f t="shared" si="108"/>
        <v>68.25</v>
      </c>
      <c r="J755" s="71" t="s">
        <v>1190</v>
      </c>
      <c r="IU755" s="17"/>
      <c r="IV755" s="17"/>
      <c r="IW755" s="17"/>
    </row>
    <row r="756" spans="1:257" x14ac:dyDescent="0.2">
      <c r="E756" s="77">
        <v>0</v>
      </c>
    </row>
    <row r="757" spans="1:257" ht="45" customHeight="1" x14ac:dyDescent="0.2">
      <c r="B757" s="14" t="s">
        <v>552</v>
      </c>
      <c r="C757" s="24" t="s">
        <v>605</v>
      </c>
      <c r="D757" s="25" t="s">
        <v>82</v>
      </c>
      <c r="E757" s="26">
        <v>1</v>
      </c>
      <c r="F757" s="27"/>
      <c r="G757" s="28">
        <f>SUM(G758:G760)</f>
        <v>16.758600000000001</v>
      </c>
      <c r="IU757" s="17"/>
      <c r="IV757" s="17"/>
      <c r="IW757" s="17"/>
    </row>
    <row r="758" spans="1:257" ht="30" customHeight="1" x14ac:dyDescent="0.2">
      <c r="B758" s="36">
        <v>88264</v>
      </c>
      <c r="C758" s="30" t="s">
        <v>96</v>
      </c>
      <c r="D758" s="31" t="s">
        <v>86</v>
      </c>
      <c r="E758" s="32">
        <v>0.20399999999999999</v>
      </c>
      <c r="F758" s="19">
        <v>31.63</v>
      </c>
      <c r="G758" s="73">
        <f t="shared" ref="G758:G760" si="109">E758*F758</f>
        <v>6.4525199999999998</v>
      </c>
      <c r="IU758" s="17"/>
      <c r="IV758" s="17"/>
      <c r="IW758" s="17"/>
    </row>
    <row r="759" spans="1:257" ht="30" customHeight="1" x14ac:dyDescent="0.2">
      <c r="B759" s="36">
        <v>88247</v>
      </c>
      <c r="C759" s="30" t="s">
        <v>920</v>
      </c>
      <c r="D759" s="31" t="s">
        <v>86</v>
      </c>
      <c r="E759" s="32">
        <v>0.20399999999999999</v>
      </c>
      <c r="F759" s="19">
        <v>25.52</v>
      </c>
      <c r="G759" s="73">
        <f t="shared" si="109"/>
        <v>5.2060799999999992</v>
      </c>
      <c r="IU759" s="17"/>
      <c r="IV759" s="17"/>
      <c r="IW759" s="17"/>
    </row>
    <row r="760" spans="1:257" ht="30" customHeight="1" x14ac:dyDescent="0.2">
      <c r="A760" s="13" t="s">
        <v>1195</v>
      </c>
      <c r="B760" s="36">
        <v>3595</v>
      </c>
      <c r="C760" s="30" t="s">
        <v>1121</v>
      </c>
      <c r="D760" s="31" t="s">
        <v>82</v>
      </c>
      <c r="E760" s="32">
        <v>1</v>
      </c>
      <c r="F760" s="19">
        <v>5.0999999999999996</v>
      </c>
      <c r="G760" s="73">
        <f t="shared" si="109"/>
        <v>5.0999999999999996</v>
      </c>
      <c r="J760" s="71" t="s">
        <v>1190</v>
      </c>
      <c r="IU760" s="17"/>
      <c r="IV760" s="17"/>
      <c r="IW760" s="17"/>
    </row>
    <row r="761" spans="1:257" x14ac:dyDescent="0.2">
      <c r="E761" s="77">
        <v>0</v>
      </c>
    </row>
    <row r="762" spans="1:257" ht="45" customHeight="1" x14ac:dyDescent="0.2">
      <c r="B762" s="14" t="s">
        <v>553</v>
      </c>
      <c r="C762" s="24" t="s">
        <v>606</v>
      </c>
      <c r="D762" s="25" t="s">
        <v>82</v>
      </c>
      <c r="E762" s="26">
        <v>1</v>
      </c>
      <c r="F762" s="27"/>
      <c r="G762" s="28">
        <f>SUM(G763:G765)</f>
        <v>8.2703500000000005</v>
      </c>
      <c r="IU762" s="17"/>
      <c r="IV762" s="17"/>
      <c r="IW762" s="17"/>
    </row>
    <row r="763" spans="1:257" ht="30" customHeight="1" x14ac:dyDescent="0.2">
      <c r="B763" s="36">
        <v>88247</v>
      </c>
      <c r="C763" s="30" t="s">
        <v>920</v>
      </c>
      <c r="D763" s="31" t="s">
        <v>86</v>
      </c>
      <c r="E763" s="32">
        <v>4.9000000000000002E-2</v>
      </c>
      <c r="F763" s="19">
        <v>25.52</v>
      </c>
      <c r="G763" s="73">
        <f t="shared" ref="G763:G765" si="110">E763*F763</f>
        <v>1.25048</v>
      </c>
      <c r="IU763" s="17"/>
      <c r="IV763" s="17"/>
      <c r="IW763" s="17"/>
    </row>
    <row r="764" spans="1:257" ht="30" customHeight="1" x14ac:dyDescent="0.2">
      <c r="B764" s="36">
        <v>88264</v>
      </c>
      <c r="C764" s="30" t="s">
        <v>96</v>
      </c>
      <c r="D764" s="31" t="s">
        <v>86</v>
      </c>
      <c r="E764" s="32">
        <v>4.9000000000000002E-2</v>
      </c>
      <c r="F764" s="19">
        <v>31.63</v>
      </c>
      <c r="G764" s="73">
        <f t="shared" si="110"/>
        <v>1.5498700000000001</v>
      </c>
      <c r="IU764" s="17"/>
      <c r="IV764" s="17"/>
      <c r="IW764" s="17"/>
    </row>
    <row r="765" spans="1:257" ht="30" customHeight="1" x14ac:dyDescent="0.2">
      <c r="A765" s="13" t="s">
        <v>1195</v>
      </c>
      <c r="B765" s="36">
        <v>34530</v>
      </c>
      <c r="C765" s="30" t="s">
        <v>1122</v>
      </c>
      <c r="D765" s="31" t="s">
        <v>82</v>
      </c>
      <c r="E765" s="32">
        <v>1</v>
      </c>
      <c r="F765" s="19">
        <v>5.47</v>
      </c>
      <c r="G765" s="73">
        <f t="shared" si="110"/>
        <v>5.47</v>
      </c>
      <c r="J765" s="71" t="s">
        <v>1190</v>
      </c>
      <c r="IU765" s="17"/>
      <c r="IV765" s="17"/>
      <c r="IW765" s="17"/>
    </row>
    <row r="766" spans="1:257" x14ac:dyDescent="0.2">
      <c r="E766" s="77">
        <v>0</v>
      </c>
    </row>
    <row r="767" spans="1:257" ht="45" customHeight="1" x14ac:dyDescent="0.2">
      <c r="B767" s="14" t="s">
        <v>554</v>
      </c>
      <c r="C767" s="24" t="s">
        <v>618</v>
      </c>
      <c r="D767" s="25" t="s">
        <v>82</v>
      </c>
      <c r="E767" s="26">
        <v>1</v>
      </c>
      <c r="F767" s="27"/>
      <c r="G767" s="28">
        <f>SUM(G768:G776)</f>
        <v>599.32419999999991</v>
      </c>
      <c r="IU767" s="17"/>
      <c r="IV767" s="17"/>
      <c r="IW767" s="17"/>
    </row>
    <row r="768" spans="1:257" ht="30" customHeight="1" x14ac:dyDescent="0.2">
      <c r="B768" s="36">
        <v>88264</v>
      </c>
      <c r="C768" s="30" t="s">
        <v>96</v>
      </c>
      <c r="D768" s="31" t="s">
        <v>86</v>
      </c>
      <c r="E768" s="32">
        <v>3.0680000000000001</v>
      </c>
      <c r="F768" s="19">
        <v>31.63</v>
      </c>
      <c r="G768" s="73">
        <f t="shared" ref="G768:G776" si="111">E768*F768</f>
        <v>97.040840000000003</v>
      </c>
      <c r="IU768" s="17"/>
      <c r="IV768" s="17"/>
      <c r="IW768" s="17"/>
    </row>
    <row r="769" spans="1:257" ht="30" customHeight="1" x14ac:dyDescent="0.2">
      <c r="B769" s="36">
        <v>88247</v>
      </c>
      <c r="C769" s="30" t="s">
        <v>920</v>
      </c>
      <c r="D769" s="31" t="s">
        <v>86</v>
      </c>
      <c r="E769" s="32">
        <v>3.0680000000000001</v>
      </c>
      <c r="F769" s="19">
        <v>25.52</v>
      </c>
      <c r="G769" s="73">
        <f t="shared" si="111"/>
        <v>78.295360000000002</v>
      </c>
      <c r="IU769" s="17"/>
      <c r="IV769" s="17"/>
      <c r="IW769" s="17"/>
    </row>
    <row r="770" spans="1:257" ht="30" customHeight="1" x14ac:dyDescent="0.2">
      <c r="B770" s="36">
        <v>39174</v>
      </c>
      <c r="C770" s="30" t="s">
        <v>790</v>
      </c>
      <c r="D770" s="31" t="s">
        <v>82</v>
      </c>
      <c r="E770" s="32">
        <v>2</v>
      </c>
      <c r="F770" s="19">
        <v>1.36</v>
      </c>
      <c r="G770" s="73">
        <f t="shared" si="111"/>
        <v>2.72</v>
      </c>
      <c r="IU770" s="17"/>
      <c r="IV770" s="17"/>
      <c r="IW770" s="17"/>
    </row>
    <row r="771" spans="1:257" ht="30" customHeight="1" x14ac:dyDescent="0.2">
      <c r="B771" s="36">
        <v>39212</v>
      </c>
      <c r="C771" s="30" t="s">
        <v>787</v>
      </c>
      <c r="D771" s="31" t="s">
        <v>82</v>
      </c>
      <c r="E771" s="32">
        <v>2</v>
      </c>
      <c r="F771" s="19">
        <v>2.65</v>
      </c>
      <c r="G771" s="73">
        <f t="shared" si="111"/>
        <v>5.3</v>
      </c>
      <c r="IU771" s="17"/>
      <c r="IV771" s="17"/>
      <c r="IW771" s="17"/>
    </row>
    <row r="772" spans="1:257" ht="30" customHeight="1" x14ac:dyDescent="0.2">
      <c r="B772" s="36">
        <v>1872</v>
      </c>
      <c r="C772" s="30" t="s">
        <v>794</v>
      </c>
      <c r="D772" s="31" t="s">
        <v>82</v>
      </c>
      <c r="E772" s="32">
        <v>1</v>
      </c>
      <c r="F772" s="19">
        <v>2.89</v>
      </c>
      <c r="G772" s="73">
        <f t="shared" si="111"/>
        <v>2.89</v>
      </c>
      <c r="IU772" s="17"/>
      <c r="IV772" s="17"/>
      <c r="IW772" s="17"/>
    </row>
    <row r="773" spans="1:257" ht="30" customHeight="1" x14ac:dyDescent="0.2">
      <c r="B773" s="36">
        <v>20111</v>
      </c>
      <c r="C773" s="30" t="s">
        <v>822</v>
      </c>
      <c r="D773" s="31" t="s">
        <v>82</v>
      </c>
      <c r="E773" s="32">
        <v>0.08</v>
      </c>
      <c r="F773" s="19">
        <v>10.5</v>
      </c>
      <c r="G773" s="73">
        <f t="shared" si="111"/>
        <v>0.84</v>
      </c>
      <c r="IU773" s="17"/>
      <c r="IV773" s="17"/>
      <c r="IW773" s="17"/>
    </row>
    <row r="774" spans="1:257" ht="30" customHeight="1" x14ac:dyDescent="0.2">
      <c r="B774" s="36">
        <v>2673</v>
      </c>
      <c r="C774" s="30" t="s">
        <v>1123</v>
      </c>
      <c r="D774" s="31" t="s">
        <v>29</v>
      </c>
      <c r="E774" s="32">
        <v>1.2</v>
      </c>
      <c r="F774" s="19">
        <v>4.17</v>
      </c>
      <c r="G774" s="73">
        <f t="shared" si="111"/>
        <v>5.0039999999999996</v>
      </c>
      <c r="IU774" s="17"/>
      <c r="IV774" s="17"/>
      <c r="IW774" s="17"/>
    </row>
    <row r="775" spans="1:257" ht="30" customHeight="1" x14ac:dyDescent="0.2">
      <c r="A775" s="13" t="s">
        <v>1195</v>
      </c>
      <c r="B775" s="36">
        <v>983</v>
      </c>
      <c r="C775" s="30" t="s">
        <v>1124</v>
      </c>
      <c r="D775" s="31" t="s">
        <v>29</v>
      </c>
      <c r="E775" s="32">
        <v>8.6</v>
      </c>
      <c r="F775" s="19">
        <v>44.89</v>
      </c>
      <c r="G775" s="73">
        <f t="shared" si="111"/>
        <v>386.05399999999997</v>
      </c>
      <c r="J775" s="71" t="s">
        <v>1190</v>
      </c>
      <c r="IU775" s="17"/>
      <c r="IV775" s="17"/>
      <c r="IW775" s="17"/>
    </row>
    <row r="776" spans="1:257" ht="30" customHeight="1" x14ac:dyDescent="0.2">
      <c r="B776" s="36">
        <v>44340</v>
      </c>
      <c r="C776" s="30" t="s">
        <v>1125</v>
      </c>
      <c r="D776" s="31" t="s">
        <v>82</v>
      </c>
      <c r="E776" s="32">
        <v>1</v>
      </c>
      <c r="F776" s="19">
        <v>21.18</v>
      </c>
      <c r="G776" s="73">
        <f t="shared" si="111"/>
        <v>21.18</v>
      </c>
      <c r="IU776" s="17"/>
      <c r="IV776" s="17"/>
      <c r="IW776" s="17"/>
    </row>
    <row r="777" spans="1:257" x14ac:dyDescent="0.2">
      <c r="E777" s="77">
        <v>0</v>
      </c>
    </row>
    <row r="778" spans="1:257" ht="45" customHeight="1" x14ac:dyDescent="0.2">
      <c r="B778" s="14" t="s">
        <v>555</v>
      </c>
      <c r="C778" s="24" t="s">
        <v>620</v>
      </c>
      <c r="D778" s="25" t="s">
        <v>82</v>
      </c>
      <c r="E778" s="26">
        <v>1</v>
      </c>
      <c r="F778" s="27"/>
      <c r="G778" s="28">
        <f>SUM(G779:G781)</f>
        <v>159.81</v>
      </c>
      <c r="IU778" s="17"/>
      <c r="IV778" s="17"/>
      <c r="IW778" s="17"/>
    </row>
    <row r="779" spans="1:257" ht="30" customHeight="1" x14ac:dyDescent="0.2">
      <c r="B779" s="36">
        <v>88264</v>
      </c>
      <c r="C779" s="30" t="s">
        <v>96</v>
      </c>
      <c r="D779" s="31" t="s">
        <v>86</v>
      </c>
      <c r="E779" s="32">
        <v>1</v>
      </c>
      <c r="F779" s="19">
        <v>31.63</v>
      </c>
      <c r="G779" s="73">
        <f t="shared" ref="G779:G781" si="112">E779*F779</f>
        <v>31.63</v>
      </c>
      <c r="IU779" s="17"/>
      <c r="IV779" s="17"/>
      <c r="IW779" s="17"/>
    </row>
    <row r="780" spans="1:257" ht="30" customHeight="1" x14ac:dyDescent="0.2">
      <c r="B780" s="36">
        <v>88247</v>
      </c>
      <c r="C780" s="30" t="s">
        <v>920</v>
      </c>
      <c r="D780" s="31" t="s">
        <v>86</v>
      </c>
      <c r="E780" s="32">
        <v>1</v>
      </c>
      <c r="F780" s="19">
        <v>25.52</v>
      </c>
      <c r="G780" s="73">
        <f t="shared" si="112"/>
        <v>25.52</v>
      </c>
      <c r="IU780" s="17"/>
      <c r="IV780" s="17"/>
      <c r="IW780" s="17"/>
    </row>
    <row r="781" spans="1:257" ht="30" customHeight="1" x14ac:dyDescent="0.2">
      <c r="A781" s="13" t="s">
        <v>1194</v>
      </c>
      <c r="B781" s="29" t="s">
        <v>1030</v>
      </c>
      <c r="C781" s="30" t="s">
        <v>1126</v>
      </c>
      <c r="D781" s="31" t="s">
        <v>504</v>
      </c>
      <c r="E781" s="32">
        <v>1</v>
      </c>
      <c r="F781" s="19">
        <v>102.66</v>
      </c>
      <c r="G781" s="73">
        <f t="shared" si="112"/>
        <v>102.66</v>
      </c>
      <c r="J781" s="71" t="s">
        <v>1190</v>
      </c>
      <c r="IU781" s="17"/>
      <c r="IV781" s="17"/>
      <c r="IW781" s="17"/>
    </row>
    <row r="782" spans="1:257" x14ac:dyDescent="0.2">
      <c r="E782" s="77">
        <v>0</v>
      </c>
    </row>
    <row r="783" spans="1:257" ht="45" customHeight="1" x14ac:dyDescent="0.2">
      <c r="B783" s="14" t="s">
        <v>556</v>
      </c>
      <c r="C783" s="24" t="s">
        <v>627</v>
      </c>
      <c r="D783" s="25" t="s">
        <v>82</v>
      </c>
      <c r="E783" s="26">
        <v>1</v>
      </c>
      <c r="F783" s="27"/>
      <c r="G783" s="28">
        <f>SUM(G784:G786)</f>
        <v>96.18</v>
      </c>
      <c r="IU783" s="17"/>
      <c r="IV783" s="17"/>
      <c r="IW783" s="17"/>
    </row>
    <row r="784" spans="1:257" ht="30" customHeight="1" x14ac:dyDescent="0.2">
      <c r="B784" s="36">
        <v>88247</v>
      </c>
      <c r="C784" s="30" t="s">
        <v>920</v>
      </c>
      <c r="D784" s="31" t="s">
        <v>86</v>
      </c>
      <c r="E784" s="32">
        <v>0.6</v>
      </c>
      <c r="F784" s="19">
        <v>25.52</v>
      </c>
      <c r="G784" s="73">
        <f t="shared" ref="G784:G786" si="113">E784*F784</f>
        <v>15.311999999999999</v>
      </c>
      <c r="IU784" s="17"/>
      <c r="IV784" s="17"/>
      <c r="IW784" s="17"/>
    </row>
    <row r="785" spans="1:257" ht="30" customHeight="1" x14ac:dyDescent="0.2">
      <c r="B785" s="36">
        <v>88264</v>
      </c>
      <c r="C785" s="30" t="s">
        <v>96</v>
      </c>
      <c r="D785" s="31" t="s">
        <v>86</v>
      </c>
      <c r="E785" s="32">
        <v>0.6</v>
      </c>
      <c r="F785" s="19">
        <v>31.63</v>
      </c>
      <c r="G785" s="73">
        <f t="shared" si="113"/>
        <v>18.977999999999998</v>
      </c>
      <c r="IU785" s="17"/>
      <c r="IV785" s="17"/>
      <c r="IW785" s="17"/>
    </row>
    <row r="786" spans="1:257" ht="30" customHeight="1" x14ac:dyDescent="0.2">
      <c r="A786" s="13" t="s">
        <v>1200</v>
      </c>
      <c r="B786" s="36">
        <v>44852</v>
      </c>
      <c r="C786" s="30" t="s">
        <v>1127</v>
      </c>
      <c r="D786" s="31" t="s">
        <v>82</v>
      </c>
      <c r="E786" s="32">
        <v>1</v>
      </c>
      <c r="F786" s="19">
        <v>61.89</v>
      </c>
      <c r="G786" s="73">
        <f t="shared" si="113"/>
        <v>61.89</v>
      </c>
      <c r="J786" s="71" t="s">
        <v>1190</v>
      </c>
      <c r="IU786" s="17"/>
      <c r="IV786" s="17"/>
      <c r="IW786" s="17"/>
    </row>
    <row r="787" spans="1:257" x14ac:dyDescent="0.2">
      <c r="E787" s="77">
        <v>0</v>
      </c>
    </row>
    <row r="788" spans="1:257" ht="45" customHeight="1" x14ac:dyDescent="0.2">
      <c r="B788" s="14" t="s">
        <v>557</v>
      </c>
      <c r="C788" s="24" t="s">
        <v>633</v>
      </c>
      <c r="D788" s="25" t="s">
        <v>82</v>
      </c>
      <c r="E788" s="26">
        <v>1</v>
      </c>
      <c r="F788" s="27"/>
      <c r="G788" s="28">
        <f>SUM(G789:G791)</f>
        <v>308.74939999999998</v>
      </c>
      <c r="IU788" s="17"/>
      <c r="IV788" s="17"/>
      <c r="IW788" s="17"/>
    </row>
    <row r="789" spans="1:257" ht="30" customHeight="1" x14ac:dyDescent="0.2">
      <c r="B789" s="36">
        <v>88264</v>
      </c>
      <c r="C789" s="30" t="s">
        <v>96</v>
      </c>
      <c r="D789" s="31" t="s">
        <v>86</v>
      </c>
      <c r="E789" s="32">
        <v>0.51600000000000001</v>
      </c>
      <c r="F789" s="19">
        <v>31.63</v>
      </c>
      <c r="G789" s="73">
        <f t="shared" ref="G789:G791" si="114">E789*F789</f>
        <v>16.321079999999998</v>
      </c>
      <c r="IU789" s="17"/>
      <c r="IV789" s="17"/>
      <c r="IW789" s="17"/>
    </row>
    <row r="790" spans="1:257" ht="30" customHeight="1" x14ac:dyDescent="0.2">
      <c r="B790" s="36">
        <v>88247</v>
      </c>
      <c r="C790" s="30" t="s">
        <v>920</v>
      </c>
      <c r="D790" s="31" t="s">
        <v>86</v>
      </c>
      <c r="E790" s="32">
        <v>0.51600000000000001</v>
      </c>
      <c r="F790" s="19">
        <v>25.52</v>
      </c>
      <c r="G790" s="73">
        <f t="shared" si="114"/>
        <v>13.16832</v>
      </c>
      <c r="IU790" s="17"/>
      <c r="IV790" s="17"/>
      <c r="IW790" s="17"/>
    </row>
    <row r="791" spans="1:257" ht="30" customHeight="1" x14ac:dyDescent="0.2">
      <c r="A791" s="13" t="s">
        <v>1195</v>
      </c>
      <c r="B791" s="36">
        <v>36570</v>
      </c>
      <c r="C791" s="30" t="s">
        <v>1128</v>
      </c>
      <c r="D791" s="31" t="s">
        <v>82</v>
      </c>
      <c r="E791" s="32">
        <v>1</v>
      </c>
      <c r="F791" s="19">
        <v>279.26</v>
      </c>
      <c r="G791" s="73">
        <f t="shared" si="114"/>
        <v>279.26</v>
      </c>
      <c r="J791" s="71" t="s">
        <v>1190</v>
      </c>
      <c r="IU791" s="17"/>
      <c r="IV791" s="17"/>
      <c r="IW791" s="17"/>
    </row>
    <row r="792" spans="1:257" x14ac:dyDescent="0.2">
      <c r="E792" s="77">
        <v>0</v>
      </c>
    </row>
    <row r="793" spans="1:257" ht="45" customHeight="1" x14ac:dyDescent="0.2">
      <c r="B793" s="14" t="s">
        <v>558</v>
      </c>
      <c r="C793" s="24" t="s">
        <v>634</v>
      </c>
      <c r="D793" s="25" t="s">
        <v>82</v>
      </c>
      <c r="E793" s="26">
        <v>1</v>
      </c>
      <c r="F793" s="27"/>
      <c r="G793" s="28">
        <f>SUM(G794:G796)</f>
        <v>688.6140969999999</v>
      </c>
      <c r="IU793" s="17"/>
      <c r="IV793" s="17"/>
      <c r="IW793" s="17"/>
    </row>
    <row r="794" spans="1:257" ht="30" customHeight="1" x14ac:dyDescent="0.2">
      <c r="B794" s="36">
        <v>88266</v>
      </c>
      <c r="C794" s="30" t="s">
        <v>925</v>
      </c>
      <c r="D794" s="31" t="s">
        <v>86</v>
      </c>
      <c r="E794" s="32">
        <v>0.33329999999999999</v>
      </c>
      <c r="F794" s="19">
        <v>45.46</v>
      </c>
      <c r="G794" s="73">
        <f t="shared" ref="G794:G796" si="115">E794*F794</f>
        <v>15.151818</v>
      </c>
      <c r="IU794" s="17"/>
      <c r="IV794" s="17"/>
      <c r="IW794" s="17"/>
    </row>
    <row r="795" spans="1:257" ht="30" customHeight="1" x14ac:dyDescent="0.2">
      <c r="B795" s="36">
        <v>88264</v>
      </c>
      <c r="C795" s="30" t="s">
        <v>96</v>
      </c>
      <c r="D795" s="31" t="s">
        <v>86</v>
      </c>
      <c r="E795" s="32">
        <v>0.33329999999999999</v>
      </c>
      <c r="F795" s="19">
        <v>31.63</v>
      </c>
      <c r="G795" s="73">
        <f t="shared" si="115"/>
        <v>10.542278999999999</v>
      </c>
      <c r="IU795" s="17"/>
      <c r="IV795" s="17"/>
      <c r="IW795" s="17"/>
    </row>
    <row r="796" spans="1:257" ht="45.75" customHeight="1" x14ac:dyDescent="0.2">
      <c r="A796" s="13" t="s">
        <v>1194</v>
      </c>
      <c r="B796" s="29" t="s">
        <v>1031</v>
      </c>
      <c r="C796" s="30" t="s">
        <v>1129</v>
      </c>
      <c r="D796" s="31" t="s">
        <v>504</v>
      </c>
      <c r="E796" s="32">
        <v>1</v>
      </c>
      <c r="F796" s="19">
        <v>662.92</v>
      </c>
      <c r="G796" s="73">
        <f t="shared" si="115"/>
        <v>662.92</v>
      </c>
      <c r="J796" s="71" t="s">
        <v>1190</v>
      </c>
      <c r="IU796" s="17"/>
      <c r="IV796" s="17"/>
      <c r="IW796" s="17"/>
    </row>
    <row r="797" spans="1:257" x14ac:dyDescent="0.2">
      <c r="E797" s="77">
        <v>0</v>
      </c>
    </row>
    <row r="798" spans="1:257" ht="45" customHeight="1" x14ac:dyDescent="0.2">
      <c r="B798" s="14" t="s">
        <v>559</v>
      </c>
      <c r="C798" s="24" t="s">
        <v>635</v>
      </c>
      <c r="D798" s="25" t="s">
        <v>82</v>
      </c>
      <c r="E798" s="26">
        <v>1</v>
      </c>
      <c r="F798" s="27"/>
      <c r="G798" s="28">
        <f>SUM(G799:G801)</f>
        <v>209.85999999999999</v>
      </c>
      <c r="IU798" s="17"/>
      <c r="IV798" s="17"/>
      <c r="IW798" s="17"/>
    </row>
    <row r="799" spans="1:257" ht="30" customHeight="1" x14ac:dyDescent="0.2">
      <c r="B799" s="36">
        <v>88247</v>
      </c>
      <c r="C799" s="30" t="s">
        <v>920</v>
      </c>
      <c r="D799" s="31" t="s">
        <v>86</v>
      </c>
      <c r="E799" s="32">
        <v>0.6</v>
      </c>
      <c r="F799" s="19">
        <v>25.52</v>
      </c>
      <c r="G799" s="73">
        <f t="shared" ref="G799:G801" si="116">E799*F799</f>
        <v>15.311999999999999</v>
      </c>
      <c r="IU799" s="17"/>
      <c r="IV799" s="17"/>
      <c r="IW799" s="17"/>
    </row>
    <row r="800" spans="1:257" ht="30" customHeight="1" x14ac:dyDescent="0.2">
      <c r="B800" s="36">
        <v>88264</v>
      </c>
      <c r="C800" s="30" t="s">
        <v>96</v>
      </c>
      <c r="D800" s="31" t="s">
        <v>86</v>
      </c>
      <c r="E800" s="32">
        <v>0.6</v>
      </c>
      <c r="F800" s="19">
        <v>31.63</v>
      </c>
      <c r="G800" s="73">
        <f t="shared" si="116"/>
        <v>18.977999999999998</v>
      </c>
      <c r="IU800" s="17"/>
      <c r="IV800" s="17"/>
      <c r="IW800" s="17"/>
    </row>
    <row r="801" spans="1:257" ht="30" customHeight="1" x14ac:dyDescent="0.2">
      <c r="B801" s="36">
        <v>39446</v>
      </c>
      <c r="C801" s="30" t="s">
        <v>810</v>
      </c>
      <c r="D801" s="31" t="s">
        <v>82</v>
      </c>
      <c r="E801" s="32">
        <v>1</v>
      </c>
      <c r="F801" s="19">
        <v>175.57</v>
      </c>
      <c r="G801" s="73">
        <f t="shared" si="116"/>
        <v>175.57</v>
      </c>
      <c r="IU801" s="17"/>
      <c r="IV801" s="17"/>
      <c r="IW801" s="17"/>
    </row>
    <row r="802" spans="1:257" x14ac:dyDescent="0.2">
      <c r="E802" s="77">
        <v>0</v>
      </c>
    </row>
    <row r="803" spans="1:257" ht="45" customHeight="1" x14ac:dyDescent="0.2">
      <c r="B803" s="14" t="s">
        <v>560</v>
      </c>
      <c r="C803" s="24" t="s">
        <v>636</v>
      </c>
      <c r="D803" s="25" t="s">
        <v>82</v>
      </c>
      <c r="E803" s="26">
        <v>1</v>
      </c>
      <c r="F803" s="27"/>
      <c r="G803" s="28">
        <f>SUM(G804:G806)</f>
        <v>187.7894</v>
      </c>
      <c r="IU803" s="17"/>
      <c r="IV803" s="17"/>
      <c r="IW803" s="17"/>
    </row>
    <row r="804" spans="1:257" ht="30" customHeight="1" x14ac:dyDescent="0.2">
      <c r="B804" s="36">
        <v>88247</v>
      </c>
      <c r="C804" s="30" t="s">
        <v>920</v>
      </c>
      <c r="D804" s="31" t="s">
        <v>86</v>
      </c>
      <c r="E804" s="32">
        <v>0.51600000000000001</v>
      </c>
      <c r="F804" s="19">
        <v>25.52</v>
      </c>
      <c r="G804" s="73">
        <f t="shared" ref="G804:G806" si="117">E804*F804</f>
        <v>13.16832</v>
      </c>
      <c r="IU804" s="17"/>
      <c r="IV804" s="17"/>
      <c r="IW804" s="17"/>
    </row>
    <row r="805" spans="1:257" ht="30" customHeight="1" x14ac:dyDescent="0.2">
      <c r="B805" s="36">
        <v>88264</v>
      </c>
      <c r="C805" s="30" t="s">
        <v>96</v>
      </c>
      <c r="D805" s="31" t="s">
        <v>86</v>
      </c>
      <c r="E805" s="32">
        <v>0.51600000000000001</v>
      </c>
      <c r="F805" s="19">
        <v>31.63</v>
      </c>
      <c r="G805" s="73">
        <f t="shared" si="117"/>
        <v>16.321079999999998</v>
      </c>
      <c r="IU805" s="17"/>
      <c r="IV805" s="17"/>
      <c r="IW805" s="17"/>
    </row>
    <row r="806" spans="1:257" ht="30" customHeight="1" x14ac:dyDescent="0.2">
      <c r="A806" s="13" t="s">
        <v>1195</v>
      </c>
      <c r="B806" s="36">
        <v>2415</v>
      </c>
      <c r="C806" s="30" t="s">
        <v>1130</v>
      </c>
      <c r="D806" s="31" t="s">
        <v>82</v>
      </c>
      <c r="E806" s="32">
        <v>1</v>
      </c>
      <c r="F806" s="19">
        <v>158.30000000000001</v>
      </c>
      <c r="G806" s="73">
        <f t="shared" si="117"/>
        <v>158.30000000000001</v>
      </c>
      <c r="J806" s="71" t="s">
        <v>1190</v>
      </c>
      <c r="IU806" s="17"/>
      <c r="IV806" s="17"/>
      <c r="IW806" s="17"/>
    </row>
    <row r="807" spans="1:257" x14ac:dyDescent="0.2">
      <c r="E807" s="77">
        <v>0</v>
      </c>
    </row>
    <row r="808" spans="1:257" ht="45" customHeight="1" x14ac:dyDescent="0.2">
      <c r="B808" s="14" t="s">
        <v>561</v>
      </c>
      <c r="C808" s="24" t="s">
        <v>637</v>
      </c>
      <c r="D808" s="25" t="s">
        <v>82</v>
      </c>
      <c r="E808" s="26">
        <v>1</v>
      </c>
      <c r="F808" s="27"/>
      <c r="G808" s="28">
        <f>SUM(G809:G811)</f>
        <v>429.762</v>
      </c>
      <c r="IU808" s="17"/>
      <c r="IV808" s="17"/>
      <c r="IW808" s="17"/>
    </row>
    <row r="809" spans="1:257" ht="30" customHeight="1" x14ac:dyDescent="0.2">
      <c r="B809" s="36">
        <v>88316</v>
      </c>
      <c r="C809" s="30" t="s">
        <v>936</v>
      </c>
      <c r="D809" s="31" t="s">
        <v>86</v>
      </c>
      <c r="E809" s="32">
        <v>0.6</v>
      </c>
      <c r="F809" s="19">
        <v>22.64</v>
      </c>
      <c r="G809" s="73">
        <f t="shared" ref="G809:G811" si="118">E809*F809</f>
        <v>13.584</v>
      </c>
      <c r="IU809" s="17"/>
      <c r="IV809" s="17"/>
      <c r="IW809" s="17"/>
    </row>
    <row r="810" spans="1:257" ht="30" customHeight="1" x14ac:dyDescent="0.2">
      <c r="B810" s="36">
        <v>88264</v>
      </c>
      <c r="C810" s="30" t="s">
        <v>96</v>
      </c>
      <c r="D810" s="31" t="s">
        <v>86</v>
      </c>
      <c r="E810" s="32">
        <v>0.6</v>
      </c>
      <c r="F810" s="19">
        <v>31.63</v>
      </c>
      <c r="G810" s="73">
        <f t="shared" si="118"/>
        <v>18.977999999999998</v>
      </c>
      <c r="IU810" s="17"/>
      <c r="IV810" s="17"/>
      <c r="IW810" s="17"/>
    </row>
    <row r="811" spans="1:257" ht="30" customHeight="1" x14ac:dyDescent="0.2">
      <c r="B811" s="36">
        <v>39449</v>
      </c>
      <c r="C811" s="30" t="s">
        <v>811</v>
      </c>
      <c r="D811" s="31" t="s">
        <v>82</v>
      </c>
      <c r="E811" s="32">
        <v>1</v>
      </c>
      <c r="F811" s="19">
        <v>397.2</v>
      </c>
      <c r="G811" s="73">
        <f t="shared" si="118"/>
        <v>397.2</v>
      </c>
      <c r="IU811" s="17"/>
      <c r="IV811" s="17"/>
      <c r="IW811" s="17"/>
    </row>
    <row r="812" spans="1:257" x14ac:dyDescent="0.2">
      <c r="E812" s="77">
        <v>0</v>
      </c>
    </row>
    <row r="813" spans="1:257" ht="45" customHeight="1" x14ac:dyDescent="0.2">
      <c r="B813" s="14" t="s">
        <v>562</v>
      </c>
      <c r="C813" s="24" t="s">
        <v>638</v>
      </c>
      <c r="D813" s="25" t="s">
        <v>82</v>
      </c>
      <c r="E813" s="26">
        <v>1</v>
      </c>
      <c r="F813" s="27"/>
      <c r="G813" s="28">
        <f>SUM(G814:G816)</f>
        <v>14.60825</v>
      </c>
      <c r="IU813" s="17"/>
      <c r="IV813" s="17"/>
      <c r="IW813" s="17"/>
    </row>
    <row r="814" spans="1:257" ht="30" customHeight="1" x14ac:dyDescent="0.2">
      <c r="B814" s="36">
        <v>88247</v>
      </c>
      <c r="C814" s="30" t="s">
        <v>920</v>
      </c>
      <c r="D814" s="31" t="s">
        <v>86</v>
      </c>
      <c r="E814" s="32">
        <v>0.155</v>
      </c>
      <c r="F814" s="19">
        <v>25.52</v>
      </c>
      <c r="G814" s="73">
        <f t="shared" ref="G814:G816" si="119">E814*F814</f>
        <v>3.9556</v>
      </c>
      <c r="IU814" s="17"/>
      <c r="IV814" s="17"/>
      <c r="IW814" s="17"/>
    </row>
    <row r="815" spans="1:257" ht="30" customHeight="1" x14ac:dyDescent="0.2">
      <c r="B815" s="36">
        <v>88264</v>
      </c>
      <c r="C815" s="30" t="s">
        <v>96</v>
      </c>
      <c r="D815" s="31" t="s">
        <v>86</v>
      </c>
      <c r="E815" s="32">
        <v>0.155</v>
      </c>
      <c r="F815" s="19">
        <v>31.63</v>
      </c>
      <c r="G815" s="73">
        <f t="shared" si="119"/>
        <v>4.9026499999999995</v>
      </c>
      <c r="IU815" s="17"/>
      <c r="IV815" s="17"/>
      <c r="IW815" s="17"/>
    </row>
    <row r="816" spans="1:257" ht="30" customHeight="1" x14ac:dyDescent="0.2">
      <c r="A816" s="13" t="s">
        <v>1195</v>
      </c>
      <c r="B816" s="36">
        <v>34533</v>
      </c>
      <c r="C816" s="30" t="s">
        <v>1131</v>
      </c>
      <c r="D816" s="31" t="s">
        <v>82</v>
      </c>
      <c r="E816" s="32">
        <v>1</v>
      </c>
      <c r="F816" s="19">
        <v>5.75</v>
      </c>
      <c r="G816" s="73">
        <f t="shared" si="119"/>
        <v>5.75</v>
      </c>
      <c r="J816" s="71" t="s">
        <v>1190</v>
      </c>
      <c r="IU816" s="17"/>
      <c r="IV816" s="17"/>
      <c r="IW816" s="17"/>
    </row>
    <row r="817" spans="1:257" x14ac:dyDescent="0.2">
      <c r="E817" s="77">
        <v>0</v>
      </c>
    </row>
    <row r="818" spans="1:257" ht="45" customHeight="1" x14ac:dyDescent="0.2">
      <c r="B818" s="14" t="s">
        <v>563</v>
      </c>
      <c r="C818" s="24" t="s">
        <v>639</v>
      </c>
      <c r="D818" s="25" t="s">
        <v>82</v>
      </c>
      <c r="E818" s="26">
        <v>1</v>
      </c>
      <c r="F818" s="27"/>
      <c r="G818" s="28">
        <f>SUM(G819:G821)</f>
        <v>12.865400000000001</v>
      </c>
      <c r="IU818" s="17"/>
      <c r="IV818" s="17"/>
      <c r="IW818" s="17"/>
    </row>
    <row r="819" spans="1:257" ht="30" customHeight="1" x14ac:dyDescent="0.2">
      <c r="B819" s="36">
        <v>88247</v>
      </c>
      <c r="C819" s="30" t="s">
        <v>920</v>
      </c>
      <c r="D819" s="31" t="s">
        <v>86</v>
      </c>
      <c r="E819" s="32">
        <v>0.156</v>
      </c>
      <c r="F819" s="19">
        <v>25.52</v>
      </c>
      <c r="G819" s="73">
        <f t="shared" ref="G819:G821" si="120">E819*F819</f>
        <v>3.9811199999999998</v>
      </c>
      <c r="IU819" s="17"/>
      <c r="IV819" s="17"/>
      <c r="IW819" s="17"/>
    </row>
    <row r="820" spans="1:257" ht="30" customHeight="1" x14ac:dyDescent="0.2">
      <c r="B820" s="36">
        <v>88264</v>
      </c>
      <c r="C820" s="30" t="s">
        <v>96</v>
      </c>
      <c r="D820" s="31" t="s">
        <v>86</v>
      </c>
      <c r="E820" s="32">
        <v>0.156</v>
      </c>
      <c r="F820" s="19">
        <v>31.63</v>
      </c>
      <c r="G820" s="73">
        <f t="shared" si="120"/>
        <v>4.9342800000000002</v>
      </c>
      <c r="IU820" s="17"/>
      <c r="IV820" s="17"/>
      <c r="IW820" s="17"/>
    </row>
    <row r="821" spans="1:257" ht="30" customHeight="1" x14ac:dyDescent="0.2">
      <c r="A821" s="13" t="s">
        <v>1195</v>
      </c>
      <c r="B821" s="36">
        <v>35753</v>
      </c>
      <c r="C821" s="30" t="s">
        <v>1132</v>
      </c>
      <c r="D821" s="31" t="s">
        <v>82</v>
      </c>
      <c r="E821" s="32">
        <v>1</v>
      </c>
      <c r="F821" s="19">
        <v>3.95</v>
      </c>
      <c r="G821" s="73">
        <f t="shared" si="120"/>
        <v>3.95</v>
      </c>
      <c r="J821" s="71" t="s">
        <v>1190</v>
      </c>
      <c r="IU821" s="17"/>
      <c r="IV821" s="17"/>
      <c r="IW821" s="17"/>
    </row>
    <row r="822" spans="1:257" x14ac:dyDescent="0.2">
      <c r="E822" s="77">
        <v>0</v>
      </c>
    </row>
    <row r="823" spans="1:257" ht="45" customHeight="1" x14ac:dyDescent="0.2">
      <c r="B823" s="14" t="s">
        <v>564</v>
      </c>
      <c r="C823" s="24" t="s">
        <v>640</v>
      </c>
      <c r="D823" s="25" t="s">
        <v>82</v>
      </c>
      <c r="E823" s="26">
        <v>1</v>
      </c>
      <c r="F823" s="27"/>
      <c r="G823" s="28">
        <f>SUM(G824:G826)</f>
        <v>60.031700000000001</v>
      </c>
      <c r="IU823" s="17"/>
      <c r="IV823" s="17"/>
      <c r="IW823" s="17"/>
    </row>
    <row r="824" spans="1:257" ht="30" customHeight="1" x14ac:dyDescent="0.2">
      <c r="B824" s="36">
        <v>88264</v>
      </c>
      <c r="C824" s="30" t="s">
        <v>96</v>
      </c>
      <c r="D824" s="31" t="s">
        <v>86</v>
      </c>
      <c r="E824" s="32">
        <v>0.438</v>
      </c>
      <c r="F824" s="19">
        <v>31.63</v>
      </c>
      <c r="G824" s="73">
        <f t="shared" ref="G824:G826" si="121">E824*F824</f>
        <v>13.85394</v>
      </c>
      <c r="IU824" s="17"/>
      <c r="IV824" s="17"/>
      <c r="IW824" s="17"/>
    </row>
    <row r="825" spans="1:257" ht="30" customHeight="1" x14ac:dyDescent="0.2">
      <c r="B825" s="36">
        <v>88247</v>
      </c>
      <c r="C825" s="30" t="s">
        <v>920</v>
      </c>
      <c r="D825" s="31" t="s">
        <v>86</v>
      </c>
      <c r="E825" s="32">
        <v>0.438</v>
      </c>
      <c r="F825" s="19">
        <v>25.52</v>
      </c>
      <c r="G825" s="73">
        <f t="shared" si="121"/>
        <v>11.177759999999999</v>
      </c>
      <c r="IU825" s="17"/>
      <c r="IV825" s="17"/>
      <c r="IW825" s="17"/>
    </row>
    <row r="826" spans="1:257" ht="30" customHeight="1" x14ac:dyDescent="0.2">
      <c r="A826" s="13" t="s">
        <v>1195</v>
      </c>
      <c r="B826" s="36">
        <v>4559</v>
      </c>
      <c r="C826" s="30" t="s">
        <v>1133</v>
      </c>
      <c r="D826" s="31" t="s">
        <v>82</v>
      </c>
      <c r="E826" s="32">
        <v>1</v>
      </c>
      <c r="F826" s="19">
        <v>35</v>
      </c>
      <c r="G826" s="73">
        <f t="shared" si="121"/>
        <v>35</v>
      </c>
      <c r="J826" s="71" t="s">
        <v>1190</v>
      </c>
      <c r="IU826" s="17"/>
      <c r="IV826" s="17"/>
      <c r="IW826" s="17"/>
    </row>
    <row r="827" spans="1:257" x14ac:dyDescent="0.2">
      <c r="E827" s="77">
        <v>0</v>
      </c>
    </row>
    <row r="828" spans="1:257" ht="45" customHeight="1" x14ac:dyDescent="0.2">
      <c r="B828" s="14" t="s">
        <v>565</v>
      </c>
      <c r="C828" s="24" t="s">
        <v>641</v>
      </c>
      <c r="D828" s="25" t="s">
        <v>29</v>
      </c>
      <c r="E828" s="26">
        <v>1</v>
      </c>
      <c r="F828" s="27"/>
      <c r="G828" s="28">
        <f>SUM(G829:G831)</f>
        <v>92.827399999999997</v>
      </c>
      <c r="IU828" s="17"/>
      <c r="IV828" s="17"/>
      <c r="IW828" s="17"/>
    </row>
    <row r="829" spans="1:257" ht="30" customHeight="1" x14ac:dyDescent="0.2">
      <c r="B829" s="36">
        <v>88247</v>
      </c>
      <c r="C829" s="30" t="s">
        <v>920</v>
      </c>
      <c r="D829" s="31" t="s">
        <v>86</v>
      </c>
      <c r="E829" s="32">
        <v>0.51600000000000001</v>
      </c>
      <c r="F829" s="19">
        <v>25.52</v>
      </c>
      <c r="G829" s="73">
        <f t="shared" ref="G829:G831" si="122">E829*F829</f>
        <v>13.16832</v>
      </c>
      <c r="IU829" s="17"/>
      <c r="IV829" s="17"/>
      <c r="IW829" s="17"/>
    </row>
    <row r="830" spans="1:257" ht="30" customHeight="1" x14ac:dyDescent="0.2">
      <c r="B830" s="36">
        <v>88264</v>
      </c>
      <c r="C830" s="30" t="s">
        <v>96</v>
      </c>
      <c r="D830" s="31" t="s">
        <v>86</v>
      </c>
      <c r="E830" s="32">
        <v>0.51600000000000001</v>
      </c>
      <c r="F830" s="19">
        <v>31.63</v>
      </c>
      <c r="G830" s="73">
        <f t="shared" si="122"/>
        <v>16.321079999999998</v>
      </c>
      <c r="IU830" s="17"/>
      <c r="IV830" s="17"/>
      <c r="IW830" s="17"/>
    </row>
    <row r="831" spans="1:257" ht="30" customHeight="1" x14ac:dyDescent="0.2">
      <c r="A831" s="13" t="s">
        <v>1195</v>
      </c>
      <c r="B831" s="36">
        <v>703</v>
      </c>
      <c r="C831" s="30" t="s">
        <v>1134</v>
      </c>
      <c r="D831" s="31" t="s">
        <v>29</v>
      </c>
      <c r="E831" s="32">
        <v>1.1000000000000001</v>
      </c>
      <c r="F831" s="19">
        <v>57.58</v>
      </c>
      <c r="G831" s="73">
        <f t="shared" si="122"/>
        <v>63.338000000000001</v>
      </c>
      <c r="J831" s="71" t="s">
        <v>1190</v>
      </c>
      <c r="IU831" s="17"/>
      <c r="IV831" s="17"/>
      <c r="IW831" s="17"/>
    </row>
    <row r="832" spans="1:257" x14ac:dyDescent="0.2">
      <c r="E832" s="77">
        <v>0</v>
      </c>
    </row>
    <row r="833" spans="1:257" ht="45" customHeight="1" x14ac:dyDescent="0.2">
      <c r="B833" s="14" t="s">
        <v>566</v>
      </c>
      <c r="C833" s="24" t="s">
        <v>642</v>
      </c>
      <c r="D833" s="25" t="s">
        <v>82</v>
      </c>
      <c r="E833" s="26">
        <v>1</v>
      </c>
      <c r="F833" s="27"/>
      <c r="G833" s="28">
        <f>SUM(G834:G836)</f>
        <v>27.183999999999997</v>
      </c>
      <c r="IU833" s="17"/>
      <c r="IV833" s="17"/>
      <c r="IW833" s="17"/>
    </row>
    <row r="834" spans="1:257" ht="30" customHeight="1" x14ac:dyDescent="0.2">
      <c r="B834" s="36">
        <v>88264</v>
      </c>
      <c r="C834" s="30" t="s">
        <v>96</v>
      </c>
      <c r="D834" s="31" t="s">
        <v>86</v>
      </c>
      <c r="E834" s="32">
        <v>0.2</v>
      </c>
      <c r="F834" s="19">
        <v>31.63</v>
      </c>
      <c r="G834" s="73">
        <f t="shared" ref="G834:G836" si="123">E834*F834</f>
        <v>6.3260000000000005</v>
      </c>
      <c r="IU834" s="17"/>
      <c r="IV834" s="17"/>
      <c r="IW834" s="17"/>
    </row>
    <row r="835" spans="1:257" ht="30" customHeight="1" x14ac:dyDescent="0.2">
      <c r="B835" s="36">
        <v>88316</v>
      </c>
      <c r="C835" s="30" t="s">
        <v>936</v>
      </c>
      <c r="D835" s="31" t="s">
        <v>86</v>
      </c>
      <c r="E835" s="32">
        <v>0.2</v>
      </c>
      <c r="F835" s="19">
        <v>22.64</v>
      </c>
      <c r="G835" s="73">
        <f t="shared" si="123"/>
        <v>4.5280000000000005</v>
      </c>
      <c r="IU835" s="17"/>
      <c r="IV835" s="17"/>
      <c r="IW835" s="17"/>
    </row>
    <row r="836" spans="1:257" ht="30" customHeight="1" x14ac:dyDescent="0.2">
      <c r="A836" s="13" t="s">
        <v>1192</v>
      </c>
      <c r="B836" s="36">
        <v>13318</v>
      </c>
      <c r="C836" s="30" t="s">
        <v>1135</v>
      </c>
      <c r="D836" s="31" t="s">
        <v>504</v>
      </c>
      <c r="E836" s="32">
        <v>1</v>
      </c>
      <c r="F836" s="19">
        <v>16.329999999999998</v>
      </c>
      <c r="G836" s="73">
        <f t="shared" si="123"/>
        <v>16.329999999999998</v>
      </c>
      <c r="J836" s="71" t="s">
        <v>1190</v>
      </c>
      <c r="IU836" s="17"/>
      <c r="IV836" s="17"/>
      <c r="IW836" s="17"/>
    </row>
    <row r="837" spans="1:257" x14ac:dyDescent="0.2">
      <c r="E837" s="77">
        <v>0</v>
      </c>
    </row>
    <row r="838" spans="1:257" ht="45" customHeight="1" x14ac:dyDescent="0.2">
      <c r="B838" s="14" t="s">
        <v>567</v>
      </c>
      <c r="C838" s="24" t="s">
        <v>643</v>
      </c>
      <c r="D838" s="25" t="s">
        <v>82</v>
      </c>
      <c r="E838" s="26">
        <v>1</v>
      </c>
      <c r="F838" s="27"/>
      <c r="G838" s="28">
        <f>SUM(G839:G841)</f>
        <v>94.618150000000014</v>
      </c>
      <c r="IU838" s="17"/>
      <c r="IV838" s="17"/>
      <c r="IW838" s="17"/>
    </row>
    <row r="839" spans="1:257" ht="30" customHeight="1" x14ac:dyDescent="0.2">
      <c r="B839" s="36">
        <v>88264</v>
      </c>
      <c r="C839" s="30" t="s">
        <v>96</v>
      </c>
      <c r="D839" s="31" t="s">
        <v>86</v>
      </c>
      <c r="E839" s="32">
        <v>0.54100000000000004</v>
      </c>
      <c r="F839" s="19">
        <v>31.63</v>
      </c>
      <c r="G839" s="73">
        <f t="shared" ref="G839:G841" si="124">E839*F839</f>
        <v>17.111830000000001</v>
      </c>
      <c r="IU839" s="17"/>
      <c r="IV839" s="17"/>
      <c r="IW839" s="17"/>
    </row>
    <row r="840" spans="1:257" ht="30" customHeight="1" x14ac:dyDescent="0.2">
      <c r="B840" s="36">
        <v>88247</v>
      </c>
      <c r="C840" s="30" t="s">
        <v>920</v>
      </c>
      <c r="D840" s="31" t="s">
        <v>86</v>
      </c>
      <c r="E840" s="32">
        <v>0.54100000000000004</v>
      </c>
      <c r="F840" s="19">
        <v>25.52</v>
      </c>
      <c r="G840" s="73">
        <f t="shared" si="124"/>
        <v>13.806320000000001</v>
      </c>
      <c r="IU840" s="17"/>
      <c r="IV840" s="17"/>
      <c r="IW840" s="17"/>
    </row>
    <row r="841" spans="1:257" ht="30" customHeight="1" x14ac:dyDescent="0.2">
      <c r="A841" s="13" t="s">
        <v>1195</v>
      </c>
      <c r="B841" s="36">
        <v>47575</v>
      </c>
      <c r="C841" s="30" t="s">
        <v>1136</v>
      </c>
      <c r="D841" s="31" t="s">
        <v>82</v>
      </c>
      <c r="E841" s="32">
        <v>1</v>
      </c>
      <c r="F841" s="19">
        <v>63.7</v>
      </c>
      <c r="G841" s="73">
        <f t="shared" si="124"/>
        <v>63.7</v>
      </c>
      <c r="J841" s="71" t="s">
        <v>1190</v>
      </c>
      <c r="IU841" s="17"/>
      <c r="IV841" s="17"/>
      <c r="IW841" s="17"/>
    </row>
    <row r="842" spans="1:257" x14ac:dyDescent="0.2">
      <c r="E842" s="77">
        <v>0</v>
      </c>
    </row>
    <row r="843" spans="1:257" ht="45" customHeight="1" x14ac:dyDescent="0.2">
      <c r="B843" s="14" t="s">
        <v>568</v>
      </c>
      <c r="C843" s="24" t="s">
        <v>644</v>
      </c>
      <c r="D843" s="25" t="s">
        <v>82</v>
      </c>
      <c r="E843" s="26">
        <v>1</v>
      </c>
      <c r="F843" s="27"/>
      <c r="G843" s="28">
        <f>SUM(G844:G846)</f>
        <v>15.829599999999999</v>
      </c>
      <c r="IU843" s="17"/>
      <c r="IV843" s="17"/>
      <c r="IW843" s="17"/>
    </row>
    <row r="844" spans="1:257" ht="30" customHeight="1" x14ac:dyDescent="0.2">
      <c r="B844" s="36">
        <v>88264</v>
      </c>
      <c r="C844" s="30" t="s">
        <v>96</v>
      </c>
      <c r="D844" s="31" t="s">
        <v>86</v>
      </c>
      <c r="E844" s="32">
        <v>0.14399999999999999</v>
      </c>
      <c r="F844" s="19">
        <v>31.63</v>
      </c>
      <c r="G844" s="73">
        <f t="shared" ref="G844:G846" si="125">E844*F844</f>
        <v>4.5547199999999997</v>
      </c>
      <c r="IU844" s="17"/>
      <c r="IV844" s="17"/>
      <c r="IW844" s="17"/>
    </row>
    <row r="845" spans="1:257" ht="30" customHeight="1" x14ac:dyDescent="0.2">
      <c r="B845" s="36">
        <v>88247</v>
      </c>
      <c r="C845" s="30" t="s">
        <v>920</v>
      </c>
      <c r="D845" s="31" t="s">
        <v>86</v>
      </c>
      <c r="E845" s="32">
        <v>0.14399999999999999</v>
      </c>
      <c r="F845" s="19">
        <v>25.52</v>
      </c>
      <c r="G845" s="73">
        <f t="shared" si="125"/>
        <v>3.6748799999999995</v>
      </c>
      <c r="IU845" s="17"/>
      <c r="IV845" s="17"/>
      <c r="IW845" s="17"/>
    </row>
    <row r="846" spans="1:257" ht="30" customHeight="1" x14ac:dyDescent="0.2">
      <c r="A846" s="13" t="s">
        <v>1195</v>
      </c>
      <c r="B846" s="36">
        <v>35758</v>
      </c>
      <c r="C846" s="30" t="s">
        <v>1137</v>
      </c>
      <c r="D846" s="31" t="s">
        <v>82</v>
      </c>
      <c r="E846" s="32">
        <v>1</v>
      </c>
      <c r="F846" s="19">
        <v>7.6</v>
      </c>
      <c r="G846" s="73">
        <f t="shared" si="125"/>
        <v>7.6</v>
      </c>
      <c r="J846" s="71" t="s">
        <v>1190</v>
      </c>
      <c r="IU846" s="17"/>
      <c r="IV846" s="17"/>
      <c r="IW846" s="17"/>
    </row>
    <row r="847" spans="1:257" x14ac:dyDescent="0.2">
      <c r="E847" s="77">
        <v>0</v>
      </c>
    </row>
    <row r="848" spans="1:257" ht="45" customHeight="1" x14ac:dyDescent="0.2">
      <c r="B848" s="14" t="s">
        <v>569</v>
      </c>
      <c r="C848" s="24" t="s">
        <v>645</v>
      </c>
      <c r="D848" s="25" t="s">
        <v>82</v>
      </c>
      <c r="E848" s="26">
        <v>1</v>
      </c>
      <c r="F848" s="27"/>
      <c r="G848" s="28">
        <f>SUM(G849:G851)</f>
        <v>14.034000000000001</v>
      </c>
      <c r="IU848" s="17"/>
      <c r="IV848" s="17"/>
      <c r="IW848" s="17"/>
    </row>
    <row r="849" spans="1:257" ht="30" customHeight="1" x14ac:dyDescent="0.2">
      <c r="B849" s="36">
        <v>88264</v>
      </c>
      <c r="C849" s="30" t="s">
        <v>96</v>
      </c>
      <c r="D849" s="31" t="s">
        <v>86</v>
      </c>
      <c r="E849" s="32">
        <v>0.2</v>
      </c>
      <c r="F849" s="19">
        <v>31.63</v>
      </c>
      <c r="G849" s="73">
        <f t="shared" ref="G849:G851" si="126">E849*F849</f>
        <v>6.3260000000000005</v>
      </c>
      <c r="IU849" s="17"/>
      <c r="IV849" s="17"/>
      <c r="IW849" s="17"/>
    </row>
    <row r="850" spans="1:257" ht="30" customHeight="1" x14ac:dyDescent="0.2">
      <c r="B850" s="36">
        <v>88316</v>
      </c>
      <c r="C850" s="30" t="s">
        <v>936</v>
      </c>
      <c r="D850" s="31" t="s">
        <v>86</v>
      </c>
      <c r="E850" s="32">
        <v>0.2</v>
      </c>
      <c r="F850" s="19">
        <v>22.64</v>
      </c>
      <c r="G850" s="73">
        <f t="shared" si="126"/>
        <v>4.5280000000000005</v>
      </c>
      <c r="IU850" s="17"/>
      <c r="IV850" s="17"/>
      <c r="IW850" s="17"/>
    </row>
    <row r="851" spans="1:257" ht="30" customHeight="1" x14ac:dyDescent="0.2">
      <c r="A851" s="13" t="s">
        <v>1198</v>
      </c>
      <c r="B851" s="36">
        <v>12302</v>
      </c>
      <c r="C851" s="30" t="s">
        <v>1138</v>
      </c>
      <c r="D851" s="31" t="s">
        <v>82</v>
      </c>
      <c r="E851" s="32">
        <v>1</v>
      </c>
      <c r="F851" s="19">
        <v>3.18</v>
      </c>
      <c r="G851" s="73">
        <f t="shared" si="126"/>
        <v>3.18</v>
      </c>
      <c r="J851" s="71" t="s">
        <v>1190</v>
      </c>
      <c r="IU851" s="17"/>
      <c r="IV851" s="17"/>
      <c r="IW851" s="17"/>
    </row>
    <row r="852" spans="1:257" x14ac:dyDescent="0.2">
      <c r="E852" s="77">
        <v>0</v>
      </c>
    </row>
    <row r="853" spans="1:257" ht="45" customHeight="1" x14ac:dyDescent="0.2">
      <c r="B853" s="14" t="s">
        <v>570</v>
      </c>
      <c r="C853" s="24" t="s">
        <v>652</v>
      </c>
      <c r="D853" s="25" t="s">
        <v>29</v>
      </c>
      <c r="E853" s="26">
        <v>1</v>
      </c>
      <c r="F853" s="27"/>
      <c r="G853" s="28">
        <f>SUM(G854:G856)</f>
        <v>82.858499999999992</v>
      </c>
      <c r="IU853" s="17"/>
      <c r="IV853" s="17"/>
      <c r="IW853" s="17"/>
    </row>
    <row r="854" spans="1:257" ht="30" customHeight="1" x14ac:dyDescent="0.2">
      <c r="B854" s="36">
        <v>88247</v>
      </c>
      <c r="C854" s="30" t="s">
        <v>920</v>
      </c>
      <c r="D854" s="31" t="s">
        <v>86</v>
      </c>
      <c r="E854" s="32">
        <v>0.8</v>
      </c>
      <c r="F854" s="19">
        <v>25.52</v>
      </c>
      <c r="G854" s="73">
        <f t="shared" ref="G854:G856" si="127">E854*F854</f>
        <v>20.416</v>
      </c>
      <c r="IU854" s="17"/>
      <c r="IV854" s="17"/>
      <c r="IW854" s="17"/>
    </row>
    <row r="855" spans="1:257" ht="30" customHeight="1" x14ac:dyDescent="0.2">
      <c r="B855" s="36">
        <v>88264</v>
      </c>
      <c r="C855" s="30" t="s">
        <v>96</v>
      </c>
      <c r="D855" s="31" t="s">
        <v>86</v>
      </c>
      <c r="E855" s="32">
        <v>0.8</v>
      </c>
      <c r="F855" s="19">
        <v>31.63</v>
      </c>
      <c r="G855" s="73">
        <f t="shared" si="127"/>
        <v>25.304000000000002</v>
      </c>
      <c r="IU855" s="17"/>
      <c r="IV855" s="17"/>
      <c r="IW855" s="17"/>
    </row>
    <row r="856" spans="1:257" ht="30" customHeight="1" x14ac:dyDescent="0.2">
      <c r="A856" s="13" t="s">
        <v>1194</v>
      </c>
      <c r="B856" s="29" t="s">
        <v>1204</v>
      </c>
      <c r="C856" s="30" t="s">
        <v>1139</v>
      </c>
      <c r="D856" s="31" t="s">
        <v>1177</v>
      </c>
      <c r="E856" s="32">
        <v>1.05</v>
      </c>
      <c r="F856" s="19">
        <v>35.369999999999997</v>
      </c>
      <c r="G856" s="73">
        <f t="shared" si="127"/>
        <v>37.138500000000001</v>
      </c>
      <c r="J856" s="71" t="s">
        <v>1190</v>
      </c>
      <c r="IU856" s="17"/>
      <c r="IV856" s="17"/>
      <c r="IW856" s="17"/>
    </row>
    <row r="857" spans="1:257" x14ac:dyDescent="0.2">
      <c r="E857" s="77">
        <v>0</v>
      </c>
    </row>
    <row r="858" spans="1:257" ht="45" customHeight="1" x14ac:dyDescent="0.2">
      <c r="B858" s="14" t="s">
        <v>571</v>
      </c>
      <c r="C858" s="24" t="s">
        <v>652</v>
      </c>
      <c r="D858" s="25" t="s">
        <v>29</v>
      </c>
      <c r="E858" s="26">
        <v>1</v>
      </c>
      <c r="F858" s="27"/>
      <c r="G858" s="28">
        <f>SUM(G859:G861)</f>
        <v>296.00599999999997</v>
      </c>
      <c r="IU858" s="17"/>
      <c r="IV858" s="17"/>
      <c r="IW858" s="17"/>
    </row>
    <row r="859" spans="1:257" ht="30" customHeight="1" x14ac:dyDescent="0.2">
      <c r="B859" s="36">
        <v>88247</v>
      </c>
      <c r="C859" s="30" t="s">
        <v>920</v>
      </c>
      <c r="D859" s="31" t="s">
        <v>86</v>
      </c>
      <c r="E859" s="32">
        <v>0.2</v>
      </c>
      <c r="F859" s="19">
        <v>25.52</v>
      </c>
      <c r="G859" s="73">
        <f t="shared" ref="G859:G861" si="128">E859*F859</f>
        <v>5.1040000000000001</v>
      </c>
      <c r="IU859" s="17"/>
      <c r="IV859" s="17"/>
      <c r="IW859" s="17"/>
    </row>
    <row r="860" spans="1:257" ht="30" customHeight="1" x14ac:dyDescent="0.2">
      <c r="B860" s="36">
        <v>88264</v>
      </c>
      <c r="C860" s="30" t="s">
        <v>96</v>
      </c>
      <c r="D860" s="31" t="s">
        <v>86</v>
      </c>
      <c r="E860" s="32">
        <v>0.4</v>
      </c>
      <c r="F860" s="19">
        <v>31.63</v>
      </c>
      <c r="G860" s="73">
        <f t="shared" si="128"/>
        <v>12.652000000000001</v>
      </c>
      <c r="IU860" s="17"/>
      <c r="IV860" s="17"/>
      <c r="IW860" s="17"/>
    </row>
    <row r="861" spans="1:257" ht="30" customHeight="1" x14ac:dyDescent="0.2">
      <c r="A861" s="13" t="s">
        <v>1194</v>
      </c>
      <c r="B861" s="29" t="s">
        <v>1032</v>
      </c>
      <c r="C861" s="30" t="s">
        <v>1140</v>
      </c>
      <c r="D861" s="31" t="s">
        <v>504</v>
      </c>
      <c r="E861" s="32">
        <v>1</v>
      </c>
      <c r="F861" s="19">
        <v>278.25</v>
      </c>
      <c r="G861" s="73">
        <f t="shared" si="128"/>
        <v>278.25</v>
      </c>
      <c r="J861" s="71" t="s">
        <v>1190</v>
      </c>
      <c r="IU861" s="17"/>
      <c r="IV861" s="17"/>
      <c r="IW861" s="17"/>
    </row>
    <row r="862" spans="1:257" x14ac:dyDescent="0.2">
      <c r="E862" s="77">
        <v>0</v>
      </c>
    </row>
    <row r="863" spans="1:257" ht="45" customHeight="1" x14ac:dyDescent="0.2">
      <c r="B863" s="14" t="s">
        <v>572</v>
      </c>
      <c r="C863" s="24" t="s">
        <v>653</v>
      </c>
      <c r="D863" s="25" t="s">
        <v>82</v>
      </c>
      <c r="E863" s="26">
        <v>1</v>
      </c>
      <c r="F863" s="27"/>
      <c r="G863" s="28">
        <f>SUM(G864:G866)</f>
        <v>12.0105</v>
      </c>
      <c r="IU863" s="17"/>
      <c r="IV863" s="17"/>
      <c r="IW863" s="17"/>
    </row>
    <row r="864" spans="1:257" ht="30" customHeight="1" x14ac:dyDescent="0.2">
      <c r="B864" s="36">
        <v>88264</v>
      </c>
      <c r="C864" s="30" t="s">
        <v>96</v>
      </c>
      <c r="D864" s="31" t="s">
        <v>86</v>
      </c>
      <c r="E864" s="32">
        <v>0.15</v>
      </c>
      <c r="F864" s="19">
        <v>31.63</v>
      </c>
      <c r="G864" s="73">
        <f t="shared" ref="G864:G866" si="129">E864*F864</f>
        <v>4.7444999999999995</v>
      </c>
      <c r="IU864" s="17"/>
      <c r="IV864" s="17"/>
      <c r="IW864" s="17"/>
    </row>
    <row r="865" spans="1:257" ht="30" customHeight="1" x14ac:dyDescent="0.2">
      <c r="B865" s="36">
        <v>88316</v>
      </c>
      <c r="C865" s="30" t="s">
        <v>936</v>
      </c>
      <c r="D865" s="31" t="s">
        <v>86</v>
      </c>
      <c r="E865" s="32">
        <v>0.15</v>
      </c>
      <c r="F865" s="19">
        <v>22.64</v>
      </c>
      <c r="G865" s="73">
        <f t="shared" si="129"/>
        <v>3.3959999999999999</v>
      </c>
      <c r="IU865" s="17"/>
      <c r="IV865" s="17"/>
      <c r="IW865" s="17"/>
    </row>
    <row r="866" spans="1:257" ht="30" customHeight="1" x14ac:dyDescent="0.2">
      <c r="A866" s="13" t="s">
        <v>1192</v>
      </c>
      <c r="B866" s="36">
        <v>8928</v>
      </c>
      <c r="C866" s="30" t="s">
        <v>1141</v>
      </c>
      <c r="D866" s="31" t="s">
        <v>504</v>
      </c>
      <c r="E866" s="32">
        <v>1</v>
      </c>
      <c r="F866" s="19">
        <v>3.87</v>
      </c>
      <c r="G866" s="73">
        <f t="shared" si="129"/>
        <v>3.87</v>
      </c>
      <c r="J866" s="71" t="s">
        <v>1190</v>
      </c>
      <c r="IU866" s="17"/>
      <c r="IV866" s="17"/>
      <c r="IW866" s="17"/>
    </row>
    <row r="867" spans="1:257" x14ac:dyDescent="0.2">
      <c r="E867" s="77">
        <v>0</v>
      </c>
    </row>
    <row r="868" spans="1:257" ht="45" customHeight="1" x14ac:dyDescent="0.2">
      <c r="B868" s="14" t="s">
        <v>573</v>
      </c>
      <c r="C868" s="24" t="s">
        <v>656</v>
      </c>
      <c r="D868" s="25" t="s">
        <v>82</v>
      </c>
      <c r="E868" s="26">
        <v>1</v>
      </c>
      <c r="F868" s="27"/>
      <c r="G868" s="28">
        <f>SUM(G869:G873)</f>
        <v>606.26819</v>
      </c>
      <c r="IU868" s="17"/>
      <c r="IV868" s="17"/>
      <c r="IW868" s="17"/>
    </row>
    <row r="869" spans="1:257" ht="30" customHeight="1" x14ac:dyDescent="0.2">
      <c r="B869" s="36">
        <v>88264</v>
      </c>
      <c r="C869" s="30" t="s">
        <v>96</v>
      </c>
      <c r="D869" s="31" t="s">
        <v>86</v>
      </c>
      <c r="E869" s="32">
        <v>6.4</v>
      </c>
      <c r="F869" s="19">
        <v>31.63</v>
      </c>
      <c r="G869" s="73">
        <f t="shared" ref="G869:G873" si="130">E869*F869</f>
        <v>202.43200000000002</v>
      </c>
      <c r="IU869" s="17"/>
      <c r="IV869" s="17"/>
      <c r="IW869" s="17"/>
    </row>
    <row r="870" spans="1:257" ht="30" customHeight="1" x14ac:dyDescent="0.2">
      <c r="B870" s="36">
        <v>88316</v>
      </c>
      <c r="C870" s="30" t="s">
        <v>936</v>
      </c>
      <c r="D870" s="31" t="s">
        <v>86</v>
      </c>
      <c r="E870" s="32">
        <v>2.4</v>
      </c>
      <c r="F870" s="19">
        <v>22.64</v>
      </c>
      <c r="G870" s="73">
        <f t="shared" si="130"/>
        <v>54.335999999999999</v>
      </c>
      <c r="IU870" s="17"/>
      <c r="IV870" s="17"/>
      <c r="IW870" s="17"/>
    </row>
    <row r="871" spans="1:257" ht="30" customHeight="1" x14ac:dyDescent="0.2">
      <c r="B871" s="36">
        <v>87296</v>
      </c>
      <c r="C871" s="30" t="s">
        <v>876</v>
      </c>
      <c r="D871" s="31" t="s">
        <v>118</v>
      </c>
      <c r="E871" s="32">
        <v>1.7000000000000001E-2</v>
      </c>
      <c r="F871" s="19">
        <v>639.07000000000005</v>
      </c>
      <c r="G871" s="73">
        <f t="shared" si="130"/>
        <v>10.864190000000002</v>
      </c>
      <c r="J871" s="71" t="s">
        <v>1190</v>
      </c>
      <c r="IU871" s="17"/>
      <c r="IV871" s="17"/>
      <c r="IW871" s="17"/>
    </row>
    <row r="872" spans="1:257" ht="30" customHeight="1" x14ac:dyDescent="0.2">
      <c r="B872" s="36">
        <v>88309</v>
      </c>
      <c r="C872" s="30" t="s">
        <v>933</v>
      </c>
      <c r="D872" s="31" t="s">
        <v>86</v>
      </c>
      <c r="E872" s="32">
        <v>1.6</v>
      </c>
      <c r="F872" s="19">
        <v>31.21</v>
      </c>
      <c r="G872" s="73">
        <f t="shared" si="130"/>
        <v>49.936000000000007</v>
      </c>
      <c r="J872" s="71" t="s">
        <v>1190</v>
      </c>
      <c r="IU872" s="17"/>
      <c r="IV872" s="17"/>
      <c r="IW872" s="17"/>
    </row>
    <row r="873" spans="1:257" ht="30" customHeight="1" x14ac:dyDescent="0.2">
      <c r="A873" s="13" t="s">
        <v>1192</v>
      </c>
      <c r="B873" s="36">
        <v>9334</v>
      </c>
      <c r="C873" s="30" t="s">
        <v>1142</v>
      </c>
      <c r="D873" s="31" t="s">
        <v>504</v>
      </c>
      <c r="E873" s="32">
        <v>1</v>
      </c>
      <c r="F873" s="19">
        <v>288.7</v>
      </c>
      <c r="G873" s="73">
        <f t="shared" si="130"/>
        <v>288.7</v>
      </c>
      <c r="J873" s="71" t="s">
        <v>1190</v>
      </c>
      <c r="IU873" s="17"/>
      <c r="IV873" s="17"/>
      <c r="IW873" s="17"/>
    </row>
    <row r="874" spans="1:257" x14ac:dyDescent="0.2">
      <c r="E874" s="77">
        <v>0</v>
      </c>
    </row>
    <row r="875" spans="1:257" ht="45" customHeight="1" x14ac:dyDescent="0.2">
      <c r="B875" s="14" t="s">
        <v>574</v>
      </c>
      <c r="C875" s="24" t="s">
        <v>658</v>
      </c>
      <c r="D875" s="25" t="s">
        <v>82</v>
      </c>
      <c r="E875" s="26">
        <v>1</v>
      </c>
      <c r="F875" s="27"/>
      <c r="G875" s="28">
        <f>SUM(G876:G878)</f>
        <v>3763.98</v>
      </c>
      <c r="IU875" s="17"/>
      <c r="IV875" s="17"/>
      <c r="IW875" s="17"/>
    </row>
    <row r="876" spans="1:257" ht="30" customHeight="1" x14ac:dyDescent="0.2">
      <c r="B876" s="36">
        <v>88316</v>
      </c>
      <c r="C876" s="30" t="s">
        <v>936</v>
      </c>
      <c r="D876" s="31" t="s">
        <v>86</v>
      </c>
      <c r="E876" s="32">
        <v>8</v>
      </c>
      <c r="F876" s="19">
        <v>22.64</v>
      </c>
      <c r="G876" s="73">
        <f t="shared" ref="G876:G878" si="131">E876*F876</f>
        <v>181.12</v>
      </c>
      <c r="IU876" s="17"/>
      <c r="IV876" s="17"/>
      <c r="IW876" s="17"/>
    </row>
    <row r="877" spans="1:257" ht="30" customHeight="1" x14ac:dyDescent="0.2">
      <c r="B877" s="36">
        <v>88264</v>
      </c>
      <c r="C877" s="30" t="s">
        <v>96</v>
      </c>
      <c r="D877" s="31" t="s">
        <v>86</v>
      </c>
      <c r="E877" s="32">
        <v>8</v>
      </c>
      <c r="F877" s="19">
        <v>31.63</v>
      </c>
      <c r="G877" s="73">
        <f t="shared" si="131"/>
        <v>253.04</v>
      </c>
      <c r="IU877" s="17"/>
      <c r="IV877" s="17"/>
      <c r="IW877" s="17"/>
    </row>
    <row r="878" spans="1:257" ht="30" customHeight="1" x14ac:dyDescent="0.2">
      <c r="A878" s="13" t="s">
        <v>1192</v>
      </c>
      <c r="B878" s="36">
        <v>12232</v>
      </c>
      <c r="C878" s="30" t="s">
        <v>1143</v>
      </c>
      <c r="D878" s="31" t="s">
        <v>504</v>
      </c>
      <c r="E878" s="32">
        <v>1</v>
      </c>
      <c r="F878" s="19">
        <v>3329.82</v>
      </c>
      <c r="G878" s="73">
        <f t="shared" si="131"/>
        <v>3329.82</v>
      </c>
      <c r="J878" s="71" t="s">
        <v>1190</v>
      </c>
      <c r="IU878" s="17"/>
      <c r="IV878" s="17"/>
      <c r="IW878" s="17"/>
    </row>
    <row r="879" spans="1:257" x14ac:dyDescent="0.2">
      <c r="E879" s="77">
        <v>0</v>
      </c>
    </row>
    <row r="880" spans="1:257" ht="45" customHeight="1" x14ac:dyDescent="0.2">
      <c r="B880" s="14" t="s">
        <v>662</v>
      </c>
      <c r="C880" s="24" t="s">
        <v>672</v>
      </c>
      <c r="D880" s="25" t="s">
        <v>82</v>
      </c>
      <c r="E880" s="26">
        <v>1</v>
      </c>
      <c r="F880" s="27"/>
      <c r="G880" s="28">
        <f>SUM(G881:G884)</f>
        <v>85.888649999999998</v>
      </c>
      <c r="IU880" s="17"/>
      <c r="IV880" s="17"/>
      <c r="IW880" s="17"/>
    </row>
    <row r="881" spans="1:257" ht="30" customHeight="1" x14ac:dyDescent="0.2">
      <c r="B881" s="36">
        <v>88247</v>
      </c>
      <c r="C881" s="30" t="s">
        <v>920</v>
      </c>
      <c r="D881" s="31" t="s">
        <v>86</v>
      </c>
      <c r="E881" s="32">
        <v>1.0309999999999999</v>
      </c>
      <c r="F881" s="19">
        <v>25.52</v>
      </c>
      <c r="G881" s="73">
        <f t="shared" ref="G881:G884" si="132">E881*F881</f>
        <v>26.311119999999999</v>
      </c>
      <c r="IU881" s="17"/>
      <c r="IV881" s="17"/>
      <c r="IW881" s="17"/>
    </row>
    <row r="882" spans="1:257" ht="30" customHeight="1" x14ac:dyDescent="0.2">
      <c r="B882" s="36">
        <v>88264</v>
      </c>
      <c r="C882" s="30" t="s">
        <v>96</v>
      </c>
      <c r="D882" s="31" t="s">
        <v>86</v>
      </c>
      <c r="E882" s="32">
        <v>1.0309999999999999</v>
      </c>
      <c r="F882" s="19">
        <v>31.63</v>
      </c>
      <c r="G882" s="73">
        <f t="shared" si="132"/>
        <v>32.610529999999997</v>
      </c>
      <c r="IU882" s="17"/>
      <c r="IV882" s="17"/>
      <c r="IW882" s="17"/>
    </row>
    <row r="883" spans="1:257" ht="30" customHeight="1" x14ac:dyDescent="0.2">
      <c r="A883" s="13" t="s">
        <v>1195</v>
      </c>
      <c r="B883" s="36">
        <v>50372</v>
      </c>
      <c r="C883" s="30" t="s">
        <v>672</v>
      </c>
      <c r="D883" s="31" t="s">
        <v>82</v>
      </c>
      <c r="E883" s="32">
        <v>1</v>
      </c>
      <c r="F883" s="19">
        <v>26.9</v>
      </c>
      <c r="G883" s="73">
        <f t="shared" si="132"/>
        <v>26.9</v>
      </c>
      <c r="J883" s="71" t="s">
        <v>1190</v>
      </c>
      <c r="IU883" s="17"/>
      <c r="IV883" s="17"/>
      <c r="IW883" s="17"/>
    </row>
    <row r="884" spans="1:257" ht="30" customHeight="1" x14ac:dyDescent="0.2">
      <c r="A884" s="13" t="s">
        <v>1195</v>
      </c>
      <c r="B884" s="36">
        <v>3420</v>
      </c>
      <c r="C884" s="30" t="s">
        <v>1144</v>
      </c>
      <c r="D884" s="31" t="s">
        <v>29</v>
      </c>
      <c r="E884" s="32">
        <v>0.1</v>
      </c>
      <c r="F884" s="19">
        <v>0.67</v>
      </c>
      <c r="G884" s="73">
        <f t="shared" si="132"/>
        <v>6.7000000000000004E-2</v>
      </c>
      <c r="J884" s="71" t="s">
        <v>1190</v>
      </c>
      <c r="IU884" s="17"/>
      <c r="IV884" s="17"/>
      <c r="IW884" s="17"/>
    </row>
    <row r="885" spans="1:257" x14ac:dyDescent="0.2">
      <c r="E885" s="77">
        <v>0</v>
      </c>
    </row>
    <row r="886" spans="1:257" ht="45" customHeight="1" x14ac:dyDescent="0.2">
      <c r="B886" s="14" t="s">
        <v>664</v>
      </c>
      <c r="C886" s="24" t="s">
        <v>673</v>
      </c>
      <c r="D886" s="25" t="s">
        <v>82</v>
      </c>
      <c r="E886" s="26">
        <v>1</v>
      </c>
      <c r="F886" s="27"/>
      <c r="G886" s="28">
        <f>SUM(G887:G889)</f>
        <v>197.58499999999998</v>
      </c>
      <c r="IU886" s="17"/>
      <c r="IV886" s="17"/>
      <c r="IW886" s="17"/>
    </row>
    <row r="887" spans="1:257" ht="30" customHeight="1" x14ac:dyDescent="0.2">
      <c r="B887" s="36">
        <v>88316</v>
      </c>
      <c r="C887" s="30" t="s">
        <v>936</v>
      </c>
      <c r="D887" s="31" t="s">
        <v>86</v>
      </c>
      <c r="E887" s="32">
        <v>0.5</v>
      </c>
      <c r="F887" s="19">
        <v>22.64</v>
      </c>
      <c r="G887" s="73">
        <f t="shared" ref="G887:G889" si="133">E887*F887</f>
        <v>11.32</v>
      </c>
      <c r="IU887" s="17"/>
      <c r="IV887" s="17"/>
      <c r="IW887" s="17"/>
    </row>
    <row r="888" spans="1:257" ht="30" customHeight="1" x14ac:dyDescent="0.2">
      <c r="B888" s="36">
        <v>88264</v>
      </c>
      <c r="C888" s="30" t="s">
        <v>96</v>
      </c>
      <c r="D888" s="31" t="s">
        <v>86</v>
      </c>
      <c r="E888" s="32">
        <v>0.5</v>
      </c>
      <c r="F888" s="19">
        <v>31.63</v>
      </c>
      <c r="G888" s="73">
        <f t="shared" si="133"/>
        <v>15.815</v>
      </c>
      <c r="IU888" s="17"/>
      <c r="IV888" s="17"/>
      <c r="IW888" s="17"/>
    </row>
    <row r="889" spans="1:257" ht="30" customHeight="1" x14ac:dyDescent="0.2">
      <c r="A889" s="13" t="s">
        <v>1192</v>
      </c>
      <c r="B889" s="36">
        <v>13947</v>
      </c>
      <c r="C889" s="30" t="s">
        <v>1145</v>
      </c>
      <c r="D889" s="31" t="s">
        <v>504</v>
      </c>
      <c r="E889" s="32">
        <v>1</v>
      </c>
      <c r="F889" s="19">
        <v>170.45</v>
      </c>
      <c r="G889" s="73">
        <f t="shared" si="133"/>
        <v>170.45</v>
      </c>
      <c r="J889" s="71" t="s">
        <v>1190</v>
      </c>
      <c r="IU889" s="17"/>
      <c r="IV889" s="17"/>
      <c r="IW889" s="17"/>
    </row>
    <row r="890" spans="1:257" x14ac:dyDescent="0.2">
      <c r="E890" s="77">
        <v>0</v>
      </c>
    </row>
    <row r="891" spans="1:257" ht="78" customHeight="1" x14ac:dyDescent="0.2">
      <c r="B891" s="14" t="s">
        <v>665</v>
      </c>
      <c r="C891" s="24" t="s">
        <v>674</v>
      </c>
      <c r="D891" s="25" t="s">
        <v>82</v>
      </c>
      <c r="E891" s="26">
        <v>1</v>
      </c>
      <c r="F891" s="27"/>
      <c r="G891" s="28">
        <f>SUM(G892:G894)</f>
        <v>174.37799999999999</v>
      </c>
      <c r="IU891" s="17"/>
      <c r="IV891" s="17"/>
      <c r="IW891" s="17"/>
    </row>
    <row r="892" spans="1:257" ht="30" customHeight="1" x14ac:dyDescent="0.2">
      <c r="B892" s="36">
        <v>88264</v>
      </c>
      <c r="C892" s="30" t="s">
        <v>96</v>
      </c>
      <c r="D892" s="31" t="s">
        <v>86</v>
      </c>
      <c r="E892" s="32">
        <v>2.4</v>
      </c>
      <c r="F892" s="19">
        <v>31.63</v>
      </c>
      <c r="G892" s="73">
        <f t="shared" ref="G892:G894" si="134">E892*F892</f>
        <v>75.911999999999992</v>
      </c>
      <c r="IU892" s="17"/>
      <c r="IV892" s="17"/>
      <c r="IW892" s="17"/>
    </row>
    <row r="893" spans="1:257" ht="30" customHeight="1" x14ac:dyDescent="0.2">
      <c r="B893" s="36">
        <v>88316</v>
      </c>
      <c r="C893" s="30" t="s">
        <v>936</v>
      </c>
      <c r="D893" s="31" t="s">
        <v>86</v>
      </c>
      <c r="E893" s="32">
        <v>2.4</v>
      </c>
      <c r="F893" s="19">
        <v>22.64</v>
      </c>
      <c r="G893" s="73">
        <f t="shared" si="134"/>
        <v>54.335999999999999</v>
      </c>
      <c r="IU893" s="17"/>
      <c r="IV893" s="17"/>
      <c r="IW893" s="17"/>
    </row>
    <row r="894" spans="1:257" ht="30" customHeight="1" x14ac:dyDescent="0.2">
      <c r="A894" s="13" t="s">
        <v>1198</v>
      </c>
      <c r="B894" s="36">
        <v>13241</v>
      </c>
      <c r="C894" s="30" t="s">
        <v>1146</v>
      </c>
      <c r="D894" s="31" t="s">
        <v>82</v>
      </c>
      <c r="E894" s="32">
        <v>1</v>
      </c>
      <c r="F894" s="19">
        <v>44.13</v>
      </c>
      <c r="G894" s="73">
        <f t="shared" si="134"/>
        <v>44.13</v>
      </c>
      <c r="J894" s="71" t="s">
        <v>1190</v>
      </c>
      <c r="IU894" s="17"/>
      <c r="IV894" s="17"/>
      <c r="IW894" s="17"/>
    </row>
    <row r="895" spans="1:257" x14ac:dyDescent="0.2">
      <c r="E895" s="77">
        <v>0</v>
      </c>
    </row>
    <row r="896" spans="1:257" ht="45" customHeight="1" x14ac:dyDescent="0.2">
      <c r="B896" s="14" t="s">
        <v>666</v>
      </c>
      <c r="C896" s="24" t="s">
        <v>675</v>
      </c>
      <c r="D896" s="25" t="s">
        <v>82</v>
      </c>
      <c r="E896" s="26">
        <v>1</v>
      </c>
      <c r="F896" s="27"/>
      <c r="G896" s="28">
        <f>SUM(G897:G899)</f>
        <v>79.45</v>
      </c>
      <c r="IU896" s="17"/>
      <c r="IV896" s="17"/>
      <c r="IW896" s="17"/>
    </row>
    <row r="897" spans="1:257" ht="30" customHeight="1" x14ac:dyDescent="0.2">
      <c r="B897" s="36">
        <v>88316</v>
      </c>
      <c r="C897" s="30" t="s">
        <v>936</v>
      </c>
      <c r="D897" s="31" t="s">
        <v>86</v>
      </c>
      <c r="E897" s="32">
        <v>0.5</v>
      </c>
      <c r="F897" s="19">
        <v>22.64</v>
      </c>
      <c r="G897" s="73">
        <f t="shared" ref="G897:G899" si="135">E897*F897</f>
        <v>11.32</v>
      </c>
      <c r="IU897" s="17"/>
      <c r="IV897" s="17"/>
      <c r="IW897" s="17"/>
    </row>
    <row r="898" spans="1:257" ht="30" customHeight="1" x14ac:dyDescent="0.2">
      <c r="B898" s="36">
        <v>88264</v>
      </c>
      <c r="C898" s="30" t="s">
        <v>96</v>
      </c>
      <c r="D898" s="31" t="s">
        <v>86</v>
      </c>
      <c r="E898" s="32">
        <v>1</v>
      </c>
      <c r="F898" s="19">
        <v>31.63</v>
      </c>
      <c r="G898" s="73">
        <f t="shared" si="135"/>
        <v>31.63</v>
      </c>
      <c r="IU898" s="17"/>
      <c r="IV898" s="17"/>
      <c r="IW898" s="17"/>
    </row>
    <row r="899" spans="1:257" ht="30" customHeight="1" x14ac:dyDescent="0.2">
      <c r="A899" s="13" t="s">
        <v>1192</v>
      </c>
      <c r="B899" s="36">
        <v>13946</v>
      </c>
      <c r="C899" s="30" t="s">
        <v>1147</v>
      </c>
      <c r="D899" s="31" t="s">
        <v>504</v>
      </c>
      <c r="E899" s="32">
        <v>1</v>
      </c>
      <c r="F899" s="19">
        <v>36.5</v>
      </c>
      <c r="G899" s="73">
        <f t="shared" si="135"/>
        <v>36.5</v>
      </c>
      <c r="J899" s="71" t="s">
        <v>1190</v>
      </c>
      <c r="IU899" s="17"/>
      <c r="IV899" s="17"/>
      <c r="IW899" s="17"/>
    </row>
    <row r="900" spans="1:257" x14ac:dyDescent="0.2">
      <c r="E900" s="77">
        <v>0</v>
      </c>
    </row>
    <row r="901" spans="1:257" ht="45" customHeight="1" x14ac:dyDescent="0.2">
      <c r="B901" s="14" t="s">
        <v>667</v>
      </c>
      <c r="C901" s="24" t="s">
        <v>676</v>
      </c>
      <c r="D901" s="25" t="s">
        <v>82</v>
      </c>
      <c r="E901" s="26">
        <v>1</v>
      </c>
      <c r="F901" s="27"/>
      <c r="G901" s="28">
        <f>SUM(G902:G904)</f>
        <v>213.395126</v>
      </c>
      <c r="IU901" s="17"/>
      <c r="IV901" s="17"/>
      <c r="IW901" s="17"/>
    </row>
    <row r="902" spans="1:257" ht="30" customHeight="1" x14ac:dyDescent="0.2">
      <c r="B902" s="36">
        <v>88247</v>
      </c>
      <c r="C902" s="30" t="s">
        <v>920</v>
      </c>
      <c r="D902" s="31" t="s">
        <v>86</v>
      </c>
      <c r="E902" s="32">
        <v>0.51690000000000003</v>
      </c>
      <c r="F902" s="19">
        <v>25.52</v>
      </c>
      <c r="G902" s="73">
        <f t="shared" ref="G902:G904" si="136">E902*F902</f>
        <v>13.191288</v>
      </c>
      <c r="IU902" s="17"/>
      <c r="IV902" s="17"/>
      <c r="IW902" s="17"/>
    </row>
    <row r="903" spans="1:257" ht="30" customHeight="1" x14ac:dyDescent="0.2">
      <c r="B903" s="36">
        <v>88264</v>
      </c>
      <c r="C903" s="30" t="s">
        <v>96</v>
      </c>
      <c r="D903" s="31" t="s">
        <v>86</v>
      </c>
      <c r="E903" s="32">
        <v>0.3226</v>
      </c>
      <c r="F903" s="19">
        <v>31.63</v>
      </c>
      <c r="G903" s="73">
        <f t="shared" si="136"/>
        <v>10.203837999999999</v>
      </c>
      <c r="IU903" s="17"/>
      <c r="IV903" s="17"/>
      <c r="IW903" s="17"/>
    </row>
    <row r="904" spans="1:257" ht="45" customHeight="1" x14ac:dyDescent="0.2">
      <c r="A904" s="13" t="s">
        <v>1205</v>
      </c>
      <c r="B904" s="36">
        <v>4063</v>
      </c>
      <c r="C904" s="30" t="s">
        <v>1148</v>
      </c>
      <c r="D904" s="31" t="s">
        <v>504</v>
      </c>
      <c r="E904" s="32">
        <v>1</v>
      </c>
      <c r="F904" s="19">
        <v>190</v>
      </c>
      <c r="G904" s="73">
        <f t="shared" si="136"/>
        <v>190</v>
      </c>
      <c r="J904" s="71" t="s">
        <v>1190</v>
      </c>
      <c r="IU904" s="17"/>
      <c r="IV904" s="17"/>
      <c r="IW904" s="17"/>
    </row>
    <row r="905" spans="1:257" x14ac:dyDescent="0.2">
      <c r="E905" s="77">
        <v>0</v>
      </c>
    </row>
    <row r="906" spans="1:257" ht="45" customHeight="1" x14ac:dyDescent="0.2">
      <c r="B906" s="14" t="s">
        <v>668</v>
      </c>
      <c r="C906" s="24" t="s">
        <v>677</v>
      </c>
      <c r="D906" s="25" t="s">
        <v>82</v>
      </c>
      <c r="E906" s="26">
        <v>1</v>
      </c>
      <c r="F906" s="27"/>
      <c r="G906" s="28">
        <f>SUM(G907:G909)</f>
        <v>243.43659</v>
      </c>
      <c r="IU906" s="17"/>
      <c r="IV906" s="17"/>
      <c r="IW906" s="17"/>
    </row>
    <row r="907" spans="1:257" ht="30" customHeight="1" x14ac:dyDescent="0.2">
      <c r="B907" s="36">
        <v>88247</v>
      </c>
      <c r="C907" s="30" t="s">
        <v>920</v>
      </c>
      <c r="D907" s="31" t="s">
        <v>86</v>
      </c>
      <c r="E907" s="32">
        <v>0.3226</v>
      </c>
      <c r="F907" s="19">
        <v>25.52</v>
      </c>
      <c r="G907" s="73">
        <f t="shared" ref="G907:G909" si="137">E907*F907</f>
        <v>8.2327519999999996</v>
      </c>
      <c r="IU907" s="17"/>
      <c r="IV907" s="17"/>
      <c r="IW907" s="17"/>
    </row>
    <row r="908" spans="1:257" ht="30" customHeight="1" x14ac:dyDescent="0.2">
      <c r="B908" s="36">
        <v>88264</v>
      </c>
      <c r="C908" s="30" t="s">
        <v>96</v>
      </c>
      <c r="D908" s="31" t="s">
        <v>86</v>
      </c>
      <c r="E908" s="32">
        <v>0.3226</v>
      </c>
      <c r="F908" s="19">
        <v>31.63</v>
      </c>
      <c r="G908" s="73">
        <f t="shared" si="137"/>
        <v>10.203837999999999</v>
      </c>
      <c r="IU908" s="17"/>
      <c r="IV908" s="17"/>
      <c r="IW908" s="17"/>
    </row>
    <row r="909" spans="1:257" ht="46.5" customHeight="1" x14ac:dyDescent="0.2">
      <c r="A909" s="13" t="s">
        <v>1205</v>
      </c>
      <c r="B909" s="36">
        <v>4062</v>
      </c>
      <c r="C909" s="30" t="s">
        <v>1149</v>
      </c>
      <c r="D909" s="31" t="s">
        <v>504</v>
      </c>
      <c r="E909" s="32">
        <v>1</v>
      </c>
      <c r="F909" s="19">
        <v>225</v>
      </c>
      <c r="G909" s="73">
        <f t="shared" si="137"/>
        <v>225</v>
      </c>
      <c r="IU909" s="17"/>
      <c r="IV909" s="17"/>
      <c r="IW909" s="17"/>
    </row>
    <row r="910" spans="1:257" x14ac:dyDescent="0.2">
      <c r="E910" s="77">
        <v>0</v>
      </c>
    </row>
    <row r="911" spans="1:257" ht="45" customHeight="1" x14ac:dyDescent="0.2">
      <c r="B911" s="14" t="s">
        <v>669</v>
      </c>
      <c r="C911" s="24" t="s">
        <v>678</v>
      </c>
      <c r="D911" s="25" t="s">
        <v>82</v>
      </c>
      <c r="E911" s="26">
        <v>1</v>
      </c>
      <c r="F911" s="27"/>
      <c r="G911" s="28">
        <f>SUM(G912:G914)</f>
        <v>311.35552999999999</v>
      </c>
      <c r="IU911" s="17"/>
      <c r="IV911" s="17"/>
      <c r="IW911" s="17"/>
    </row>
    <row r="912" spans="1:257" ht="30" customHeight="1" x14ac:dyDescent="0.2">
      <c r="B912" s="36">
        <v>88264</v>
      </c>
      <c r="C912" s="30" t="s">
        <v>96</v>
      </c>
      <c r="D912" s="31" t="s">
        <v>86</v>
      </c>
      <c r="E912" s="32">
        <v>1.3149999999999999</v>
      </c>
      <c r="F912" s="19">
        <v>31.63</v>
      </c>
      <c r="G912" s="73">
        <f t="shared" ref="G912:G914" si="138">E912*F912</f>
        <v>41.593449999999997</v>
      </c>
      <c r="IU912" s="17"/>
      <c r="IV912" s="17"/>
      <c r="IW912" s="17"/>
    </row>
    <row r="913" spans="1:257" ht="30" customHeight="1" x14ac:dyDescent="0.2">
      <c r="B913" s="36">
        <v>88247</v>
      </c>
      <c r="C913" s="30" t="s">
        <v>920</v>
      </c>
      <c r="D913" s="31" t="s">
        <v>86</v>
      </c>
      <c r="E913" s="32">
        <v>1.754</v>
      </c>
      <c r="F913" s="19">
        <v>25.52</v>
      </c>
      <c r="G913" s="73">
        <f t="shared" si="138"/>
        <v>44.762079999999997</v>
      </c>
      <c r="IU913" s="17"/>
      <c r="IV913" s="17"/>
      <c r="IW913" s="17"/>
    </row>
    <row r="914" spans="1:257" ht="30" customHeight="1" x14ac:dyDescent="0.2">
      <c r="A914" s="13" t="s">
        <v>1195</v>
      </c>
      <c r="B914" s="36">
        <v>9551</v>
      </c>
      <c r="C914" s="30" t="s">
        <v>678</v>
      </c>
      <c r="D914" s="31" t="s">
        <v>82</v>
      </c>
      <c r="E914" s="32">
        <v>1</v>
      </c>
      <c r="F914" s="19">
        <v>225</v>
      </c>
      <c r="G914" s="73">
        <f t="shared" si="138"/>
        <v>225</v>
      </c>
      <c r="J914" s="71" t="s">
        <v>1190</v>
      </c>
      <c r="IU914" s="17"/>
      <c r="IV914" s="17"/>
      <c r="IW914" s="17"/>
    </row>
    <row r="915" spans="1:257" x14ac:dyDescent="0.2">
      <c r="E915" s="77">
        <v>0</v>
      </c>
    </row>
    <row r="916" spans="1:257" ht="45" customHeight="1" x14ac:dyDescent="0.2">
      <c r="B916" s="14" t="s">
        <v>670</v>
      </c>
      <c r="C916" s="24" t="s">
        <v>679</v>
      </c>
      <c r="D916" s="25" t="s">
        <v>82</v>
      </c>
      <c r="E916" s="26">
        <v>1</v>
      </c>
      <c r="F916" s="27"/>
      <c r="G916" s="28">
        <f>SUM(G917:G920)</f>
        <v>126.8716</v>
      </c>
      <c r="IU916" s="17"/>
      <c r="IV916" s="17"/>
      <c r="IW916" s="17"/>
    </row>
    <row r="917" spans="1:257" ht="30" customHeight="1" x14ac:dyDescent="0.2">
      <c r="B917" s="36">
        <v>88247</v>
      </c>
      <c r="C917" s="30" t="s">
        <v>920</v>
      </c>
      <c r="D917" s="31" t="s">
        <v>86</v>
      </c>
      <c r="E917" s="32">
        <v>1</v>
      </c>
      <c r="F917" s="19">
        <v>25.52</v>
      </c>
      <c r="G917" s="73">
        <f t="shared" ref="G917:G920" si="139">E917*F917</f>
        <v>25.52</v>
      </c>
      <c r="IU917" s="17"/>
      <c r="IV917" s="17"/>
      <c r="IW917" s="17"/>
    </row>
    <row r="918" spans="1:257" ht="30" customHeight="1" x14ac:dyDescent="0.2">
      <c r="B918" s="36">
        <v>88264</v>
      </c>
      <c r="C918" s="30" t="s">
        <v>96</v>
      </c>
      <c r="D918" s="31" t="s">
        <v>86</v>
      </c>
      <c r="E918" s="32">
        <v>0.5</v>
      </c>
      <c r="F918" s="19">
        <v>31.63</v>
      </c>
      <c r="G918" s="73">
        <f t="shared" si="139"/>
        <v>15.815</v>
      </c>
      <c r="IU918" s="17"/>
      <c r="IV918" s="17"/>
      <c r="IW918" s="17"/>
    </row>
    <row r="919" spans="1:257" ht="30" customHeight="1" x14ac:dyDescent="0.2">
      <c r="A919" s="13" t="s">
        <v>1194</v>
      </c>
      <c r="B919" s="29" t="s">
        <v>1033</v>
      </c>
      <c r="C919" s="30" t="s">
        <v>1150</v>
      </c>
      <c r="D919" s="31" t="s">
        <v>504</v>
      </c>
      <c r="E919" s="32">
        <v>0.01</v>
      </c>
      <c r="F919" s="19">
        <v>28.66</v>
      </c>
      <c r="G919" s="73">
        <f t="shared" si="139"/>
        <v>0.28660000000000002</v>
      </c>
      <c r="J919" s="71" t="s">
        <v>1190</v>
      </c>
      <c r="IU919" s="17"/>
      <c r="IV919" s="17"/>
      <c r="IW919" s="17"/>
    </row>
    <row r="920" spans="1:257" ht="30" customHeight="1" x14ac:dyDescent="0.2">
      <c r="A920" s="13" t="s">
        <v>1194</v>
      </c>
      <c r="B920" s="29" t="s">
        <v>1034</v>
      </c>
      <c r="C920" s="30" t="s">
        <v>1151</v>
      </c>
      <c r="D920" s="31" t="s">
        <v>82</v>
      </c>
      <c r="E920" s="32">
        <v>1</v>
      </c>
      <c r="F920" s="19">
        <v>85.25</v>
      </c>
      <c r="G920" s="73">
        <f t="shared" si="139"/>
        <v>85.25</v>
      </c>
      <c r="J920" s="71" t="s">
        <v>1190</v>
      </c>
      <c r="IU920" s="17"/>
      <c r="IV920" s="17"/>
      <c r="IW920" s="17"/>
    </row>
    <row r="921" spans="1:257" x14ac:dyDescent="0.2">
      <c r="E921" s="77">
        <v>0</v>
      </c>
    </row>
    <row r="922" spans="1:257" ht="45" customHeight="1" x14ac:dyDescent="0.2">
      <c r="B922" s="14" t="s">
        <v>671</v>
      </c>
      <c r="C922" s="24" t="s">
        <v>680</v>
      </c>
      <c r="D922" s="25" t="s">
        <v>82</v>
      </c>
      <c r="E922" s="26">
        <v>1</v>
      </c>
      <c r="F922" s="27"/>
      <c r="G922" s="28">
        <f>SUM(G923:G925)</f>
        <v>355.37603200000001</v>
      </c>
      <c r="IU922" s="17"/>
      <c r="IV922" s="17"/>
      <c r="IW922" s="17"/>
    </row>
    <row r="923" spans="1:257" ht="30" customHeight="1" x14ac:dyDescent="0.2">
      <c r="B923" s="36">
        <v>88264</v>
      </c>
      <c r="C923" s="30" t="s">
        <v>96</v>
      </c>
      <c r="D923" s="31" t="s">
        <v>86</v>
      </c>
      <c r="E923" s="32">
        <v>1</v>
      </c>
      <c r="F923" s="19">
        <v>31.63</v>
      </c>
      <c r="G923" s="73">
        <f t="shared" ref="G923:G925" si="140">E923*F923</f>
        <v>31.63</v>
      </c>
      <c r="IU923" s="17"/>
      <c r="IV923" s="17"/>
      <c r="IW923" s="17"/>
    </row>
    <row r="924" spans="1:257" ht="30" customHeight="1" x14ac:dyDescent="0.2">
      <c r="B924" s="36">
        <v>88247</v>
      </c>
      <c r="C924" s="30" t="s">
        <v>920</v>
      </c>
      <c r="D924" s="31" t="s">
        <v>86</v>
      </c>
      <c r="E924" s="32">
        <v>0.3866</v>
      </c>
      <c r="F924" s="19">
        <v>25.52</v>
      </c>
      <c r="G924" s="73">
        <f t="shared" si="140"/>
        <v>9.8660320000000006</v>
      </c>
      <c r="IU924" s="17"/>
      <c r="IV924" s="17"/>
      <c r="IW924" s="17"/>
    </row>
    <row r="925" spans="1:257" ht="30" customHeight="1" x14ac:dyDescent="0.2">
      <c r="A925" s="13" t="s">
        <v>1205</v>
      </c>
      <c r="B925" s="36">
        <v>4060</v>
      </c>
      <c r="C925" s="30" t="s">
        <v>1152</v>
      </c>
      <c r="D925" s="31" t="s">
        <v>504</v>
      </c>
      <c r="E925" s="32">
        <v>1</v>
      </c>
      <c r="F925" s="19">
        <v>313.88</v>
      </c>
      <c r="G925" s="73">
        <f t="shared" si="140"/>
        <v>313.88</v>
      </c>
      <c r="J925" s="71" t="s">
        <v>1190</v>
      </c>
      <c r="IU925" s="17"/>
      <c r="IV925" s="17"/>
      <c r="IW925" s="17"/>
    </row>
    <row r="926" spans="1:257" x14ac:dyDescent="0.2">
      <c r="E926" s="77">
        <v>0</v>
      </c>
    </row>
    <row r="927" spans="1:257" ht="45" customHeight="1" x14ac:dyDescent="0.2">
      <c r="B927" s="14" t="s">
        <v>684</v>
      </c>
      <c r="C927" s="24" t="s">
        <v>687</v>
      </c>
      <c r="D927" s="25" t="s">
        <v>82</v>
      </c>
      <c r="E927" s="26">
        <v>1</v>
      </c>
      <c r="F927" s="27"/>
      <c r="G927" s="28">
        <f>SUM(G928:G929)</f>
        <v>398.94499999999999</v>
      </c>
      <c r="IU927" s="17"/>
      <c r="IV927" s="17"/>
      <c r="IW927" s="17"/>
    </row>
    <row r="928" spans="1:257" ht="30" customHeight="1" x14ac:dyDescent="0.2">
      <c r="B928" s="36">
        <v>88264</v>
      </c>
      <c r="C928" s="30" t="s">
        <v>96</v>
      </c>
      <c r="D928" s="31" t="s">
        <v>86</v>
      </c>
      <c r="E928" s="32">
        <v>1.5</v>
      </c>
      <c r="F928" s="19">
        <v>31.63</v>
      </c>
      <c r="G928" s="73">
        <f t="shared" ref="G928:G929" si="141">E928*F928</f>
        <v>47.445</v>
      </c>
      <c r="IU928" s="17"/>
      <c r="IV928" s="17"/>
      <c r="IW928" s="17"/>
    </row>
    <row r="929" spans="1:257" ht="30" customHeight="1" x14ac:dyDescent="0.2">
      <c r="A929" s="13" t="s">
        <v>1192</v>
      </c>
      <c r="B929" s="36">
        <v>12141</v>
      </c>
      <c r="C929" s="30" t="s">
        <v>1153</v>
      </c>
      <c r="D929" s="31" t="s">
        <v>504</v>
      </c>
      <c r="E929" s="32">
        <v>1</v>
      </c>
      <c r="F929" s="19">
        <v>351.5</v>
      </c>
      <c r="G929" s="73">
        <f t="shared" si="141"/>
        <v>351.5</v>
      </c>
      <c r="J929" s="71" t="s">
        <v>1190</v>
      </c>
      <c r="IU929" s="17"/>
      <c r="IV929" s="17"/>
      <c r="IW929" s="17"/>
    </row>
    <row r="930" spans="1:257" x14ac:dyDescent="0.2">
      <c r="E930" s="77">
        <v>0</v>
      </c>
    </row>
    <row r="931" spans="1:257" ht="45" customHeight="1" x14ac:dyDescent="0.2">
      <c r="B931" s="14" t="s">
        <v>685</v>
      </c>
      <c r="C931" s="24" t="s">
        <v>695</v>
      </c>
      <c r="D931" s="25" t="s">
        <v>29</v>
      </c>
      <c r="E931" s="26">
        <v>1</v>
      </c>
      <c r="F931" s="27"/>
      <c r="G931" s="28">
        <f>SUM(G932:G934)</f>
        <v>34.977400000000003</v>
      </c>
      <c r="IU931" s="17"/>
      <c r="IV931" s="17"/>
      <c r="IW931" s="17"/>
    </row>
    <row r="932" spans="1:257" ht="30" customHeight="1" x14ac:dyDescent="0.2">
      <c r="B932" s="36">
        <v>88264</v>
      </c>
      <c r="C932" s="30" t="s">
        <v>96</v>
      </c>
      <c r="D932" s="31" t="s">
        <v>86</v>
      </c>
      <c r="E932" s="32">
        <v>3.5999999999999997E-2</v>
      </c>
      <c r="F932" s="19">
        <v>31.63</v>
      </c>
      <c r="G932" s="73">
        <f t="shared" ref="G932:G934" si="142">E932*F932</f>
        <v>1.1386799999999999</v>
      </c>
      <c r="IU932" s="17"/>
      <c r="IV932" s="17"/>
      <c r="IW932" s="17"/>
    </row>
    <row r="933" spans="1:257" ht="30" customHeight="1" x14ac:dyDescent="0.2">
      <c r="B933" s="36">
        <v>88247</v>
      </c>
      <c r="C933" s="30" t="s">
        <v>920</v>
      </c>
      <c r="D933" s="31" t="s">
        <v>86</v>
      </c>
      <c r="E933" s="32">
        <v>3.5999999999999997E-2</v>
      </c>
      <c r="F933" s="19">
        <v>25.52</v>
      </c>
      <c r="G933" s="73">
        <f t="shared" si="142"/>
        <v>0.91871999999999987</v>
      </c>
      <c r="IU933" s="17"/>
      <c r="IV933" s="17"/>
      <c r="IW933" s="17"/>
    </row>
    <row r="934" spans="1:257" ht="30" customHeight="1" x14ac:dyDescent="0.2">
      <c r="A934" s="13" t="s">
        <v>1195</v>
      </c>
      <c r="B934" s="36">
        <v>12620</v>
      </c>
      <c r="C934" s="30" t="s">
        <v>1154</v>
      </c>
      <c r="D934" s="31" t="s">
        <v>29</v>
      </c>
      <c r="E934" s="32">
        <v>1</v>
      </c>
      <c r="F934" s="19">
        <v>32.92</v>
      </c>
      <c r="G934" s="73">
        <f t="shared" si="142"/>
        <v>32.92</v>
      </c>
      <c r="J934" s="71" t="s">
        <v>1190</v>
      </c>
      <c r="IU934" s="17"/>
      <c r="IV934" s="17"/>
      <c r="IW934" s="17"/>
    </row>
    <row r="935" spans="1:257" x14ac:dyDescent="0.2">
      <c r="E935" s="77">
        <v>0</v>
      </c>
    </row>
    <row r="936" spans="1:257" ht="45" customHeight="1" x14ac:dyDescent="0.2">
      <c r="B936" s="14" t="s">
        <v>686</v>
      </c>
      <c r="C936" s="24" t="s">
        <v>696</v>
      </c>
      <c r="D936" s="25" t="s">
        <v>29</v>
      </c>
      <c r="E936" s="26">
        <v>1</v>
      </c>
      <c r="F936" s="27"/>
      <c r="G936" s="28">
        <f>SUM(G937:G939)</f>
        <v>58.327400000000004</v>
      </c>
      <c r="IU936" s="17"/>
      <c r="IV936" s="17"/>
      <c r="IW936" s="17"/>
    </row>
    <row r="937" spans="1:257" ht="30" customHeight="1" x14ac:dyDescent="0.2">
      <c r="B937" s="36">
        <v>88264</v>
      </c>
      <c r="C937" s="30" t="s">
        <v>96</v>
      </c>
      <c r="D937" s="31" t="s">
        <v>86</v>
      </c>
      <c r="E937" s="32">
        <v>3.5999999999999997E-2</v>
      </c>
      <c r="F937" s="19">
        <v>31.63</v>
      </c>
      <c r="G937" s="73">
        <f t="shared" ref="G937:G939" si="143">E937*F937</f>
        <v>1.1386799999999999</v>
      </c>
      <c r="IU937" s="17"/>
      <c r="IV937" s="17"/>
      <c r="IW937" s="17"/>
    </row>
    <row r="938" spans="1:257" ht="30" customHeight="1" x14ac:dyDescent="0.2">
      <c r="B938" s="36">
        <v>88247</v>
      </c>
      <c r="C938" s="30" t="s">
        <v>920</v>
      </c>
      <c r="D938" s="31" t="s">
        <v>86</v>
      </c>
      <c r="E938" s="32">
        <v>3.5999999999999997E-2</v>
      </c>
      <c r="F938" s="19">
        <v>25.52</v>
      </c>
      <c r="G938" s="73">
        <f t="shared" si="143"/>
        <v>0.91871999999999987</v>
      </c>
      <c r="IU938" s="17"/>
      <c r="IV938" s="17"/>
      <c r="IW938" s="17"/>
    </row>
    <row r="939" spans="1:257" ht="30" customHeight="1" x14ac:dyDescent="0.2">
      <c r="B939" s="36">
        <v>867</v>
      </c>
      <c r="C939" s="30" t="s">
        <v>792</v>
      </c>
      <c r="D939" s="31" t="s">
        <v>29</v>
      </c>
      <c r="E939" s="32">
        <v>1</v>
      </c>
      <c r="F939" s="19">
        <v>56.27</v>
      </c>
      <c r="G939" s="73">
        <f t="shared" si="143"/>
        <v>56.27</v>
      </c>
      <c r="IU939" s="17"/>
      <c r="IV939" s="17"/>
      <c r="IW939" s="17"/>
    </row>
    <row r="940" spans="1:257" ht="12.75" customHeight="1" x14ac:dyDescent="0.2">
      <c r="B940" s="245"/>
      <c r="C940" s="61"/>
      <c r="D940" s="62"/>
      <c r="E940" s="63"/>
      <c r="F940" s="64"/>
      <c r="G940" s="75"/>
      <c r="IU940" s="17"/>
      <c r="IV940" s="17"/>
      <c r="IW940" s="17"/>
    </row>
    <row r="941" spans="1:257" ht="45" customHeight="1" x14ac:dyDescent="0.2">
      <c r="B941" s="14" t="s">
        <v>1472</v>
      </c>
      <c r="C941" s="24" t="s">
        <v>1990</v>
      </c>
      <c r="D941" s="25" t="s">
        <v>426</v>
      </c>
      <c r="E941" s="26">
        <v>1</v>
      </c>
      <c r="F941" s="27"/>
      <c r="G941" s="28">
        <f>SUM(G942:G951)</f>
        <v>2497.0499999999997</v>
      </c>
      <c r="IU941" s="17"/>
      <c r="IV941" s="17"/>
      <c r="IW941" s="17"/>
    </row>
    <row r="942" spans="1:257" ht="30" customHeight="1" x14ac:dyDescent="0.2">
      <c r="B942" s="36">
        <v>88264</v>
      </c>
      <c r="C942" s="30" t="s">
        <v>96</v>
      </c>
      <c r="D942" s="31" t="s">
        <v>86</v>
      </c>
      <c r="E942" s="32">
        <v>3</v>
      </c>
      <c r="F942" s="19">
        <v>31.63</v>
      </c>
      <c r="G942" s="242">
        <f t="shared" ref="G942:G951" si="144">E942*F942</f>
        <v>94.89</v>
      </c>
      <c r="IU942" s="17"/>
      <c r="IV942" s="17"/>
      <c r="IW942" s="17"/>
    </row>
    <row r="943" spans="1:257" ht="30" customHeight="1" x14ac:dyDescent="0.2">
      <c r="B943" s="36">
        <v>88247</v>
      </c>
      <c r="C943" s="30" t="s">
        <v>920</v>
      </c>
      <c r="D943" s="31" t="s">
        <v>86</v>
      </c>
      <c r="E943" s="32">
        <v>3</v>
      </c>
      <c r="F943" s="19">
        <v>25.52</v>
      </c>
      <c r="G943" s="242">
        <f t="shared" si="144"/>
        <v>76.56</v>
      </c>
      <c r="IU943" s="17"/>
      <c r="IV943" s="17"/>
      <c r="IW943" s="17"/>
    </row>
    <row r="944" spans="1:257" ht="30" customHeight="1" x14ac:dyDescent="0.2">
      <c r="B944" s="36" t="s">
        <v>1202</v>
      </c>
      <c r="C944" s="30" t="s">
        <v>1991</v>
      </c>
      <c r="D944" s="31" t="s">
        <v>1285</v>
      </c>
      <c r="E944" s="32">
        <v>60</v>
      </c>
      <c r="F944" s="19">
        <v>13</v>
      </c>
      <c r="G944" s="242">
        <f t="shared" si="144"/>
        <v>780</v>
      </c>
      <c r="IU944" s="17"/>
      <c r="IV944" s="17"/>
      <c r="IW944" s="17"/>
    </row>
    <row r="945" spans="2:257" ht="30" customHeight="1" x14ac:dyDescent="0.2">
      <c r="B945" s="36" t="s">
        <v>1202</v>
      </c>
      <c r="C945" s="30" t="s">
        <v>1992</v>
      </c>
      <c r="D945" s="31" t="s">
        <v>1285</v>
      </c>
      <c r="E945" s="32">
        <v>15</v>
      </c>
      <c r="F945" s="19">
        <v>13</v>
      </c>
      <c r="G945" s="242">
        <f t="shared" ref="G945:G949" si="145">E945*F945</f>
        <v>195</v>
      </c>
      <c r="IU945" s="17"/>
      <c r="IV945" s="17"/>
      <c r="IW945" s="17"/>
    </row>
    <row r="946" spans="2:257" ht="30" customHeight="1" x14ac:dyDescent="0.2">
      <c r="B946" s="36" t="s">
        <v>1202</v>
      </c>
      <c r="C946" s="30" t="s">
        <v>1993</v>
      </c>
      <c r="D946" s="31" t="s">
        <v>1285</v>
      </c>
      <c r="E946" s="32">
        <v>15</v>
      </c>
      <c r="F946" s="19">
        <v>7</v>
      </c>
      <c r="G946" s="242">
        <f t="shared" si="145"/>
        <v>105</v>
      </c>
      <c r="IU946" s="17"/>
      <c r="IV946" s="17"/>
      <c r="IW946" s="17"/>
    </row>
    <row r="947" spans="2:257" ht="30" customHeight="1" x14ac:dyDescent="0.2">
      <c r="B947" s="36" t="s">
        <v>1202</v>
      </c>
      <c r="C947" s="30" t="s">
        <v>1994</v>
      </c>
      <c r="D947" s="31" t="s">
        <v>1285</v>
      </c>
      <c r="E947" s="32">
        <v>372</v>
      </c>
      <c r="F947" s="19">
        <v>2</v>
      </c>
      <c r="G947" s="242">
        <f t="shared" si="145"/>
        <v>744</v>
      </c>
      <c r="IU947" s="17"/>
      <c r="IV947" s="17"/>
      <c r="IW947" s="17"/>
    </row>
    <row r="948" spans="2:257" ht="30" customHeight="1" x14ac:dyDescent="0.2">
      <c r="B948" s="36" t="s">
        <v>1202</v>
      </c>
      <c r="C948" s="30" t="s">
        <v>1995</v>
      </c>
      <c r="D948" s="31" t="s">
        <v>1285</v>
      </c>
      <c r="E948" s="32">
        <v>75</v>
      </c>
      <c r="F948" s="19">
        <v>2</v>
      </c>
      <c r="G948" s="242">
        <f t="shared" si="145"/>
        <v>150</v>
      </c>
      <c r="IU948" s="17"/>
      <c r="IV948" s="17"/>
      <c r="IW948" s="17"/>
    </row>
    <row r="949" spans="2:257" ht="30" customHeight="1" x14ac:dyDescent="0.2">
      <c r="B949" s="36" t="s">
        <v>1202</v>
      </c>
      <c r="C949" s="30" t="s">
        <v>1996</v>
      </c>
      <c r="D949" s="31" t="s">
        <v>1285</v>
      </c>
      <c r="E949" s="32">
        <v>462</v>
      </c>
      <c r="F949" s="19">
        <v>0.6</v>
      </c>
      <c r="G949" s="242">
        <f t="shared" si="145"/>
        <v>277.2</v>
      </c>
      <c r="IU949" s="17"/>
      <c r="IV949" s="17"/>
      <c r="IW949" s="17"/>
    </row>
    <row r="950" spans="2:257" ht="30" customHeight="1" x14ac:dyDescent="0.2">
      <c r="B950" s="36" t="s">
        <v>1202</v>
      </c>
      <c r="C950" s="30" t="s">
        <v>1997</v>
      </c>
      <c r="D950" s="31" t="s">
        <v>1285</v>
      </c>
      <c r="E950" s="32">
        <v>36</v>
      </c>
      <c r="F950" s="19">
        <v>1</v>
      </c>
      <c r="G950" s="242">
        <f t="shared" ref="G950" si="146">E950*F950</f>
        <v>36</v>
      </c>
      <c r="IU950" s="17"/>
      <c r="IV950" s="17"/>
      <c r="IW950" s="17"/>
    </row>
    <row r="951" spans="2:257" ht="30" customHeight="1" x14ac:dyDescent="0.2">
      <c r="B951" s="36" t="s">
        <v>1202</v>
      </c>
      <c r="C951" s="30" t="s">
        <v>1998</v>
      </c>
      <c r="D951" s="31" t="s">
        <v>1285</v>
      </c>
      <c r="E951" s="32">
        <v>48</v>
      </c>
      <c r="F951" s="19">
        <v>0.8</v>
      </c>
      <c r="G951" s="242">
        <f t="shared" si="144"/>
        <v>38.400000000000006</v>
      </c>
      <c r="IU951" s="17"/>
      <c r="IV951" s="17"/>
      <c r="IW951" s="17"/>
    </row>
    <row r="952" spans="2:257" ht="12.75" customHeight="1" x14ac:dyDescent="0.2">
      <c r="B952" s="245"/>
      <c r="C952" s="61"/>
      <c r="D952" s="62"/>
      <c r="E952" s="63"/>
      <c r="F952" s="64"/>
      <c r="G952" s="75"/>
      <c r="IU952" s="17"/>
      <c r="IV952" s="17"/>
      <c r="IW952" s="17"/>
    </row>
    <row r="953" spans="2:257" ht="45" customHeight="1" x14ac:dyDescent="0.2">
      <c r="B953" s="14" t="s">
        <v>1480</v>
      </c>
      <c r="C953" s="150" t="str">
        <f>[11]Serviços!$C$10</f>
        <v>FORNECIMENTO E INSTALAÇÃO DE MÓDULOS FOTOVOLTAICOS 550–620W (ÁREA DO MÓDULO: 2,40 M²)</v>
      </c>
      <c r="D953" s="25" t="s">
        <v>117</v>
      </c>
      <c r="E953" s="26">
        <v>1</v>
      </c>
      <c r="F953" s="27"/>
      <c r="G953" s="28">
        <f>SUM(G954:G956)</f>
        <v>321.17179500000003</v>
      </c>
      <c r="J953" s="71" t="s">
        <v>2016</v>
      </c>
      <c r="IU953" s="17"/>
      <c r="IV953" s="17"/>
      <c r="IW953" s="17"/>
    </row>
    <row r="954" spans="2:257" ht="30" customHeight="1" x14ac:dyDescent="0.2">
      <c r="B954" s="36">
        <v>88264</v>
      </c>
      <c r="C954" s="30" t="s">
        <v>96</v>
      </c>
      <c r="D954" s="31" t="s">
        <v>86</v>
      </c>
      <c r="E954" s="32">
        <v>0.15129999999999999</v>
      </c>
      <c r="F954" s="19">
        <v>31.63</v>
      </c>
      <c r="G954" s="242">
        <f t="shared" ref="G954:G956" si="147">E954*F954</f>
        <v>4.7856189999999996</v>
      </c>
      <c r="IU954" s="17"/>
      <c r="IV954" s="17"/>
      <c r="IW954" s="17"/>
    </row>
    <row r="955" spans="2:257" ht="30" customHeight="1" x14ac:dyDescent="0.2">
      <c r="B955" s="36">
        <v>88247</v>
      </c>
      <c r="C955" s="30" t="s">
        <v>920</v>
      </c>
      <c r="D955" s="31" t="s">
        <v>86</v>
      </c>
      <c r="E955" s="32">
        <v>0.15129999999999999</v>
      </c>
      <c r="F955" s="19">
        <v>25.52</v>
      </c>
      <c r="G955" s="242">
        <f t="shared" si="147"/>
        <v>3.8611759999999995</v>
      </c>
      <c r="IU955" s="17"/>
      <c r="IV955" s="17"/>
      <c r="IW955" s="17"/>
    </row>
    <row r="956" spans="2:257" ht="30" customHeight="1" x14ac:dyDescent="0.2">
      <c r="B956" s="36" t="s">
        <v>1202</v>
      </c>
      <c r="C956" s="30" t="s">
        <v>2013</v>
      </c>
      <c r="D956" s="31" t="s">
        <v>1308</v>
      </c>
      <c r="E956" s="32">
        <v>0.41670000000000001</v>
      </c>
      <c r="F956" s="19">
        <v>750</v>
      </c>
      <c r="G956" s="242">
        <f t="shared" si="147"/>
        <v>312.52500000000003</v>
      </c>
      <c r="IU956" s="17"/>
      <c r="IV956" s="17"/>
      <c r="IW956" s="17"/>
    </row>
    <row r="957" spans="2:257" ht="12.75" customHeight="1" x14ac:dyDescent="0.2">
      <c r="B957" s="245"/>
      <c r="C957" s="61"/>
      <c r="D957" s="62"/>
      <c r="E957" s="63"/>
      <c r="F957" s="64"/>
      <c r="G957" s="75"/>
      <c r="IU957" s="17"/>
      <c r="IV957" s="17"/>
      <c r="IW957" s="17"/>
    </row>
    <row r="958" spans="2:257" ht="45" customHeight="1" x14ac:dyDescent="0.2">
      <c r="B958" s="14" t="s">
        <v>1570</v>
      </c>
      <c r="C958" s="150" t="str">
        <f>[11]Serviços!$C$11</f>
        <v>FIXADORES E TRILHOS PARA FIXAÇÃO EM TELHA DE FIBROCIMENTO - FORNECIMENTO E INSTALAÇÃO</v>
      </c>
      <c r="D958" s="25" t="s">
        <v>117</v>
      </c>
      <c r="E958" s="26">
        <v>1</v>
      </c>
      <c r="F958" s="27"/>
      <c r="G958" s="28">
        <f>SUM(G959:G962)</f>
        <v>124.88339500000001</v>
      </c>
      <c r="J958" s="71" t="s">
        <v>2016</v>
      </c>
      <c r="IU958" s="17"/>
      <c r="IV958" s="17"/>
      <c r="IW958" s="17"/>
    </row>
    <row r="959" spans="2:257" ht="30" customHeight="1" x14ac:dyDescent="0.2">
      <c r="B959" s="36">
        <v>88264</v>
      </c>
      <c r="C959" s="30" t="s">
        <v>96</v>
      </c>
      <c r="D959" s="31" t="s">
        <v>86</v>
      </c>
      <c r="E959" s="32">
        <v>0.15129999999999999</v>
      </c>
      <c r="F959" s="19">
        <v>31.63</v>
      </c>
      <c r="G959" s="242">
        <f t="shared" ref="G959:G962" si="148">E959*F959</f>
        <v>4.7856189999999996</v>
      </c>
      <c r="IU959" s="17"/>
      <c r="IV959" s="17"/>
      <c r="IW959" s="17"/>
    </row>
    <row r="960" spans="2:257" ht="30" customHeight="1" x14ac:dyDescent="0.2">
      <c r="B960" s="36">
        <v>88247</v>
      </c>
      <c r="C960" s="30" t="s">
        <v>920</v>
      </c>
      <c r="D960" s="31" t="s">
        <v>86</v>
      </c>
      <c r="E960" s="32">
        <v>0.15129999999999999</v>
      </c>
      <c r="F960" s="19">
        <v>25.52</v>
      </c>
      <c r="G960" s="242">
        <f t="shared" si="148"/>
        <v>3.8611759999999995</v>
      </c>
      <c r="IU960" s="17"/>
      <c r="IV960" s="17"/>
      <c r="IW960" s="17"/>
    </row>
    <row r="961" spans="2:257" ht="30" customHeight="1" x14ac:dyDescent="0.2">
      <c r="B961" s="36" t="s">
        <v>1202</v>
      </c>
      <c r="C961" s="30" t="s">
        <v>2014</v>
      </c>
      <c r="D961" s="31" t="s">
        <v>426</v>
      </c>
      <c r="E961" s="32">
        <v>0.20830000000000001</v>
      </c>
      <c r="F961" s="19">
        <v>350</v>
      </c>
      <c r="G961" s="242">
        <f t="shared" si="148"/>
        <v>72.905000000000001</v>
      </c>
      <c r="IU961" s="17"/>
      <c r="IV961" s="17"/>
      <c r="IW961" s="17"/>
    </row>
    <row r="962" spans="2:257" ht="30" customHeight="1" x14ac:dyDescent="0.2">
      <c r="B962" s="36" t="s">
        <v>1202</v>
      </c>
      <c r="C962" s="30" t="s">
        <v>2015</v>
      </c>
      <c r="D962" s="31" t="s">
        <v>82</v>
      </c>
      <c r="E962" s="32">
        <v>0.83330000000000004</v>
      </c>
      <c r="F962" s="19">
        <v>52</v>
      </c>
      <c r="G962" s="242">
        <f t="shared" si="148"/>
        <v>43.331600000000002</v>
      </c>
      <c r="IU962" s="17"/>
      <c r="IV962" s="17"/>
      <c r="IW962" s="17"/>
    </row>
    <row r="963" spans="2:257" ht="12.75" customHeight="1" x14ac:dyDescent="0.2">
      <c r="B963" s="245"/>
      <c r="C963" s="61"/>
      <c r="D963" s="62"/>
      <c r="E963" s="63"/>
      <c r="F963" s="64"/>
      <c r="G963" s="75"/>
      <c r="IU963" s="17"/>
      <c r="IV963" s="17"/>
      <c r="IW963" s="17"/>
    </row>
    <row r="964" spans="2:257" ht="45" customHeight="1" x14ac:dyDescent="0.2">
      <c r="B964" s="14" t="s">
        <v>1580</v>
      </c>
      <c r="C964" s="150" t="str">
        <f>[11]Serviços!$C$12</f>
        <v>CABEAMENTO FOTOVOLTAICO CC 6 MM² INSTALADO EM ELETRODUTO, INCLUI CONECTORES, ELETRODUTOS E ENCAMINHAMENTO - FORNECIMENTO E INSTALAÇÃO</v>
      </c>
      <c r="D964" s="25" t="s">
        <v>29</v>
      </c>
      <c r="E964" s="26">
        <v>1</v>
      </c>
      <c r="F964" s="27"/>
      <c r="G964" s="28">
        <f>SUM(G965:G968)</f>
        <v>38.93</v>
      </c>
      <c r="J964" s="71" t="s">
        <v>2016</v>
      </c>
      <c r="IU964" s="17"/>
      <c r="IV964" s="17"/>
      <c r="IW964" s="17"/>
    </row>
    <row r="965" spans="2:257" ht="30" customHeight="1" x14ac:dyDescent="0.2">
      <c r="B965" s="36">
        <v>88264</v>
      </c>
      <c r="C965" s="30" t="s">
        <v>96</v>
      </c>
      <c r="D965" s="31" t="s">
        <v>86</v>
      </c>
      <c r="E965" s="32">
        <v>0.2</v>
      </c>
      <c r="F965" s="19">
        <v>31.63</v>
      </c>
      <c r="G965" s="242">
        <f t="shared" ref="G965:G968" si="149">E965*F965</f>
        <v>6.3260000000000005</v>
      </c>
      <c r="IU965" s="17"/>
      <c r="IV965" s="17"/>
      <c r="IW965" s="17"/>
    </row>
    <row r="966" spans="2:257" ht="30" customHeight="1" x14ac:dyDescent="0.2">
      <c r="B966" s="36">
        <v>88247</v>
      </c>
      <c r="C966" s="30" t="s">
        <v>920</v>
      </c>
      <c r="D966" s="31" t="s">
        <v>86</v>
      </c>
      <c r="E966" s="32">
        <v>0.2</v>
      </c>
      <c r="F966" s="19">
        <v>25.52</v>
      </c>
      <c r="G966" s="242">
        <f t="shared" si="149"/>
        <v>5.1040000000000001</v>
      </c>
      <c r="IU966" s="17"/>
      <c r="IV966" s="17"/>
      <c r="IW966" s="17"/>
    </row>
    <row r="967" spans="2:257" ht="30" customHeight="1" x14ac:dyDescent="0.2">
      <c r="B967" s="36" t="s">
        <v>1202</v>
      </c>
      <c r="C967" s="30" t="s">
        <v>2017</v>
      </c>
      <c r="D967" s="31" t="s">
        <v>29</v>
      </c>
      <c r="E967" s="32">
        <v>1.1000000000000001</v>
      </c>
      <c r="F967" s="19">
        <v>9</v>
      </c>
      <c r="G967" s="242">
        <f t="shared" si="149"/>
        <v>9.9</v>
      </c>
      <c r="IU967" s="17"/>
      <c r="IV967" s="17"/>
      <c r="IW967" s="17"/>
    </row>
    <row r="968" spans="2:257" ht="30" customHeight="1" x14ac:dyDescent="0.2">
      <c r="B968" s="36" t="s">
        <v>1202</v>
      </c>
      <c r="C968" s="30" t="s">
        <v>2018</v>
      </c>
      <c r="D968" s="31" t="s">
        <v>29</v>
      </c>
      <c r="E968" s="32">
        <v>1.1000000000000001</v>
      </c>
      <c r="F968" s="19">
        <v>16</v>
      </c>
      <c r="G968" s="242">
        <f t="shared" si="149"/>
        <v>17.600000000000001</v>
      </c>
      <c r="IU968" s="17"/>
      <c r="IV968" s="17"/>
      <c r="IW968" s="17"/>
    </row>
    <row r="969" spans="2:257" ht="12.75" customHeight="1" x14ac:dyDescent="0.2">
      <c r="B969" s="245"/>
      <c r="C969" s="61"/>
      <c r="D969" s="62"/>
      <c r="E969" s="63"/>
      <c r="F969" s="64"/>
      <c r="G969" s="75"/>
      <c r="IU969" s="17"/>
      <c r="IV969" s="17"/>
      <c r="IW969" s="17"/>
    </row>
    <row r="970" spans="2:257" ht="45" customHeight="1" x14ac:dyDescent="0.2">
      <c r="B970" s="14" t="s">
        <v>1655</v>
      </c>
      <c r="C970" s="150" t="str">
        <f>[11]Serviços!$C$13</f>
        <v>STRING BOX, DE SOBREPOR/CAIXA DE JUNCAO, POLICARBONATO UV, 2 ENTRADAS E 1 SAIDA, COM DPS, PROTEÇÃO 1040 V ATÉ 40 KA, CLASSE II, DIMENSÕES 308 x 253 x 112 MM, INCLUI 1 CHAVE SECCIONADORA CC FOTOVOLTAICA, 1500 Vdc, 32–40A, 2P/4P - FORNECIMENTO E INSTALAÇÃO</v>
      </c>
      <c r="D970" s="25" t="s">
        <v>82</v>
      </c>
      <c r="E970" s="26">
        <v>1</v>
      </c>
      <c r="F970" s="27"/>
      <c r="G970" s="28">
        <f>SUM(G971:G975)</f>
        <v>966.56701999999996</v>
      </c>
      <c r="J970" s="71" t="s">
        <v>2016</v>
      </c>
      <c r="IU970" s="17"/>
      <c r="IV970" s="17"/>
      <c r="IW970" s="17"/>
    </row>
    <row r="971" spans="2:257" ht="30" customHeight="1" x14ac:dyDescent="0.2">
      <c r="B971" s="36">
        <v>88264</v>
      </c>
      <c r="C971" s="30" t="s">
        <v>96</v>
      </c>
      <c r="D971" s="31" t="s">
        <v>86</v>
      </c>
      <c r="E971" s="32">
        <v>0.98280000000000001</v>
      </c>
      <c r="F971" s="19">
        <v>31.63</v>
      </c>
      <c r="G971" s="242">
        <f t="shared" ref="G971:G975" si="150">E971*F971</f>
        <v>31.085964000000001</v>
      </c>
      <c r="IU971" s="17"/>
      <c r="IV971" s="17"/>
      <c r="IW971" s="17"/>
    </row>
    <row r="972" spans="2:257" ht="30" customHeight="1" x14ac:dyDescent="0.2">
      <c r="B972" s="36">
        <v>88247</v>
      </c>
      <c r="C972" s="30" t="s">
        <v>920</v>
      </c>
      <c r="D972" s="31" t="s">
        <v>86</v>
      </c>
      <c r="E972" s="32">
        <v>0.98280000000000001</v>
      </c>
      <c r="F972" s="19">
        <v>25.52</v>
      </c>
      <c r="G972" s="242">
        <f t="shared" si="150"/>
        <v>25.081056</v>
      </c>
      <c r="IU972" s="17"/>
      <c r="IV972" s="17"/>
      <c r="IW972" s="17"/>
    </row>
    <row r="973" spans="2:257" ht="30" customHeight="1" x14ac:dyDescent="0.2">
      <c r="B973" s="36" t="s">
        <v>1202</v>
      </c>
      <c r="C973" s="30" t="s">
        <v>2019</v>
      </c>
      <c r="D973" s="31" t="s">
        <v>82</v>
      </c>
      <c r="E973" s="32">
        <v>1</v>
      </c>
      <c r="F973" s="19">
        <v>458</v>
      </c>
      <c r="G973" s="242">
        <f t="shared" si="150"/>
        <v>458</v>
      </c>
      <c r="IU973" s="17"/>
      <c r="IV973" s="17"/>
      <c r="IW973" s="17"/>
    </row>
    <row r="974" spans="2:257" ht="30" customHeight="1" x14ac:dyDescent="0.2">
      <c r="B974" s="36" t="s">
        <v>1202</v>
      </c>
      <c r="C974" s="30" t="s">
        <v>2020</v>
      </c>
      <c r="D974" s="31" t="s">
        <v>82</v>
      </c>
      <c r="E974" s="32">
        <v>1</v>
      </c>
      <c r="F974" s="19">
        <v>450</v>
      </c>
      <c r="G974" s="242">
        <f t="shared" si="150"/>
        <v>450</v>
      </c>
      <c r="IU974" s="17"/>
      <c r="IV974" s="17"/>
      <c r="IW974" s="17"/>
    </row>
    <row r="975" spans="2:257" ht="30" customHeight="1" x14ac:dyDescent="0.2">
      <c r="B975" s="36" t="s">
        <v>1202</v>
      </c>
      <c r="C975" s="30" t="s">
        <v>788</v>
      </c>
      <c r="D975" s="31" t="s">
        <v>82</v>
      </c>
      <c r="E975" s="32">
        <v>4</v>
      </c>
      <c r="F975" s="19">
        <v>0.6</v>
      </c>
      <c r="G975" s="242">
        <f t="shared" si="150"/>
        <v>2.4</v>
      </c>
      <c r="IU975" s="17"/>
      <c r="IV975" s="17"/>
      <c r="IW975" s="17"/>
    </row>
    <row r="976" spans="2:257" ht="12.75" customHeight="1" x14ac:dyDescent="0.2">
      <c r="B976" s="245"/>
      <c r="C976" s="61"/>
      <c r="D976" s="62"/>
      <c r="E976" s="63"/>
      <c r="F976" s="64"/>
      <c r="G976" s="75"/>
      <c r="IU976" s="17"/>
      <c r="IV976" s="17"/>
      <c r="IW976" s="17"/>
    </row>
    <row r="977" spans="2:257" ht="45" customHeight="1" x14ac:dyDescent="0.2">
      <c r="B977" s="14" t="s">
        <v>1656</v>
      </c>
      <c r="C977" s="150" t="str">
        <f>[11]Serviços!$C$14</f>
        <v>INVERSOR 30 KW TRIFÁSICO 220 V - FORNECIMENTO E INSTALAÇÃO</v>
      </c>
      <c r="D977" s="25" t="s">
        <v>82</v>
      </c>
      <c r="E977" s="26">
        <v>1</v>
      </c>
      <c r="F977" s="27"/>
      <c r="G977" s="28">
        <f>SUM(G978:G981)</f>
        <v>13058.56702</v>
      </c>
      <c r="J977" s="71" t="s">
        <v>2016</v>
      </c>
      <c r="IU977" s="17"/>
      <c r="IV977" s="17"/>
      <c r="IW977" s="17"/>
    </row>
    <row r="978" spans="2:257" ht="30" customHeight="1" x14ac:dyDescent="0.2">
      <c r="B978" s="36">
        <v>88264</v>
      </c>
      <c r="C978" s="30" t="s">
        <v>96</v>
      </c>
      <c r="D978" s="31" t="s">
        <v>86</v>
      </c>
      <c r="E978" s="32">
        <v>0.98280000000000001</v>
      </c>
      <c r="F978" s="19">
        <v>31.63</v>
      </c>
      <c r="G978" s="242">
        <f t="shared" ref="G978:G981" si="151">E978*F978</f>
        <v>31.085964000000001</v>
      </c>
      <c r="IU978" s="17"/>
      <c r="IV978" s="17"/>
      <c r="IW978" s="17"/>
    </row>
    <row r="979" spans="2:257" ht="30" customHeight="1" x14ac:dyDescent="0.2">
      <c r="B979" s="36">
        <v>88247</v>
      </c>
      <c r="C979" s="30" t="s">
        <v>920</v>
      </c>
      <c r="D979" s="31" t="s">
        <v>86</v>
      </c>
      <c r="E979" s="32">
        <v>0.98280000000000001</v>
      </c>
      <c r="F979" s="19">
        <v>25.52</v>
      </c>
      <c r="G979" s="242">
        <f t="shared" si="151"/>
        <v>25.081056</v>
      </c>
      <c r="IU979" s="17"/>
      <c r="IV979" s="17"/>
      <c r="IW979" s="17"/>
    </row>
    <row r="980" spans="2:257" ht="30" customHeight="1" x14ac:dyDescent="0.2">
      <c r="B980" s="36" t="s">
        <v>1202</v>
      </c>
      <c r="C980" s="30" t="s">
        <v>2021</v>
      </c>
      <c r="D980" s="31" t="s">
        <v>82</v>
      </c>
      <c r="E980" s="32">
        <v>1</v>
      </c>
      <c r="F980" s="19">
        <v>13000</v>
      </c>
      <c r="G980" s="242">
        <f t="shared" si="151"/>
        <v>13000</v>
      </c>
      <c r="IU980" s="17"/>
      <c r="IV980" s="17"/>
      <c r="IW980" s="17"/>
    </row>
    <row r="981" spans="2:257" ht="30" customHeight="1" x14ac:dyDescent="0.2">
      <c r="B981" s="36" t="s">
        <v>1202</v>
      </c>
      <c r="C981" s="30" t="s">
        <v>788</v>
      </c>
      <c r="D981" s="31" t="s">
        <v>82</v>
      </c>
      <c r="E981" s="32">
        <v>4</v>
      </c>
      <c r="F981" s="19">
        <v>0.6</v>
      </c>
      <c r="G981" s="242">
        <f t="shared" si="151"/>
        <v>2.4</v>
      </c>
      <c r="IU981" s="17"/>
      <c r="IV981" s="17"/>
      <c r="IW981" s="17"/>
    </row>
    <row r="982" spans="2:257" ht="12.75" customHeight="1" x14ac:dyDescent="0.2">
      <c r="B982" s="245"/>
      <c r="C982" s="61"/>
      <c r="D982" s="62"/>
      <c r="E982" s="63"/>
      <c r="F982" s="64"/>
      <c r="G982" s="75"/>
      <c r="IU982" s="17"/>
      <c r="IV982" s="17"/>
      <c r="IW982" s="17"/>
    </row>
    <row r="983" spans="2:257" ht="45" customHeight="1" x14ac:dyDescent="0.2">
      <c r="B983" s="14" t="s">
        <v>1999</v>
      </c>
      <c r="C983" s="150" t="str">
        <f>[11]Serviços!$C$15</f>
        <v>CABO DE COBRE FLEXÍVEL ISOLADO, 35 MM², ANTI-CHAMA 1,0 KV, INSTALADO EM ELETRODUTO, INCLUI CONECTORES, ELETRODUTOS E ENCAMINHAMENTO - FORNECIMENTO E INSTALAÇÃO</v>
      </c>
      <c r="D983" s="25" t="s">
        <v>29</v>
      </c>
      <c r="E983" s="26">
        <v>1</v>
      </c>
      <c r="F983" s="27"/>
      <c r="G983" s="28">
        <f>SUM(G984:G988)</f>
        <v>87.15073000000001</v>
      </c>
      <c r="J983" s="71" t="s">
        <v>2016</v>
      </c>
      <c r="IU983" s="17"/>
      <c r="IV983" s="17"/>
      <c r="IW983" s="17"/>
    </row>
    <row r="984" spans="2:257" ht="30" customHeight="1" x14ac:dyDescent="0.2">
      <c r="B984" s="36">
        <v>88247</v>
      </c>
      <c r="C984" s="30" t="s">
        <v>920</v>
      </c>
      <c r="D984" s="31" t="s">
        <v>86</v>
      </c>
      <c r="E984" s="32">
        <v>0.1</v>
      </c>
      <c r="F984" s="19">
        <v>25.52</v>
      </c>
      <c r="G984" s="242">
        <f t="shared" ref="G984:G988" si="152">E984*F984</f>
        <v>2.552</v>
      </c>
      <c r="IU984" s="17"/>
      <c r="IV984" s="17"/>
      <c r="IW984" s="17"/>
    </row>
    <row r="985" spans="2:257" ht="30" customHeight="1" x14ac:dyDescent="0.2">
      <c r="B985" s="36">
        <v>88264</v>
      </c>
      <c r="C985" s="30" t="s">
        <v>96</v>
      </c>
      <c r="D985" s="31" t="s">
        <v>86</v>
      </c>
      <c r="E985" s="32">
        <v>0.1</v>
      </c>
      <c r="F985" s="19">
        <v>31.63</v>
      </c>
      <c r="G985" s="242">
        <f t="shared" si="152"/>
        <v>3.1630000000000003</v>
      </c>
      <c r="IU985" s="17"/>
      <c r="IV985" s="17"/>
      <c r="IW985" s="17"/>
    </row>
    <row r="986" spans="2:257" ht="30" customHeight="1" x14ac:dyDescent="0.2">
      <c r="B986" s="36" t="s">
        <v>1202</v>
      </c>
      <c r="C986" s="30" t="s">
        <v>2022</v>
      </c>
      <c r="D986" s="31" t="s">
        <v>29</v>
      </c>
      <c r="E986" s="32">
        <v>1.1000000000000001</v>
      </c>
      <c r="F986" s="19">
        <v>20</v>
      </c>
      <c r="G986" s="242">
        <f t="shared" ref="G986" si="153">E986*F986</f>
        <v>22</v>
      </c>
      <c r="IU986" s="17"/>
      <c r="IV986" s="17"/>
      <c r="IW986" s="17"/>
    </row>
    <row r="987" spans="2:257" ht="30" customHeight="1" x14ac:dyDescent="0.2">
      <c r="B987" s="36">
        <v>21127</v>
      </c>
      <c r="C987" s="30" t="s">
        <v>823</v>
      </c>
      <c r="D987" s="31" t="s">
        <v>82</v>
      </c>
      <c r="E987" s="32">
        <v>8.9999999999999993E-3</v>
      </c>
      <c r="F987" s="19">
        <v>3.97</v>
      </c>
      <c r="G987" s="242">
        <f t="shared" si="152"/>
        <v>3.5729999999999998E-2</v>
      </c>
      <c r="IU987" s="17"/>
      <c r="IV987" s="17"/>
      <c r="IW987" s="17"/>
    </row>
    <row r="988" spans="2:257" ht="30" customHeight="1" x14ac:dyDescent="0.2">
      <c r="B988" s="36" t="s">
        <v>1202</v>
      </c>
      <c r="C988" s="30" t="s">
        <v>2023</v>
      </c>
      <c r="D988" s="31" t="s">
        <v>29</v>
      </c>
      <c r="E988" s="32">
        <v>1.1000000000000001</v>
      </c>
      <c r="F988" s="19">
        <v>54</v>
      </c>
      <c r="G988" s="242">
        <f t="shared" si="152"/>
        <v>59.400000000000006</v>
      </c>
      <c r="IU988" s="17"/>
      <c r="IV988" s="17"/>
      <c r="IW988" s="17"/>
    </row>
    <row r="989" spans="2:257" ht="12.75" customHeight="1" x14ac:dyDescent="0.2">
      <c r="B989" s="245"/>
      <c r="C989" s="61"/>
      <c r="D989" s="62"/>
      <c r="E989" s="63"/>
      <c r="F989" s="64"/>
      <c r="G989" s="75"/>
      <c r="IU989" s="17"/>
      <c r="IV989" s="17"/>
      <c r="IW989" s="17"/>
    </row>
    <row r="990" spans="2:257" ht="45" customHeight="1" x14ac:dyDescent="0.2">
      <c r="B990" s="14" t="s">
        <v>2006</v>
      </c>
      <c r="C990" s="150" t="str">
        <f>[11]Serviços!$C$16</f>
        <v xml:space="preserve">PROTEÇÕES CA COM DISJUNTOR TRIPOLAR 100A, DPS CLASSE II 40 KA TETRAPOLAR, 2 CHAVES SECCIONADORAS ROTATIVAS 3P 100A AC-23A E MISCELÂNEAS DE QUADRO - FORNECIMENTO E INSTALAÇÃO </v>
      </c>
      <c r="D990" s="25" t="s">
        <v>426</v>
      </c>
      <c r="E990" s="26">
        <v>1</v>
      </c>
      <c r="F990" s="27"/>
      <c r="G990" s="28">
        <f>SUM(G991:G996)</f>
        <v>1722.4099999999999</v>
      </c>
      <c r="J990" s="71" t="s">
        <v>2016</v>
      </c>
      <c r="IU990" s="17"/>
      <c r="IV990" s="17"/>
      <c r="IW990" s="17"/>
    </row>
    <row r="991" spans="2:257" ht="30" customHeight="1" x14ac:dyDescent="0.2">
      <c r="B991" s="36">
        <v>88247</v>
      </c>
      <c r="C991" s="30" t="s">
        <v>920</v>
      </c>
      <c r="D991" s="31" t="s">
        <v>86</v>
      </c>
      <c r="E991" s="32">
        <v>1</v>
      </c>
      <c r="F991" s="19">
        <v>25.52</v>
      </c>
      <c r="G991" s="242">
        <f t="shared" ref="G991:G996" si="154">E991*F991</f>
        <v>25.52</v>
      </c>
      <c r="IU991" s="17"/>
      <c r="IV991" s="17"/>
      <c r="IW991" s="17"/>
    </row>
    <row r="992" spans="2:257" ht="30" customHeight="1" x14ac:dyDescent="0.2">
      <c r="B992" s="36">
        <v>88264</v>
      </c>
      <c r="C992" s="30" t="s">
        <v>96</v>
      </c>
      <c r="D992" s="31" t="s">
        <v>86</v>
      </c>
      <c r="E992" s="32">
        <v>1</v>
      </c>
      <c r="F992" s="19">
        <v>31.63</v>
      </c>
      <c r="G992" s="242">
        <f t="shared" si="154"/>
        <v>31.63</v>
      </c>
      <c r="IU992" s="17"/>
      <c r="IV992" s="17"/>
      <c r="IW992" s="17"/>
    </row>
    <row r="993" spans="1:257" ht="30" customHeight="1" x14ac:dyDescent="0.2">
      <c r="B993" s="36">
        <v>101894</v>
      </c>
      <c r="C993" s="30" t="s">
        <v>2024</v>
      </c>
      <c r="D993" s="31" t="s">
        <v>1285</v>
      </c>
      <c r="E993" s="32">
        <v>1</v>
      </c>
      <c r="F993" s="19">
        <v>190.26</v>
      </c>
      <c r="G993" s="242">
        <f t="shared" ref="G993" si="155">E993*F993</f>
        <v>190.26</v>
      </c>
      <c r="IU993" s="17"/>
      <c r="IV993" s="17"/>
      <c r="IW993" s="17"/>
    </row>
    <row r="994" spans="1:257" ht="30" customHeight="1" x14ac:dyDescent="0.2">
      <c r="B994" s="36" t="s">
        <v>1202</v>
      </c>
      <c r="C994" s="30" t="s">
        <v>2025</v>
      </c>
      <c r="D994" s="31" t="s">
        <v>1285</v>
      </c>
      <c r="E994" s="32">
        <v>1</v>
      </c>
      <c r="F994" s="19">
        <v>275</v>
      </c>
      <c r="G994" s="242">
        <f t="shared" si="154"/>
        <v>275</v>
      </c>
      <c r="IU994" s="17"/>
      <c r="IV994" s="17"/>
      <c r="IW994" s="17"/>
    </row>
    <row r="995" spans="1:257" ht="30" customHeight="1" x14ac:dyDescent="0.2">
      <c r="B995" s="36" t="s">
        <v>1202</v>
      </c>
      <c r="C995" s="30" t="s">
        <v>2026</v>
      </c>
      <c r="D995" s="31" t="s">
        <v>1285</v>
      </c>
      <c r="E995" s="32">
        <v>2</v>
      </c>
      <c r="F995" s="19">
        <v>450</v>
      </c>
      <c r="G995" s="242">
        <f t="shared" si="154"/>
        <v>900</v>
      </c>
      <c r="IU995" s="17"/>
      <c r="IV995" s="17"/>
      <c r="IW995" s="17"/>
    </row>
    <row r="996" spans="1:257" ht="30" customHeight="1" x14ac:dyDescent="0.2">
      <c r="B996" s="36" t="s">
        <v>1202</v>
      </c>
      <c r="C996" s="30" t="s">
        <v>2027</v>
      </c>
      <c r="D996" s="31" t="s">
        <v>426</v>
      </c>
      <c r="E996" s="32">
        <v>1</v>
      </c>
      <c r="F996" s="19">
        <v>300</v>
      </c>
      <c r="G996" s="242">
        <f t="shared" si="154"/>
        <v>300</v>
      </c>
      <c r="IU996" s="17"/>
      <c r="IV996" s="17"/>
      <c r="IW996" s="17"/>
    </row>
    <row r="997" spans="1:257" x14ac:dyDescent="0.2">
      <c r="E997" s="77">
        <v>0</v>
      </c>
    </row>
    <row r="998" spans="1:257" ht="45" customHeight="1" x14ac:dyDescent="0.2">
      <c r="B998" s="14" t="s">
        <v>702</v>
      </c>
      <c r="C998" s="24" t="s">
        <v>714</v>
      </c>
      <c r="D998" s="25" t="s">
        <v>29</v>
      </c>
      <c r="E998" s="26">
        <v>1</v>
      </c>
      <c r="F998" s="27"/>
      <c r="G998" s="28">
        <f>SUM(G999:G1001)</f>
        <v>16.067700000000002</v>
      </c>
      <c r="IU998" s="17"/>
      <c r="IV998" s="17"/>
      <c r="IW998" s="17"/>
    </row>
    <row r="999" spans="1:257" ht="30" customHeight="1" x14ac:dyDescent="0.2">
      <c r="B999" s="36">
        <v>88316</v>
      </c>
      <c r="C999" s="30" t="s">
        <v>936</v>
      </c>
      <c r="D999" s="31" t="s">
        <v>86</v>
      </c>
      <c r="E999" s="32">
        <v>0.11</v>
      </c>
      <c r="F999" s="19">
        <v>22.64</v>
      </c>
      <c r="G999" s="73">
        <f t="shared" ref="G999:G1001" si="156">E999*F999</f>
        <v>2.4904000000000002</v>
      </c>
      <c r="IU999" s="17"/>
      <c r="IV999" s="17"/>
      <c r="IW999" s="17"/>
    </row>
    <row r="1000" spans="1:257" ht="30" customHeight="1" x14ac:dyDescent="0.2">
      <c r="B1000" s="36">
        <v>88264</v>
      </c>
      <c r="C1000" s="30" t="s">
        <v>96</v>
      </c>
      <c r="D1000" s="31" t="s">
        <v>86</v>
      </c>
      <c r="E1000" s="32">
        <v>0.11</v>
      </c>
      <c r="F1000" s="19">
        <v>31.63</v>
      </c>
      <c r="G1000" s="73">
        <f t="shared" si="156"/>
        <v>3.4792999999999998</v>
      </c>
      <c r="IU1000" s="17"/>
      <c r="IV1000" s="17"/>
      <c r="IW1000" s="17"/>
    </row>
    <row r="1001" spans="1:257" ht="30" customHeight="1" x14ac:dyDescent="0.2">
      <c r="A1001" s="13" t="s">
        <v>1192</v>
      </c>
      <c r="B1001" s="36">
        <v>3162</v>
      </c>
      <c r="C1001" s="30" t="s">
        <v>1155</v>
      </c>
      <c r="D1001" s="31" t="s">
        <v>1177</v>
      </c>
      <c r="E1001" s="32">
        <v>1.02</v>
      </c>
      <c r="F1001" s="19">
        <v>9.9</v>
      </c>
      <c r="G1001" s="73">
        <f t="shared" si="156"/>
        <v>10.098000000000001</v>
      </c>
      <c r="J1001" s="71" t="s">
        <v>1190</v>
      </c>
      <c r="IU1001" s="17"/>
      <c r="IV1001" s="17"/>
      <c r="IW1001" s="17"/>
    </row>
    <row r="1003" spans="1:257" ht="45" customHeight="1" x14ac:dyDescent="0.2">
      <c r="B1003" s="14" t="s">
        <v>703</v>
      </c>
      <c r="C1003" s="24" t="s">
        <v>715</v>
      </c>
      <c r="D1003" s="25" t="s">
        <v>82</v>
      </c>
      <c r="E1003" s="26">
        <v>1</v>
      </c>
      <c r="F1003" s="27"/>
      <c r="G1003" s="28">
        <f>SUM(G1004:G1008)</f>
        <v>603.82343000000003</v>
      </c>
      <c r="IU1003" s="17"/>
      <c r="IV1003" s="17"/>
      <c r="IW1003" s="17"/>
    </row>
    <row r="1004" spans="1:257" ht="30" customHeight="1" x14ac:dyDescent="0.2">
      <c r="B1004" s="36">
        <v>88239</v>
      </c>
      <c r="C1004" s="30" t="s">
        <v>918</v>
      </c>
      <c r="D1004" s="31" t="s">
        <v>86</v>
      </c>
      <c r="E1004" s="32">
        <v>1.3149999999999999</v>
      </c>
      <c r="F1004" s="19">
        <v>24.85</v>
      </c>
      <c r="G1004" s="73">
        <f t="shared" ref="G1004:G1008" si="157">E1004*F1004</f>
        <v>32.677750000000003</v>
      </c>
      <c r="IU1004" s="17"/>
      <c r="IV1004" s="17"/>
      <c r="IW1004" s="17"/>
    </row>
    <row r="1005" spans="1:257" ht="30" customHeight="1" x14ac:dyDescent="0.2">
      <c r="B1005" s="36">
        <v>88261</v>
      </c>
      <c r="C1005" s="30" t="s">
        <v>978</v>
      </c>
      <c r="D1005" s="31" t="s">
        <v>86</v>
      </c>
      <c r="E1005" s="32">
        <v>1.556</v>
      </c>
      <c r="F1005" s="19">
        <v>34.729999999999997</v>
      </c>
      <c r="G1005" s="73">
        <f t="shared" si="157"/>
        <v>54.039879999999997</v>
      </c>
      <c r="IU1005" s="17"/>
      <c r="IV1005" s="17"/>
      <c r="IW1005" s="17"/>
    </row>
    <row r="1006" spans="1:257" ht="30" customHeight="1" x14ac:dyDescent="0.2">
      <c r="A1006" s="13" t="s">
        <v>1195</v>
      </c>
      <c r="B1006" s="36">
        <v>1349</v>
      </c>
      <c r="C1006" s="30" t="s">
        <v>1053</v>
      </c>
      <c r="D1006" s="31" t="s">
        <v>29</v>
      </c>
      <c r="E1006" s="32">
        <v>3.16</v>
      </c>
      <c r="F1006" s="19">
        <v>10.15</v>
      </c>
      <c r="G1006" s="73">
        <f t="shared" si="157"/>
        <v>32.074000000000005</v>
      </c>
      <c r="J1006" s="71" t="s">
        <v>1190</v>
      </c>
      <c r="IU1006" s="17"/>
      <c r="IV1006" s="17"/>
      <c r="IW1006" s="17"/>
    </row>
    <row r="1007" spans="1:257" ht="30" customHeight="1" x14ac:dyDescent="0.2">
      <c r="A1007" s="13" t="s">
        <v>1195</v>
      </c>
      <c r="B1007" s="36">
        <v>1450</v>
      </c>
      <c r="C1007" s="30" t="s">
        <v>1054</v>
      </c>
      <c r="D1007" s="31" t="s">
        <v>146</v>
      </c>
      <c r="E1007" s="32">
        <v>0.06</v>
      </c>
      <c r="F1007" s="19">
        <v>23.69</v>
      </c>
      <c r="G1007" s="73">
        <f t="shared" si="157"/>
        <v>1.4214</v>
      </c>
      <c r="J1007" s="71" t="s">
        <v>1190</v>
      </c>
      <c r="IU1007" s="17"/>
      <c r="IV1007" s="17"/>
      <c r="IW1007" s="17"/>
    </row>
    <row r="1008" spans="1:257" ht="30" customHeight="1" x14ac:dyDescent="0.2">
      <c r="B1008" s="36">
        <v>6178</v>
      </c>
      <c r="C1008" s="30" t="s">
        <v>860</v>
      </c>
      <c r="D1008" s="31" t="s">
        <v>117</v>
      </c>
      <c r="E1008" s="32">
        <v>1.46</v>
      </c>
      <c r="F1008" s="19">
        <v>331.24</v>
      </c>
      <c r="G1008" s="73">
        <f t="shared" si="157"/>
        <v>483.61040000000003</v>
      </c>
      <c r="J1008" s="71" t="s">
        <v>1190</v>
      </c>
      <c r="IU1008" s="17"/>
      <c r="IV1008" s="17"/>
      <c r="IW1008" s="17"/>
    </row>
    <row r="1010" spans="1:257" ht="45" customHeight="1" x14ac:dyDescent="0.2">
      <c r="B1010" s="14" t="s">
        <v>704</v>
      </c>
      <c r="C1010" s="24" t="s">
        <v>716</v>
      </c>
      <c r="D1010" s="25" t="s">
        <v>82</v>
      </c>
      <c r="E1010" s="26">
        <v>1</v>
      </c>
      <c r="F1010" s="27"/>
      <c r="G1010" s="28">
        <f>SUM(G1011:G1013)</f>
        <v>1001.03491</v>
      </c>
      <c r="IU1010" s="17"/>
      <c r="IV1010" s="17"/>
      <c r="IW1010" s="17"/>
    </row>
    <row r="1011" spans="1:257" ht="30" customHeight="1" x14ac:dyDescent="0.2">
      <c r="B1011" s="36">
        <v>88250</v>
      </c>
      <c r="C1011" s="30" t="s">
        <v>922</v>
      </c>
      <c r="D1011" s="31" t="s">
        <v>86</v>
      </c>
      <c r="E1011" s="32">
        <v>2.371</v>
      </c>
      <c r="F1011" s="19">
        <v>23.83</v>
      </c>
      <c r="G1011" s="73">
        <f t="shared" ref="G1011:G1013" si="158">E1011*F1011</f>
        <v>56.500929999999997</v>
      </c>
      <c r="IU1011" s="17"/>
      <c r="IV1011" s="17"/>
      <c r="IW1011" s="17"/>
    </row>
    <row r="1012" spans="1:257" ht="30" customHeight="1" x14ac:dyDescent="0.2">
      <c r="B1012" s="36">
        <v>100308</v>
      </c>
      <c r="C1012" s="30" t="s">
        <v>931</v>
      </c>
      <c r="D1012" s="31" t="s">
        <v>86</v>
      </c>
      <c r="E1012" s="32">
        <v>2.371</v>
      </c>
      <c r="F1012" s="19">
        <v>33.380000000000003</v>
      </c>
      <c r="G1012" s="73">
        <f t="shared" si="158"/>
        <v>79.143979999999999</v>
      </c>
      <c r="IU1012" s="17"/>
      <c r="IV1012" s="17"/>
      <c r="IW1012" s="17"/>
    </row>
    <row r="1013" spans="1:257" ht="30" customHeight="1" x14ac:dyDescent="0.2">
      <c r="A1013" s="13" t="s">
        <v>1195</v>
      </c>
      <c r="B1013" s="36">
        <v>77202</v>
      </c>
      <c r="C1013" s="30" t="s">
        <v>1156</v>
      </c>
      <c r="D1013" s="31" t="s">
        <v>82</v>
      </c>
      <c r="E1013" s="32">
        <v>1</v>
      </c>
      <c r="F1013" s="19">
        <v>865.39</v>
      </c>
      <c r="G1013" s="73">
        <f t="shared" si="158"/>
        <v>865.39</v>
      </c>
      <c r="J1013" s="71" t="s">
        <v>1190</v>
      </c>
      <c r="IU1013" s="17"/>
      <c r="IV1013" s="17"/>
      <c r="IW1013" s="17"/>
    </row>
    <row r="1015" spans="1:257" ht="45" customHeight="1" x14ac:dyDescent="0.2">
      <c r="B1015" s="14" t="s">
        <v>705</v>
      </c>
      <c r="C1015" s="24" t="s">
        <v>717</v>
      </c>
      <c r="D1015" s="25" t="s">
        <v>82</v>
      </c>
      <c r="E1015" s="26">
        <v>1</v>
      </c>
      <c r="F1015" s="27"/>
      <c r="G1015" s="28">
        <f>SUM(G1016:G1018)</f>
        <v>1267.5168900000001</v>
      </c>
      <c r="IU1015" s="17"/>
      <c r="IV1015" s="17"/>
      <c r="IW1015" s="17"/>
    </row>
    <row r="1016" spans="1:257" ht="30" customHeight="1" x14ac:dyDescent="0.2">
      <c r="B1016" s="36">
        <v>100308</v>
      </c>
      <c r="C1016" s="30" t="s">
        <v>931</v>
      </c>
      <c r="D1016" s="31" t="s">
        <v>86</v>
      </c>
      <c r="E1016" s="32">
        <v>15.342000000000001</v>
      </c>
      <c r="F1016" s="19">
        <v>33.380000000000003</v>
      </c>
      <c r="G1016" s="73">
        <f t="shared" ref="G1016:G1018" si="159">E1016*F1016</f>
        <v>512.11596000000009</v>
      </c>
      <c r="IU1016" s="17"/>
      <c r="IV1016" s="17"/>
      <c r="IW1016" s="17"/>
    </row>
    <row r="1017" spans="1:257" ht="30" customHeight="1" x14ac:dyDescent="0.2">
      <c r="B1017" s="36">
        <v>88250</v>
      </c>
      <c r="C1017" s="30" t="s">
        <v>922</v>
      </c>
      <c r="D1017" s="31" t="s">
        <v>86</v>
      </c>
      <c r="E1017" s="32">
        <v>2.371</v>
      </c>
      <c r="F1017" s="19">
        <v>23.83</v>
      </c>
      <c r="G1017" s="73">
        <f t="shared" si="159"/>
        <v>56.500929999999997</v>
      </c>
      <c r="IU1017" s="17"/>
      <c r="IV1017" s="17"/>
      <c r="IW1017" s="17"/>
    </row>
    <row r="1018" spans="1:257" ht="30" customHeight="1" x14ac:dyDescent="0.2">
      <c r="A1018" s="13" t="s">
        <v>1195</v>
      </c>
      <c r="B1018" s="36">
        <v>253</v>
      </c>
      <c r="C1018" s="30" t="s">
        <v>1157</v>
      </c>
      <c r="D1018" s="31" t="s">
        <v>82</v>
      </c>
      <c r="E1018" s="32">
        <v>1</v>
      </c>
      <c r="F1018" s="19">
        <v>698.9</v>
      </c>
      <c r="G1018" s="73">
        <f t="shared" si="159"/>
        <v>698.9</v>
      </c>
      <c r="J1018" s="71" t="s">
        <v>1190</v>
      </c>
      <c r="IU1018" s="17"/>
      <c r="IV1018" s="17"/>
      <c r="IW1018" s="17"/>
    </row>
    <row r="1020" spans="1:257" ht="65.25" customHeight="1" x14ac:dyDescent="0.2">
      <c r="B1020" s="14" t="s">
        <v>706</v>
      </c>
      <c r="C1020" s="24" t="s">
        <v>719</v>
      </c>
      <c r="D1020" s="25" t="s">
        <v>146</v>
      </c>
      <c r="E1020" s="26">
        <v>1</v>
      </c>
      <c r="F1020" s="27"/>
      <c r="G1020" s="28">
        <f>SUM(G1021:G1028)</f>
        <v>64.805229999999995</v>
      </c>
      <c r="IU1020" s="17"/>
      <c r="IV1020" s="17"/>
      <c r="IW1020" s="17"/>
    </row>
    <row r="1021" spans="1:257" ht="30" customHeight="1" x14ac:dyDescent="0.2">
      <c r="B1021" s="36">
        <v>88315</v>
      </c>
      <c r="C1021" s="30" t="s">
        <v>935</v>
      </c>
      <c r="D1021" s="31" t="s">
        <v>86</v>
      </c>
      <c r="E1021" s="32">
        <v>0.5</v>
      </c>
      <c r="F1021" s="19">
        <v>30.97</v>
      </c>
      <c r="G1021" s="73">
        <f t="shared" ref="G1021:G1028" si="160">E1021*F1021</f>
        <v>15.484999999999999</v>
      </c>
      <c r="IU1021" s="17"/>
      <c r="IV1021" s="17"/>
      <c r="IW1021" s="17"/>
    </row>
    <row r="1022" spans="1:257" ht="30" customHeight="1" x14ac:dyDescent="0.2">
      <c r="B1022" s="36">
        <v>88310</v>
      </c>
      <c r="C1022" s="30" t="s">
        <v>934</v>
      </c>
      <c r="D1022" s="31" t="s">
        <v>86</v>
      </c>
      <c r="E1022" s="32">
        <v>0.1</v>
      </c>
      <c r="F1022" s="19">
        <v>32.86</v>
      </c>
      <c r="G1022" s="73">
        <f t="shared" si="160"/>
        <v>3.286</v>
      </c>
      <c r="IU1022" s="17"/>
      <c r="IV1022" s="17"/>
      <c r="IW1022" s="17"/>
    </row>
    <row r="1023" spans="1:257" ht="30" customHeight="1" x14ac:dyDescent="0.2">
      <c r="B1023" s="36">
        <v>88316</v>
      </c>
      <c r="C1023" s="30" t="s">
        <v>936</v>
      </c>
      <c r="D1023" s="31" t="s">
        <v>86</v>
      </c>
      <c r="E1023" s="32">
        <v>0.5</v>
      </c>
      <c r="F1023" s="19">
        <v>22.64</v>
      </c>
      <c r="G1023" s="73">
        <f t="shared" si="160"/>
        <v>11.32</v>
      </c>
      <c r="IU1023" s="17"/>
      <c r="IV1023" s="17"/>
      <c r="IW1023" s="17"/>
    </row>
    <row r="1024" spans="1:257" ht="30" customHeight="1" x14ac:dyDescent="0.2">
      <c r="A1024" s="13" t="s">
        <v>1198</v>
      </c>
      <c r="B1024" s="36">
        <v>7231</v>
      </c>
      <c r="C1024" s="30" t="s">
        <v>1158</v>
      </c>
      <c r="D1024" s="31" t="s">
        <v>146</v>
      </c>
      <c r="E1024" s="32">
        <v>1</v>
      </c>
      <c r="F1024" s="19">
        <v>10.911799999999999</v>
      </c>
      <c r="G1024" s="73">
        <f t="shared" si="160"/>
        <v>10.911799999999999</v>
      </c>
      <c r="IU1024" s="17"/>
      <c r="IV1024" s="17"/>
      <c r="IW1024" s="17"/>
    </row>
    <row r="1025" spans="1:257" ht="30" customHeight="1" x14ac:dyDescent="0.2">
      <c r="A1025" s="13" t="s">
        <v>1198</v>
      </c>
      <c r="B1025" s="36">
        <v>14289</v>
      </c>
      <c r="C1025" s="30" t="s">
        <v>1159</v>
      </c>
      <c r="D1025" s="31" t="s">
        <v>82</v>
      </c>
      <c r="E1025" s="32">
        <v>0.04</v>
      </c>
      <c r="F1025" s="19">
        <v>110.13</v>
      </c>
      <c r="G1025" s="73">
        <f t="shared" si="160"/>
        <v>4.4051999999999998</v>
      </c>
      <c r="J1025" s="71" t="s">
        <v>1190</v>
      </c>
      <c r="IU1025" s="17"/>
      <c r="IV1025" s="17"/>
      <c r="IW1025" s="17"/>
    </row>
    <row r="1026" spans="1:257" ht="30" customHeight="1" x14ac:dyDescent="0.2">
      <c r="B1026" s="36">
        <v>37394</v>
      </c>
      <c r="C1026" s="30" t="s">
        <v>818</v>
      </c>
      <c r="D1026" s="31" t="s">
        <v>819</v>
      </c>
      <c r="E1026" s="32">
        <v>3.5000000000000001E-3</v>
      </c>
      <c r="F1026" s="19">
        <v>93.28</v>
      </c>
      <c r="G1026" s="73">
        <f t="shared" si="160"/>
        <v>0.32647999999999999</v>
      </c>
      <c r="IU1026" s="17"/>
      <c r="IV1026" s="17"/>
      <c r="IW1026" s="17"/>
    </row>
    <row r="1027" spans="1:257" ht="30" customHeight="1" x14ac:dyDescent="0.2">
      <c r="A1027" s="13" t="s">
        <v>1201</v>
      </c>
      <c r="B1027" s="36">
        <v>4777</v>
      </c>
      <c r="C1027" s="30" t="s">
        <v>795</v>
      </c>
      <c r="D1027" s="31" t="s">
        <v>146</v>
      </c>
      <c r="E1027" s="32">
        <v>2.5000000000000001E-2</v>
      </c>
      <c r="F1027" s="19">
        <v>6.83</v>
      </c>
      <c r="G1027" s="73">
        <f t="shared" si="160"/>
        <v>0.17075000000000001</v>
      </c>
      <c r="J1027" s="71" t="s">
        <v>1190</v>
      </c>
      <c r="IU1027" s="17"/>
      <c r="IV1027" s="17"/>
      <c r="IW1027" s="17"/>
    </row>
    <row r="1028" spans="1:257" ht="30" customHeight="1" x14ac:dyDescent="0.2">
      <c r="A1028" s="13" t="s">
        <v>1198</v>
      </c>
      <c r="B1028" s="36">
        <v>14288</v>
      </c>
      <c r="C1028" s="30" t="s">
        <v>1160</v>
      </c>
      <c r="D1028" s="31" t="s">
        <v>82</v>
      </c>
      <c r="E1028" s="32">
        <v>0.06</v>
      </c>
      <c r="F1028" s="19">
        <v>315</v>
      </c>
      <c r="G1028" s="73">
        <f t="shared" si="160"/>
        <v>18.899999999999999</v>
      </c>
      <c r="J1028" s="71" t="s">
        <v>1190</v>
      </c>
      <c r="IU1028" s="17"/>
      <c r="IV1028" s="17"/>
      <c r="IW1028" s="17"/>
    </row>
    <row r="1029" spans="1:257" x14ac:dyDescent="0.2">
      <c r="E1029" s="77">
        <v>0</v>
      </c>
    </row>
    <row r="1030" spans="1:257" ht="45" customHeight="1" x14ac:dyDescent="0.2">
      <c r="B1030" s="14" t="s">
        <v>707</v>
      </c>
      <c r="C1030" s="24" t="s">
        <v>720</v>
      </c>
      <c r="D1030" s="25" t="s">
        <v>29</v>
      </c>
      <c r="E1030" s="26">
        <v>1</v>
      </c>
      <c r="F1030" s="27"/>
      <c r="G1030" s="28">
        <f>SUM(G1031:G1033)</f>
        <v>41.16724</v>
      </c>
      <c r="IU1030" s="17"/>
      <c r="IV1030" s="17"/>
      <c r="IW1030" s="17"/>
    </row>
    <row r="1031" spans="1:257" ht="30" customHeight="1" x14ac:dyDescent="0.2">
      <c r="B1031" s="36">
        <v>88277</v>
      </c>
      <c r="C1031" s="30" t="s">
        <v>932</v>
      </c>
      <c r="D1031" s="31" t="s">
        <v>86</v>
      </c>
      <c r="E1031" s="32">
        <v>0.41199999999999998</v>
      </c>
      <c r="F1031" s="19">
        <v>26.32</v>
      </c>
      <c r="G1031" s="73">
        <f t="shared" ref="G1031:G1033" si="161">E1031*F1031</f>
        <v>10.84384</v>
      </c>
      <c r="IU1031" s="17"/>
      <c r="IV1031" s="17"/>
      <c r="IW1031" s="17"/>
    </row>
    <row r="1032" spans="1:257" ht="30" customHeight="1" x14ac:dyDescent="0.2">
      <c r="B1032" s="36">
        <v>88243</v>
      </c>
      <c r="C1032" s="30" t="s">
        <v>95</v>
      </c>
      <c r="D1032" s="31" t="s">
        <v>86</v>
      </c>
      <c r="E1032" s="32">
        <v>0.41199999999999998</v>
      </c>
      <c r="F1032" s="19">
        <v>26.45</v>
      </c>
      <c r="G1032" s="73">
        <f t="shared" si="161"/>
        <v>10.897399999999999</v>
      </c>
      <c r="IU1032" s="17"/>
      <c r="IV1032" s="17"/>
      <c r="IW1032" s="17"/>
    </row>
    <row r="1033" spans="1:257" ht="30" customHeight="1" x14ac:dyDescent="0.2">
      <c r="A1033" s="13" t="s">
        <v>1195</v>
      </c>
      <c r="B1033" s="36">
        <v>5925</v>
      </c>
      <c r="C1033" s="30" t="s">
        <v>1161</v>
      </c>
      <c r="D1033" s="31" t="s">
        <v>29</v>
      </c>
      <c r="E1033" s="32">
        <v>1.1000000000000001</v>
      </c>
      <c r="F1033" s="19">
        <v>17.66</v>
      </c>
      <c r="G1033" s="73">
        <f t="shared" si="161"/>
        <v>19.426000000000002</v>
      </c>
      <c r="J1033" s="71" t="s">
        <v>1190</v>
      </c>
      <c r="IU1033" s="17"/>
      <c r="IV1033" s="17"/>
      <c r="IW1033" s="17"/>
    </row>
    <row r="1034" spans="1:257" x14ac:dyDescent="0.2">
      <c r="E1034" s="77">
        <v>0</v>
      </c>
    </row>
    <row r="1035" spans="1:257" ht="45" customHeight="1" x14ac:dyDescent="0.2">
      <c r="B1035" s="14" t="s">
        <v>708</v>
      </c>
      <c r="C1035" s="24" t="s">
        <v>721</v>
      </c>
      <c r="D1035" s="25" t="s">
        <v>82</v>
      </c>
      <c r="E1035" s="26">
        <v>1</v>
      </c>
      <c r="F1035" s="27"/>
      <c r="G1035" s="28">
        <f>SUM(G1036:G1038)</f>
        <v>87.527999999999992</v>
      </c>
      <c r="IU1035" s="17"/>
      <c r="IV1035" s="17"/>
      <c r="IW1035" s="17"/>
    </row>
    <row r="1036" spans="1:257" ht="30" customHeight="1" x14ac:dyDescent="0.2">
      <c r="B1036" s="36">
        <v>88316</v>
      </c>
      <c r="C1036" s="30" t="s">
        <v>936</v>
      </c>
      <c r="D1036" s="31" t="s">
        <v>86</v>
      </c>
      <c r="E1036" s="32">
        <v>0.4</v>
      </c>
      <c r="F1036" s="19">
        <v>22.64</v>
      </c>
      <c r="G1036" s="73">
        <f t="shared" ref="G1036:G1038" si="162">E1036*F1036</f>
        <v>9.0560000000000009</v>
      </c>
      <c r="IU1036" s="17"/>
      <c r="IV1036" s="17"/>
      <c r="IW1036" s="17"/>
    </row>
    <row r="1037" spans="1:257" ht="30" customHeight="1" x14ac:dyDescent="0.2">
      <c r="B1037" s="36">
        <v>88264</v>
      </c>
      <c r="C1037" s="30" t="s">
        <v>96</v>
      </c>
      <c r="D1037" s="31" t="s">
        <v>86</v>
      </c>
      <c r="E1037" s="32">
        <v>0.4</v>
      </c>
      <c r="F1037" s="19">
        <v>31.63</v>
      </c>
      <c r="G1037" s="73">
        <f t="shared" si="162"/>
        <v>12.652000000000001</v>
      </c>
      <c r="IU1037" s="17"/>
      <c r="IV1037" s="17"/>
      <c r="IW1037" s="17"/>
    </row>
    <row r="1038" spans="1:257" ht="30" customHeight="1" x14ac:dyDescent="0.2">
      <c r="A1038" s="13" t="s">
        <v>1192</v>
      </c>
      <c r="B1038" s="36">
        <v>13326</v>
      </c>
      <c r="C1038" s="30" t="s">
        <v>1162</v>
      </c>
      <c r="D1038" s="31" t="s">
        <v>504</v>
      </c>
      <c r="E1038" s="32">
        <v>1</v>
      </c>
      <c r="F1038" s="19">
        <v>65.819999999999993</v>
      </c>
      <c r="G1038" s="73">
        <f t="shared" si="162"/>
        <v>65.819999999999993</v>
      </c>
      <c r="J1038" s="71" t="s">
        <v>1190</v>
      </c>
      <c r="IU1038" s="17"/>
      <c r="IV1038" s="17"/>
      <c r="IW1038" s="17"/>
    </row>
    <row r="1039" spans="1:257" x14ac:dyDescent="0.2">
      <c r="E1039" s="77">
        <v>0</v>
      </c>
    </row>
    <row r="1040" spans="1:257" ht="45" customHeight="1" x14ac:dyDescent="0.2">
      <c r="B1040" s="14" t="s">
        <v>709</v>
      </c>
      <c r="C1040" s="24" t="s">
        <v>722</v>
      </c>
      <c r="D1040" s="25" t="s">
        <v>82</v>
      </c>
      <c r="E1040" s="26">
        <v>1</v>
      </c>
      <c r="F1040" s="27"/>
      <c r="G1040" s="28">
        <f>SUM(G1041:G1043)</f>
        <v>3.0035000000000003</v>
      </c>
      <c r="IU1040" s="17"/>
      <c r="IV1040" s="17"/>
      <c r="IW1040" s="17"/>
    </row>
    <row r="1041" spans="1:257" ht="30" customHeight="1" x14ac:dyDescent="0.2">
      <c r="B1041" s="36">
        <v>88316</v>
      </c>
      <c r="C1041" s="30" t="s">
        <v>936</v>
      </c>
      <c r="D1041" s="31" t="s">
        <v>86</v>
      </c>
      <c r="E1041" s="32">
        <v>0.05</v>
      </c>
      <c r="F1041" s="19">
        <v>22.64</v>
      </c>
      <c r="G1041" s="73">
        <f t="shared" ref="G1041:G1043" si="163">E1041*F1041</f>
        <v>1.1320000000000001</v>
      </c>
      <c r="IU1041" s="17"/>
      <c r="IV1041" s="17"/>
      <c r="IW1041" s="17"/>
    </row>
    <row r="1042" spans="1:257" ht="30" customHeight="1" x14ac:dyDescent="0.2">
      <c r="B1042" s="36">
        <v>88264</v>
      </c>
      <c r="C1042" s="30" t="s">
        <v>96</v>
      </c>
      <c r="D1042" s="31" t="s">
        <v>86</v>
      </c>
      <c r="E1042" s="32">
        <v>0.05</v>
      </c>
      <c r="F1042" s="19">
        <v>31.63</v>
      </c>
      <c r="G1042" s="73">
        <f t="shared" si="163"/>
        <v>1.5815000000000001</v>
      </c>
      <c r="IU1042" s="17"/>
      <c r="IV1042" s="17"/>
      <c r="IW1042" s="17"/>
    </row>
    <row r="1043" spans="1:257" ht="30" customHeight="1" x14ac:dyDescent="0.2">
      <c r="B1043" s="36">
        <v>4342</v>
      </c>
      <c r="C1043" s="30" t="s">
        <v>849</v>
      </c>
      <c r="D1043" s="31" t="s">
        <v>82</v>
      </c>
      <c r="E1043" s="32">
        <v>1</v>
      </c>
      <c r="F1043" s="19">
        <v>0.28999999999999998</v>
      </c>
      <c r="G1043" s="73">
        <f t="shared" si="163"/>
        <v>0.28999999999999998</v>
      </c>
      <c r="IU1043" s="17"/>
      <c r="IV1043" s="17"/>
      <c r="IW1043" s="17"/>
    </row>
    <row r="1045" spans="1:257" ht="45" customHeight="1" x14ac:dyDescent="0.2">
      <c r="B1045" s="14" t="s">
        <v>726</v>
      </c>
      <c r="C1045" s="24" t="s">
        <v>732</v>
      </c>
      <c r="D1045" s="25" t="s">
        <v>82</v>
      </c>
      <c r="E1045" s="26">
        <v>1</v>
      </c>
      <c r="F1045" s="27"/>
      <c r="G1045" s="28">
        <f>SUM(G1046:G1048)</f>
        <v>7586.2340700000004</v>
      </c>
      <c r="IU1045" s="17"/>
      <c r="IV1045" s="17"/>
      <c r="IW1045" s="17"/>
    </row>
    <row r="1046" spans="1:257" ht="30" customHeight="1" x14ac:dyDescent="0.2">
      <c r="B1046" s="36">
        <v>88277</v>
      </c>
      <c r="C1046" s="30" t="s">
        <v>932</v>
      </c>
      <c r="D1046" s="31" t="s">
        <v>86</v>
      </c>
      <c r="E1046" s="32">
        <v>1.6910000000000001</v>
      </c>
      <c r="F1046" s="19">
        <v>26.32</v>
      </c>
      <c r="G1046" s="73">
        <f t="shared" ref="G1046:G1048" si="164">E1046*F1046</f>
        <v>44.50712</v>
      </c>
      <c r="IU1046" s="17"/>
      <c r="IV1046" s="17"/>
      <c r="IW1046" s="17"/>
    </row>
    <row r="1047" spans="1:257" ht="30" customHeight="1" x14ac:dyDescent="0.2">
      <c r="B1047" s="36">
        <v>88243</v>
      </c>
      <c r="C1047" s="30" t="s">
        <v>95</v>
      </c>
      <c r="D1047" s="31" t="s">
        <v>86</v>
      </c>
      <c r="E1047" s="32">
        <v>1.6910000000000001</v>
      </c>
      <c r="F1047" s="19">
        <v>26.45</v>
      </c>
      <c r="G1047" s="73">
        <f t="shared" si="164"/>
        <v>44.726950000000002</v>
      </c>
      <c r="IU1047" s="17"/>
      <c r="IV1047" s="17"/>
      <c r="IW1047" s="17"/>
    </row>
    <row r="1048" spans="1:257" ht="30" customHeight="1" x14ac:dyDescent="0.2">
      <c r="A1048" s="13" t="s">
        <v>1195</v>
      </c>
      <c r="B1048" s="36">
        <v>6408</v>
      </c>
      <c r="C1048" s="30" t="s">
        <v>1163</v>
      </c>
      <c r="D1048" s="31" t="s">
        <v>82</v>
      </c>
      <c r="E1048" s="32">
        <v>1</v>
      </c>
      <c r="F1048" s="19">
        <v>7497</v>
      </c>
      <c r="G1048" s="73">
        <f t="shared" si="164"/>
        <v>7497</v>
      </c>
      <c r="J1048" s="71" t="s">
        <v>1190</v>
      </c>
      <c r="IU1048" s="17"/>
      <c r="IV1048" s="17"/>
      <c r="IW1048" s="17"/>
    </row>
    <row r="1049" spans="1:257" x14ac:dyDescent="0.2">
      <c r="E1049" s="77">
        <v>0</v>
      </c>
    </row>
    <row r="1050" spans="1:257" ht="45" customHeight="1" x14ac:dyDescent="0.2">
      <c r="B1050" s="14" t="s">
        <v>727</v>
      </c>
      <c r="C1050" s="24" t="s">
        <v>733</v>
      </c>
      <c r="D1050" s="25" t="s">
        <v>82</v>
      </c>
      <c r="E1050" s="26">
        <v>1</v>
      </c>
      <c r="F1050" s="27"/>
      <c r="G1050" s="28">
        <f>SUM(G1051:G1053)</f>
        <v>6823.6252199999999</v>
      </c>
      <c r="IU1050" s="17"/>
      <c r="IV1050" s="17"/>
      <c r="IW1050" s="17"/>
    </row>
    <row r="1051" spans="1:257" ht="30" customHeight="1" x14ac:dyDescent="0.2">
      <c r="B1051" s="36">
        <v>88243</v>
      </c>
      <c r="C1051" s="30" t="s">
        <v>95</v>
      </c>
      <c r="D1051" s="31" t="s">
        <v>86</v>
      </c>
      <c r="E1051" s="32">
        <v>3.1859999999999999</v>
      </c>
      <c r="F1051" s="19">
        <v>26.45</v>
      </c>
      <c r="G1051" s="73">
        <f t="shared" ref="G1051:G1053" si="165">E1051*F1051</f>
        <v>84.2697</v>
      </c>
      <c r="IU1051" s="17"/>
      <c r="IV1051" s="17"/>
      <c r="IW1051" s="17"/>
    </row>
    <row r="1052" spans="1:257" ht="30" customHeight="1" x14ac:dyDescent="0.2">
      <c r="B1052" s="36">
        <v>88277</v>
      </c>
      <c r="C1052" s="30" t="s">
        <v>932</v>
      </c>
      <c r="D1052" s="31" t="s">
        <v>86</v>
      </c>
      <c r="E1052" s="32">
        <v>3.1859999999999999</v>
      </c>
      <c r="F1052" s="19">
        <v>26.32</v>
      </c>
      <c r="G1052" s="73">
        <f t="shared" si="165"/>
        <v>83.855519999999999</v>
      </c>
      <c r="IU1052" s="17"/>
      <c r="IV1052" s="17"/>
      <c r="IW1052" s="17"/>
    </row>
    <row r="1053" spans="1:257" ht="30" customHeight="1" x14ac:dyDescent="0.2">
      <c r="A1053" s="13" t="s">
        <v>1195</v>
      </c>
      <c r="B1053" s="36">
        <v>36691</v>
      </c>
      <c r="C1053" s="30" t="s">
        <v>1164</v>
      </c>
      <c r="D1053" s="31" t="s">
        <v>82</v>
      </c>
      <c r="E1053" s="32">
        <v>1</v>
      </c>
      <c r="F1053" s="19">
        <v>6655.5</v>
      </c>
      <c r="G1053" s="73">
        <f t="shared" si="165"/>
        <v>6655.5</v>
      </c>
      <c r="J1053" s="71" t="s">
        <v>1190</v>
      </c>
      <c r="IU1053" s="17"/>
      <c r="IV1053" s="17"/>
      <c r="IW1053" s="17"/>
    </row>
    <row r="1054" spans="1:257" x14ac:dyDescent="0.2">
      <c r="E1054" s="77">
        <v>0</v>
      </c>
    </row>
    <row r="1055" spans="1:257" ht="45" customHeight="1" x14ac:dyDescent="0.2">
      <c r="B1055" s="14" t="s">
        <v>728</v>
      </c>
      <c r="C1055" s="24" t="s">
        <v>734</v>
      </c>
      <c r="D1055" s="25" t="s">
        <v>82</v>
      </c>
      <c r="E1055" s="26">
        <v>1</v>
      </c>
      <c r="F1055" s="27"/>
      <c r="G1055" s="28">
        <f>SUM(G1056:G1058)</f>
        <v>4027.2728000000002</v>
      </c>
      <c r="IU1055" s="17"/>
      <c r="IV1055" s="17"/>
      <c r="IW1055" s="17"/>
    </row>
    <row r="1056" spans="1:257" ht="30" customHeight="1" x14ac:dyDescent="0.2">
      <c r="B1056" s="36">
        <v>88264</v>
      </c>
      <c r="C1056" s="30" t="s">
        <v>96</v>
      </c>
      <c r="D1056" s="31" t="s">
        <v>86</v>
      </c>
      <c r="E1056" s="32">
        <v>2.1920000000000002</v>
      </c>
      <c r="F1056" s="19">
        <v>31.63</v>
      </c>
      <c r="G1056" s="73">
        <f t="shared" ref="G1056:G1058" si="166">E1056*F1056</f>
        <v>69.33296</v>
      </c>
      <c r="IU1056" s="17"/>
      <c r="IV1056" s="17"/>
      <c r="IW1056" s="17"/>
    </row>
    <row r="1057" spans="1:257" ht="30" customHeight="1" x14ac:dyDescent="0.2">
      <c r="B1057" s="36">
        <v>88247</v>
      </c>
      <c r="C1057" s="30" t="s">
        <v>920</v>
      </c>
      <c r="D1057" s="31" t="s">
        <v>86</v>
      </c>
      <c r="E1057" s="32">
        <v>2.1920000000000002</v>
      </c>
      <c r="F1057" s="19">
        <v>25.52</v>
      </c>
      <c r="G1057" s="73">
        <f t="shared" si="166"/>
        <v>55.939840000000004</v>
      </c>
      <c r="IU1057" s="17"/>
      <c r="IV1057" s="17"/>
      <c r="IW1057" s="17"/>
    </row>
    <row r="1058" spans="1:257" ht="30" customHeight="1" x14ac:dyDescent="0.2">
      <c r="A1058" s="13" t="s">
        <v>1195</v>
      </c>
      <c r="B1058" s="36">
        <v>204016</v>
      </c>
      <c r="C1058" s="30" t="s">
        <v>1165</v>
      </c>
      <c r="D1058" s="31" t="s">
        <v>82</v>
      </c>
      <c r="E1058" s="32">
        <v>1</v>
      </c>
      <c r="F1058" s="19">
        <v>3902</v>
      </c>
      <c r="G1058" s="73">
        <f t="shared" si="166"/>
        <v>3902</v>
      </c>
      <c r="J1058" s="71" t="s">
        <v>1190</v>
      </c>
      <c r="IU1058" s="17"/>
      <c r="IV1058" s="17"/>
      <c r="IW1058" s="17"/>
    </row>
    <row r="1059" spans="1:257" x14ac:dyDescent="0.2">
      <c r="E1059" s="77">
        <v>0</v>
      </c>
    </row>
    <row r="1060" spans="1:257" ht="45" customHeight="1" x14ac:dyDescent="0.2">
      <c r="B1060" s="14" t="s">
        <v>729</v>
      </c>
      <c r="C1060" s="24" t="s">
        <v>735</v>
      </c>
      <c r="D1060" s="25" t="s">
        <v>82</v>
      </c>
      <c r="E1060" s="26">
        <v>1</v>
      </c>
      <c r="F1060" s="27"/>
      <c r="G1060" s="28">
        <f>SUM(G1061:G1063)</f>
        <v>4210.4236499999997</v>
      </c>
      <c r="IU1060" s="17"/>
      <c r="IV1060" s="17"/>
      <c r="IW1060" s="17"/>
    </row>
    <row r="1061" spans="1:257" ht="30" customHeight="1" x14ac:dyDescent="0.2">
      <c r="B1061" s="36">
        <v>88243</v>
      </c>
      <c r="C1061" s="30" t="s">
        <v>95</v>
      </c>
      <c r="D1061" s="31" t="s">
        <v>86</v>
      </c>
      <c r="E1061" s="32">
        <v>5.1550000000000002</v>
      </c>
      <c r="F1061" s="19">
        <v>26.45</v>
      </c>
      <c r="G1061" s="73">
        <f t="shared" ref="G1061:G1063" si="167">E1061*F1061</f>
        <v>136.34975</v>
      </c>
      <c r="IU1061" s="17"/>
      <c r="IV1061" s="17"/>
      <c r="IW1061" s="17"/>
    </row>
    <row r="1062" spans="1:257" ht="30" customHeight="1" x14ac:dyDescent="0.2">
      <c r="B1062" s="36">
        <v>100308</v>
      </c>
      <c r="C1062" s="30" t="s">
        <v>931</v>
      </c>
      <c r="D1062" s="31" t="s">
        <v>86</v>
      </c>
      <c r="E1062" s="32">
        <v>5.1550000000000002</v>
      </c>
      <c r="F1062" s="19">
        <v>33.380000000000003</v>
      </c>
      <c r="G1062" s="73">
        <f t="shared" si="167"/>
        <v>172.07390000000001</v>
      </c>
      <c r="IU1062" s="17"/>
      <c r="IV1062" s="17"/>
      <c r="IW1062" s="17"/>
    </row>
    <row r="1063" spans="1:257" ht="30" customHeight="1" x14ac:dyDescent="0.2">
      <c r="A1063" s="13" t="s">
        <v>1195</v>
      </c>
      <c r="B1063" s="36">
        <v>6442</v>
      </c>
      <c r="C1063" s="30" t="s">
        <v>735</v>
      </c>
      <c r="D1063" s="31" t="s">
        <v>82</v>
      </c>
      <c r="E1063" s="32">
        <v>1</v>
      </c>
      <c r="F1063" s="19">
        <v>3902</v>
      </c>
      <c r="G1063" s="73">
        <f t="shared" si="167"/>
        <v>3902</v>
      </c>
      <c r="J1063" s="71" t="s">
        <v>1190</v>
      </c>
      <c r="IU1063" s="17"/>
      <c r="IV1063" s="17"/>
      <c r="IW1063" s="17"/>
    </row>
    <row r="1064" spans="1:257" x14ac:dyDescent="0.2">
      <c r="E1064" s="77">
        <v>0</v>
      </c>
    </row>
    <row r="1065" spans="1:257" ht="45" customHeight="1" x14ac:dyDescent="0.2">
      <c r="B1065" s="14" t="s">
        <v>730</v>
      </c>
      <c r="C1065" s="24" t="s">
        <v>736</v>
      </c>
      <c r="D1065" s="25" t="s">
        <v>82</v>
      </c>
      <c r="E1065" s="26">
        <v>1</v>
      </c>
      <c r="F1065" s="27"/>
      <c r="G1065" s="28">
        <f>SUM(G1066:G1068)</f>
        <v>5490.7636199999997</v>
      </c>
      <c r="IU1065" s="17"/>
      <c r="IV1065" s="17"/>
      <c r="IW1065" s="17"/>
    </row>
    <row r="1066" spans="1:257" ht="30" customHeight="1" x14ac:dyDescent="0.2">
      <c r="B1066" s="36">
        <v>88243</v>
      </c>
      <c r="C1066" s="30" t="s">
        <v>95</v>
      </c>
      <c r="D1066" s="31" t="s">
        <v>86</v>
      </c>
      <c r="E1066" s="32">
        <v>31.782</v>
      </c>
      <c r="F1066" s="19">
        <v>26.45</v>
      </c>
      <c r="G1066" s="73">
        <f t="shared" ref="G1066:G1068" si="168">E1066*F1066</f>
        <v>840.63389999999993</v>
      </c>
      <c r="IU1066" s="17"/>
      <c r="IV1066" s="17"/>
      <c r="IW1066" s="17"/>
    </row>
    <row r="1067" spans="1:257" ht="30" customHeight="1" x14ac:dyDescent="0.2">
      <c r="B1067" s="36">
        <v>100308</v>
      </c>
      <c r="C1067" s="30" t="s">
        <v>931</v>
      </c>
      <c r="D1067" s="31" t="s">
        <v>86</v>
      </c>
      <c r="E1067" s="32">
        <v>28.494</v>
      </c>
      <c r="F1067" s="19">
        <v>33.380000000000003</v>
      </c>
      <c r="G1067" s="73">
        <f t="shared" si="168"/>
        <v>951.12972000000002</v>
      </c>
      <c r="IU1067" s="17"/>
      <c r="IV1067" s="17"/>
      <c r="IW1067" s="17"/>
    </row>
    <row r="1068" spans="1:257" ht="30" customHeight="1" x14ac:dyDescent="0.2">
      <c r="A1068" s="13" t="s">
        <v>1195</v>
      </c>
      <c r="B1068" s="36">
        <v>6441</v>
      </c>
      <c r="C1068" s="30" t="s">
        <v>736</v>
      </c>
      <c r="D1068" s="31" t="s">
        <v>82</v>
      </c>
      <c r="E1068" s="32">
        <v>1</v>
      </c>
      <c r="F1068" s="19">
        <v>3699</v>
      </c>
      <c r="G1068" s="73">
        <f t="shared" si="168"/>
        <v>3699</v>
      </c>
      <c r="J1068" s="71" t="s">
        <v>1190</v>
      </c>
      <c r="IU1068" s="17"/>
      <c r="IV1068" s="17"/>
      <c r="IW1068" s="17"/>
    </row>
    <row r="1069" spans="1:257" x14ac:dyDescent="0.2">
      <c r="E1069" s="77">
        <v>0</v>
      </c>
    </row>
    <row r="1070" spans="1:257" ht="45" customHeight="1" x14ac:dyDescent="0.2">
      <c r="B1070" s="14" t="s">
        <v>731</v>
      </c>
      <c r="C1070" s="24" t="s">
        <v>737</v>
      </c>
      <c r="D1070" s="25" t="s">
        <v>82</v>
      </c>
      <c r="E1070" s="26">
        <v>1</v>
      </c>
      <c r="F1070" s="27"/>
      <c r="G1070" s="28">
        <f>SUM(G1071:G1073)</f>
        <v>264.18473</v>
      </c>
      <c r="IU1070" s="17"/>
      <c r="IV1070" s="17"/>
      <c r="IW1070" s="17"/>
    </row>
    <row r="1071" spans="1:257" ht="30" customHeight="1" x14ac:dyDescent="0.2">
      <c r="B1071" s="36">
        <v>88243</v>
      </c>
      <c r="C1071" s="30" t="s">
        <v>95</v>
      </c>
      <c r="D1071" s="31" t="s">
        <v>86</v>
      </c>
      <c r="E1071" s="32">
        <v>1.0309999999999999</v>
      </c>
      <c r="F1071" s="19">
        <v>26.45</v>
      </c>
      <c r="G1071" s="73">
        <f t="shared" ref="G1071:G1073" si="169">E1071*F1071</f>
        <v>27.269949999999998</v>
      </c>
      <c r="IU1071" s="17"/>
      <c r="IV1071" s="17"/>
      <c r="IW1071" s="17"/>
    </row>
    <row r="1072" spans="1:257" ht="30" customHeight="1" x14ac:dyDescent="0.2">
      <c r="B1072" s="36">
        <v>100308</v>
      </c>
      <c r="C1072" s="30" t="s">
        <v>931</v>
      </c>
      <c r="D1072" s="31" t="s">
        <v>86</v>
      </c>
      <c r="E1072" s="32">
        <v>1.0309999999999999</v>
      </c>
      <c r="F1072" s="19">
        <v>33.380000000000003</v>
      </c>
      <c r="G1072" s="73">
        <f t="shared" si="169"/>
        <v>34.41478</v>
      </c>
      <c r="IU1072" s="17"/>
      <c r="IV1072" s="17"/>
      <c r="IW1072" s="17"/>
    </row>
    <row r="1073" spans="1:257" ht="30" customHeight="1" x14ac:dyDescent="0.2">
      <c r="A1073" s="13" t="s">
        <v>1195</v>
      </c>
      <c r="B1073" s="36">
        <v>60985</v>
      </c>
      <c r="C1073" s="30" t="s">
        <v>737</v>
      </c>
      <c r="D1073" s="31" t="s">
        <v>82</v>
      </c>
      <c r="E1073" s="32">
        <v>1</v>
      </c>
      <c r="F1073" s="19">
        <v>202.5</v>
      </c>
      <c r="G1073" s="73">
        <f t="shared" si="169"/>
        <v>202.5</v>
      </c>
      <c r="J1073" s="71" t="s">
        <v>1190</v>
      </c>
      <c r="IU1073" s="17"/>
      <c r="IV1073" s="17"/>
      <c r="IW1073" s="17"/>
    </row>
    <row r="1074" spans="1:257" x14ac:dyDescent="0.2">
      <c r="E1074" s="77">
        <v>0</v>
      </c>
    </row>
    <row r="1075" spans="1:257" ht="45" customHeight="1" x14ac:dyDescent="0.2">
      <c r="B1075" s="14" t="s">
        <v>740</v>
      </c>
      <c r="C1075" s="24" t="s">
        <v>748</v>
      </c>
      <c r="D1075" s="25" t="s">
        <v>82</v>
      </c>
      <c r="E1075" s="26">
        <v>1</v>
      </c>
      <c r="F1075" s="27"/>
      <c r="G1075" s="28">
        <f>SUM(G1076:G1078)</f>
        <v>54.853999999999999</v>
      </c>
      <c r="IU1075" s="17"/>
      <c r="IV1075" s="17"/>
      <c r="IW1075" s="17"/>
    </row>
    <row r="1076" spans="1:257" ht="30" customHeight="1" x14ac:dyDescent="0.2">
      <c r="B1076" s="36">
        <v>88264</v>
      </c>
      <c r="C1076" s="30" t="s">
        <v>96</v>
      </c>
      <c r="D1076" s="31" t="s">
        <v>86</v>
      </c>
      <c r="E1076" s="32">
        <v>0.2</v>
      </c>
      <c r="F1076" s="19">
        <v>31.63</v>
      </c>
      <c r="G1076" s="73">
        <f t="shared" ref="G1076:G1078" si="170">E1076*F1076</f>
        <v>6.3260000000000005</v>
      </c>
      <c r="IU1076" s="17"/>
      <c r="IV1076" s="17"/>
      <c r="IW1076" s="17"/>
    </row>
    <row r="1077" spans="1:257" ht="30" customHeight="1" x14ac:dyDescent="0.2">
      <c r="B1077" s="36">
        <v>88316</v>
      </c>
      <c r="C1077" s="30" t="s">
        <v>936</v>
      </c>
      <c r="D1077" s="31" t="s">
        <v>86</v>
      </c>
      <c r="E1077" s="32">
        <v>0.2</v>
      </c>
      <c r="F1077" s="19">
        <v>22.64</v>
      </c>
      <c r="G1077" s="73">
        <f t="shared" si="170"/>
        <v>4.5280000000000005</v>
      </c>
      <c r="IU1077" s="17"/>
      <c r="IV1077" s="17"/>
      <c r="IW1077" s="17"/>
    </row>
    <row r="1078" spans="1:257" ht="30" customHeight="1" x14ac:dyDescent="0.2">
      <c r="A1078" s="13" t="s">
        <v>1192</v>
      </c>
      <c r="B1078" s="36">
        <v>12152</v>
      </c>
      <c r="C1078" s="30" t="s">
        <v>1166</v>
      </c>
      <c r="D1078" s="31" t="s">
        <v>504</v>
      </c>
      <c r="E1078" s="32">
        <v>1</v>
      </c>
      <c r="F1078" s="19">
        <v>44</v>
      </c>
      <c r="G1078" s="73">
        <f t="shared" si="170"/>
        <v>44</v>
      </c>
      <c r="J1078" s="71" t="s">
        <v>1190</v>
      </c>
      <c r="IU1078" s="17"/>
      <c r="IV1078" s="17"/>
      <c r="IW1078" s="17"/>
    </row>
    <row r="1079" spans="1:257" x14ac:dyDescent="0.2">
      <c r="E1079" s="77">
        <v>0</v>
      </c>
    </row>
    <row r="1080" spans="1:257" ht="45" customHeight="1" x14ac:dyDescent="0.2">
      <c r="B1080" s="14" t="s">
        <v>741</v>
      </c>
      <c r="C1080" s="24" t="s">
        <v>749</v>
      </c>
      <c r="D1080" s="25" t="s">
        <v>82</v>
      </c>
      <c r="E1080" s="26">
        <v>1</v>
      </c>
      <c r="F1080" s="27"/>
      <c r="G1080" s="28">
        <f>SUM(G1081:G1084)</f>
        <v>80.900999999999996</v>
      </c>
      <c r="IU1080" s="17"/>
      <c r="IV1080" s="17"/>
      <c r="IW1080" s="17"/>
    </row>
    <row r="1081" spans="1:257" ht="30" customHeight="1" x14ac:dyDescent="0.2">
      <c r="B1081" s="36">
        <v>88316</v>
      </c>
      <c r="C1081" s="30" t="s">
        <v>936</v>
      </c>
      <c r="D1081" s="31" t="s">
        <v>86</v>
      </c>
      <c r="E1081" s="32">
        <v>0.3</v>
      </c>
      <c r="F1081" s="19">
        <v>22.64</v>
      </c>
      <c r="G1081" s="73">
        <f t="shared" ref="G1081:G1084" si="171">E1081*F1081</f>
        <v>6.7919999999999998</v>
      </c>
      <c r="IU1081" s="17"/>
      <c r="IV1081" s="17"/>
      <c r="IW1081" s="17"/>
    </row>
    <row r="1082" spans="1:257" ht="30" customHeight="1" x14ac:dyDescent="0.2">
      <c r="B1082" s="36">
        <v>88264</v>
      </c>
      <c r="C1082" s="30" t="s">
        <v>96</v>
      </c>
      <c r="D1082" s="31" t="s">
        <v>86</v>
      </c>
      <c r="E1082" s="32">
        <v>0.3</v>
      </c>
      <c r="F1082" s="19">
        <v>31.63</v>
      </c>
      <c r="G1082" s="73">
        <f t="shared" si="171"/>
        <v>9.488999999999999</v>
      </c>
      <c r="IU1082" s="17"/>
      <c r="IV1082" s="17"/>
      <c r="IW1082" s="17"/>
    </row>
    <row r="1083" spans="1:257" ht="30" customHeight="1" x14ac:dyDescent="0.2">
      <c r="A1083" s="13" t="s">
        <v>1192</v>
      </c>
      <c r="B1083" s="36">
        <v>858</v>
      </c>
      <c r="C1083" s="30" t="s">
        <v>1167</v>
      </c>
      <c r="D1083" s="31" t="s">
        <v>504</v>
      </c>
      <c r="E1083" s="32">
        <v>1</v>
      </c>
      <c r="F1083" s="19">
        <v>61.62</v>
      </c>
      <c r="G1083" s="73">
        <f t="shared" si="171"/>
        <v>61.62</v>
      </c>
      <c r="J1083" s="71" t="s">
        <v>1190</v>
      </c>
      <c r="IU1083" s="17"/>
      <c r="IV1083" s="17"/>
      <c r="IW1083" s="17"/>
    </row>
    <row r="1084" spans="1:257" ht="30" customHeight="1" x14ac:dyDescent="0.2">
      <c r="A1084" s="13" t="s">
        <v>1192</v>
      </c>
      <c r="B1084" s="36">
        <v>3561</v>
      </c>
      <c r="C1084" s="30" t="s">
        <v>1168</v>
      </c>
      <c r="D1084" s="31" t="s">
        <v>1180</v>
      </c>
      <c r="E1084" s="32">
        <v>0.6</v>
      </c>
      <c r="F1084" s="19">
        <v>5</v>
      </c>
      <c r="G1084" s="73">
        <f t="shared" si="171"/>
        <v>3</v>
      </c>
      <c r="J1084" s="71" t="s">
        <v>1190</v>
      </c>
      <c r="IU1084" s="17"/>
      <c r="IV1084" s="17"/>
      <c r="IW1084" s="17"/>
    </row>
    <row r="1085" spans="1:257" x14ac:dyDescent="0.2">
      <c r="E1085" s="77">
        <v>0</v>
      </c>
    </row>
    <row r="1086" spans="1:257" ht="45" customHeight="1" x14ac:dyDescent="0.2">
      <c r="B1086" s="14" t="s">
        <v>742</v>
      </c>
      <c r="C1086" s="24" t="s">
        <v>750</v>
      </c>
      <c r="D1086" s="25" t="s">
        <v>82</v>
      </c>
      <c r="E1086" s="26">
        <v>1</v>
      </c>
      <c r="F1086" s="27"/>
      <c r="G1086" s="28">
        <f>SUM(G1087:G1089)</f>
        <v>16.744</v>
      </c>
      <c r="IU1086" s="17"/>
      <c r="IV1086" s="17"/>
      <c r="IW1086" s="17"/>
    </row>
    <row r="1087" spans="1:257" ht="30" customHeight="1" x14ac:dyDescent="0.2">
      <c r="B1087" s="36">
        <v>88264</v>
      </c>
      <c r="C1087" s="30" t="s">
        <v>96</v>
      </c>
      <c r="D1087" s="31" t="s">
        <v>86</v>
      </c>
      <c r="E1087" s="32">
        <v>0.2</v>
      </c>
      <c r="F1087" s="19">
        <v>31.63</v>
      </c>
      <c r="G1087" s="73">
        <f t="shared" ref="G1087:G1089" si="172">E1087*F1087</f>
        <v>6.3260000000000005</v>
      </c>
      <c r="IU1087" s="17"/>
      <c r="IV1087" s="17"/>
      <c r="IW1087" s="17"/>
    </row>
    <row r="1088" spans="1:257" ht="30" customHeight="1" x14ac:dyDescent="0.2">
      <c r="B1088" s="36">
        <v>88316</v>
      </c>
      <c r="C1088" s="30" t="s">
        <v>936</v>
      </c>
      <c r="D1088" s="31" t="s">
        <v>86</v>
      </c>
      <c r="E1088" s="32">
        <v>0.2</v>
      </c>
      <c r="F1088" s="19">
        <v>22.64</v>
      </c>
      <c r="G1088" s="73">
        <f t="shared" si="172"/>
        <v>4.5280000000000005</v>
      </c>
      <c r="IU1088" s="17"/>
      <c r="IV1088" s="17"/>
      <c r="IW1088" s="17"/>
    </row>
    <row r="1089" spans="1:257" ht="30" customHeight="1" x14ac:dyDescent="0.2">
      <c r="A1089" s="13" t="s">
        <v>1192</v>
      </c>
      <c r="B1089" s="36">
        <v>3638</v>
      </c>
      <c r="C1089" s="30" t="s">
        <v>1169</v>
      </c>
      <c r="D1089" s="31" t="s">
        <v>504</v>
      </c>
      <c r="E1089" s="32">
        <v>1</v>
      </c>
      <c r="F1089" s="19">
        <v>5.89</v>
      </c>
      <c r="G1089" s="73">
        <f t="shared" si="172"/>
        <v>5.89</v>
      </c>
      <c r="J1089" s="71" t="s">
        <v>1190</v>
      </c>
      <c r="IU1089" s="17"/>
      <c r="IV1089" s="17"/>
      <c r="IW1089" s="17"/>
    </row>
    <row r="1090" spans="1:257" x14ac:dyDescent="0.2">
      <c r="E1090" s="77">
        <v>0</v>
      </c>
    </row>
    <row r="1091" spans="1:257" ht="45" customHeight="1" x14ac:dyDescent="0.2">
      <c r="B1091" s="14" t="s">
        <v>743</v>
      </c>
      <c r="C1091" s="24" t="s">
        <v>751</v>
      </c>
      <c r="D1091" s="25" t="s">
        <v>82</v>
      </c>
      <c r="E1091" s="26">
        <v>1</v>
      </c>
      <c r="F1091" s="27"/>
      <c r="G1091" s="28">
        <f>SUM(G1092:G1094)</f>
        <v>27.753999999999998</v>
      </c>
      <c r="IU1091" s="17"/>
      <c r="IV1091" s="17"/>
      <c r="IW1091" s="17"/>
    </row>
    <row r="1092" spans="1:257" ht="30" customHeight="1" x14ac:dyDescent="0.2">
      <c r="B1092" s="36">
        <v>88316</v>
      </c>
      <c r="C1092" s="30" t="s">
        <v>936</v>
      </c>
      <c r="D1092" s="31" t="s">
        <v>86</v>
      </c>
      <c r="E1092" s="32">
        <v>0.2</v>
      </c>
      <c r="F1092" s="19">
        <v>22.64</v>
      </c>
      <c r="G1092" s="73">
        <f t="shared" ref="G1092:G1094" si="173">E1092*F1092</f>
        <v>4.5280000000000005</v>
      </c>
      <c r="IU1092" s="17"/>
      <c r="IV1092" s="17"/>
      <c r="IW1092" s="17"/>
    </row>
    <row r="1093" spans="1:257" ht="30" customHeight="1" x14ac:dyDescent="0.2">
      <c r="B1093" s="36">
        <v>88264</v>
      </c>
      <c r="C1093" s="30" t="s">
        <v>96</v>
      </c>
      <c r="D1093" s="31" t="s">
        <v>86</v>
      </c>
      <c r="E1093" s="32">
        <v>0.2</v>
      </c>
      <c r="F1093" s="19">
        <v>31.63</v>
      </c>
      <c r="G1093" s="73">
        <f t="shared" si="173"/>
        <v>6.3260000000000005</v>
      </c>
      <c r="IU1093" s="17"/>
      <c r="IV1093" s="17"/>
      <c r="IW1093" s="17"/>
    </row>
    <row r="1094" spans="1:257" ht="30" customHeight="1" x14ac:dyDescent="0.2">
      <c r="A1094" s="13" t="s">
        <v>1192</v>
      </c>
      <c r="B1094" s="36">
        <v>9768</v>
      </c>
      <c r="C1094" s="30" t="s">
        <v>1170</v>
      </c>
      <c r="D1094" s="31" t="s">
        <v>504</v>
      </c>
      <c r="E1094" s="32">
        <v>1</v>
      </c>
      <c r="F1094" s="19">
        <v>16.899999999999999</v>
      </c>
      <c r="G1094" s="73">
        <f t="shared" si="173"/>
        <v>16.899999999999999</v>
      </c>
      <c r="J1094" s="71" t="s">
        <v>1190</v>
      </c>
      <c r="IU1094" s="17"/>
      <c r="IV1094" s="17"/>
      <c r="IW1094" s="17"/>
    </row>
    <row r="1095" spans="1:257" x14ac:dyDescent="0.2">
      <c r="E1095" s="77">
        <v>0</v>
      </c>
    </row>
    <row r="1096" spans="1:257" ht="45" customHeight="1" x14ac:dyDescent="0.2">
      <c r="B1096" s="14" t="s">
        <v>744</v>
      </c>
      <c r="C1096" s="24" t="s">
        <v>752</v>
      </c>
      <c r="D1096" s="25" t="s">
        <v>82</v>
      </c>
      <c r="E1096" s="26">
        <v>1</v>
      </c>
      <c r="F1096" s="27"/>
      <c r="G1096" s="28">
        <f>SUM(G1097:G1099)</f>
        <v>11.9796</v>
      </c>
      <c r="IU1096" s="17"/>
      <c r="IV1096" s="17"/>
      <c r="IW1096" s="17"/>
    </row>
    <row r="1097" spans="1:257" ht="30" customHeight="1" x14ac:dyDescent="0.2">
      <c r="B1097" s="36">
        <v>88264</v>
      </c>
      <c r="C1097" s="30" t="s">
        <v>96</v>
      </c>
      <c r="D1097" s="31" t="s">
        <v>86</v>
      </c>
      <c r="E1097" s="32">
        <v>0.14399999999999999</v>
      </c>
      <c r="F1097" s="19">
        <v>31.63</v>
      </c>
      <c r="G1097" s="73">
        <f t="shared" ref="G1097:G1099" si="174">E1097*F1097</f>
        <v>4.5547199999999997</v>
      </c>
      <c r="IU1097" s="17"/>
      <c r="IV1097" s="17"/>
      <c r="IW1097" s="17"/>
    </row>
    <row r="1098" spans="1:257" ht="30" customHeight="1" x14ac:dyDescent="0.2">
      <c r="B1098" s="36">
        <v>88247</v>
      </c>
      <c r="C1098" s="30" t="s">
        <v>920</v>
      </c>
      <c r="D1098" s="31" t="s">
        <v>86</v>
      </c>
      <c r="E1098" s="32">
        <v>0.14399999999999999</v>
      </c>
      <c r="F1098" s="19">
        <v>25.52</v>
      </c>
      <c r="G1098" s="73">
        <f t="shared" si="174"/>
        <v>3.6748799999999995</v>
      </c>
      <c r="IU1098" s="17"/>
      <c r="IV1098" s="17"/>
      <c r="IW1098" s="17"/>
    </row>
    <row r="1099" spans="1:257" ht="30" customHeight="1" x14ac:dyDescent="0.2">
      <c r="A1099" s="13" t="s">
        <v>1195</v>
      </c>
      <c r="B1099" s="36">
        <v>37484</v>
      </c>
      <c r="C1099" s="30" t="s">
        <v>1171</v>
      </c>
      <c r="D1099" s="31" t="s">
        <v>82</v>
      </c>
      <c r="E1099" s="32">
        <v>1</v>
      </c>
      <c r="F1099" s="19">
        <v>3.75</v>
      </c>
      <c r="G1099" s="73">
        <f t="shared" si="174"/>
        <v>3.75</v>
      </c>
      <c r="J1099" s="71" t="s">
        <v>1190</v>
      </c>
      <c r="IU1099" s="17"/>
      <c r="IV1099" s="17"/>
      <c r="IW1099" s="17"/>
    </row>
    <row r="1100" spans="1:257" x14ac:dyDescent="0.2">
      <c r="E1100" s="77">
        <v>0</v>
      </c>
    </row>
    <row r="1101" spans="1:257" ht="45" customHeight="1" x14ac:dyDescent="0.2">
      <c r="B1101" s="14" t="s">
        <v>745</v>
      </c>
      <c r="C1101" s="24" t="s">
        <v>753</v>
      </c>
      <c r="D1101" s="25" t="s">
        <v>82</v>
      </c>
      <c r="E1101" s="26">
        <v>1</v>
      </c>
      <c r="F1101" s="27"/>
      <c r="G1101" s="28">
        <f>SUM(G1102:G1104)</f>
        <v>21.294499999999999</v>
      </c>
      <c r="IU1101" s="17"/>
      <c r="IV1101" s="17"/>
      <c r="IW1101" s="17"/>
    </row>
    <row r="1102" spans="1:257" ht="30" customHeight="1" x14ac:dyDescent="0.2">
      <c r="B1102" s="36">
        <v>88316</v>
      </c>
      <c r="C1102" s="30" t="s">
        <v>936</v>
      </c>
      <c r="D1102" s="31" t="s">
        <v>86</v>
      </c>
      <c r="E1102" s="32">
        <v>0.35</v>
      </c>
      <c r="F1102" s="19">
        <v>22.64</v>
      </c>
      <c r="G1102" s="73">
        <f t="shared" ref="G1102:G1104" si="175">E1102*F1102</f>
        <v>7.9239999999999995</v>
      </c>
      <c r="IU1102" s="17"/>
      <c r="IV1102" s="17"/>
      <c r="IW1102" s="17"/>
    </row>
    <row r="1103" spans="1:257" ht="30" customHeight="1" x14ac:dyDescent="0.2">
      <c r="B1103" s="36">
        <v>88264</v>
      </c>
      <c r="C1103" s="30" t="s">
        <v>96</v>
      </c>
      <c r="D1103" s="31" t="s">
        <v>86</v>
      </c>
      <c r="E1103" s="32">
        <v>0.35</v>
      </c>
      <c r="F1103" s="19">
        <v>31.63</v>
      </c>
      <c r="G1103" s="73">
        <f t="shared" si="175"/>
        <v>11.070499999999999</v>
      </c>
      <c r="IU1103" s="17"/>
      <c r="IV1103" s="17"/>
      <c r="IW1103" s="17"/>
    </row>
    <row r="1104" spans="1:257" ht="30" customHeight="1" x14ac:dyDescent="0.2">
      <c r="A1104" s="13" t="s">
        <v>1192</v>
      </c>
      <c r="B1104" s="36">
        <v>2206</v>
      </c>
      <c r="C1104" s="30" t="s">
        <v>1172</v>
      </c>
      <c r="D1104" s="31" t="s">
        <v>504</v>
      </c>
      <c r="E1104" s="32">
        <v>1</v>
      </c>
      <c r="F1104" s="19">
        <v>2.2999999999999998</v>
      </c>
      <c r="G1104" s="73">
        <f t="shared" si="175"/>
        <v>2.2999999999999998</v>
      </c>
      <c r="J1104" s="71" t="s">
        <v>1190</v>
      </c>
      <c r="IU1104" s="17"/>
      <c r="IV1104" s="17"/>
      <c r="IW1104" s="17"/>
    </row>
    <row r="1105" spans="1:257" x14ac:dyDescent="0.2">
      <c r="E1105" s="77">
        <v>0</v>
      </c>
    </row>
    <row r="1106" spans="1:257" ht="45" customHeight="1" x14ac:dyDescent="0.2">
      <c r="B1106" s="14" t="s">
        <v>746</v>
      </c>
      <c r="C1106" s="24" t="s">
        <v>754</v>
      </c>
      <c r="D1106" s="25" t="s">
        <v>82</v>
      </c>
      <c r="E1106" s="26">
        <v>1</v>
      </c>
      <c r="F1106" s="27"/>
      <c r="G1106" s="28">
        <f>SUM(G1107:G1109)</f>
        <v>21.972000000000001</v>
      </c>
      <c r="IU1106" s="17"/>
      <c r="IV1106" s="17"/>
      <c r="IW1106" s="17"/>
    </row>
    <row r="1107" spans="1:257" ht="30" customHeight="1" x14ac:dyDescent="0.2">
      <c r="B1107" s="36">
        <v>88264</v>
      </c>
      <c r="C1107" s="30" t="s">
        <v>96</v>
      </c>
      <c r="D1107" s="31" t="s">
        <v>86</v>
      </c>
      <c r="E1107" s="32">
        <v>0.2</v>
      </c>
      <c r="F1107" s="19">
        <v>31.63</v>
      </c>
      <c r="G1107" s="73">
        <f t="shared" ref="G1107:G1109" si="176">E1107*F1107</f>
        <v>6.3260000000000005</v>
      </c>
      <c r="IU1107" s="17"/>
      <c r="IV1107" s="17"/>
      <c r="IW1107" s="17"/>
    </row>
    <row r="1108" spans="1:257" ht="30" customHeight="1" x14ac:dyDescent="0.2">
      <c r="A1108" s="13" t="s">
        <v>1201</v>
      </c>
      <c r="B1108" s="36">
        <v>88247</v>
      </c>
      <c r="C1108" s="30" t="s">
        <v>920</v>
      </c>
      <c r="D1108" s="31" t="s">
        <v>86</v>
      </c>
      <c r="E1108" s="32">
        <v>0.2</v>
      </c>
      <c r="F1108" s="19">
        <v>23.03</v>
      </c>
      <c r="G1108" s="73">
        <f t="shared" si="176"/>
        <v>4.6060000000000008</v>
      </c>
      <c r="J1108" s="71" t="s">
        <v>1190</v>
      </c>
      <c r="IU1108" s="17"/>
      <c r="IV1108" s="17"/>
      <c r="IW1108" s="17"/>
    </row>
    <row r="1109" spans="1:257" ht="30" customHeight="1" x14ac:dyDescent="0.2">
      <c r="A1109" s="13" t="s">
        <v>1194</v>
      </c>
      <c r="B1109" s="29" t="s">
        <v>1035</v>
      </c>
      <c r="C1109" s="30" t="s">
        <v>1173</v>
      </c>
      <c r="D1109" s="31" t="s">
        <v>504</v>
      </c>
      <c r="E1109" s="32">
        <v>1</v>
      </c>
      <c r="F1109" s="19">
        <v>11.04</v>
      </c>
      <c r="G1109" s="73">
        <f t="shared" si="176"/>
        <v>11.04</v>
      </c>
      <c r="J1109" s="71" t="s">
        <v>1190</v>
      </c>
      <c r="IU1109" s="17"/>
      <c r="IV1109" s="17"/>
      <c r="IW1109" s="17"/>
    </row>
    <row r="1110" spans="1:257" x14ac:dyDescent="0.2">
      <c r="E1110" s="77">
        <v>0</v>
      </c>
    </row>
    <row r="1111" spans="1:257" ht="45" customHeight="1" x14ac:dyDescent="0.2">
      <c r="B1111" s="14" t="s">
        <v>766</v>
      </c>
      <c r="C1111" s="24" t="s">
        <v>769</v>
      </c>
      <c r="D1111" s="25" t="s">
        <v>82</v>
      </c>
      <c r="E1111" s="26">
        <v>1</v>
      </c>
      <c r="F1111" s="27"/>
      <c r="G1111" s="28">
        <f>SUM(G1112:G1113)</f>
        <v>127.55249999999999</v>
      </c>
      <c r="IU1111" s="17"/>
      <c r="IV1111" s="17"/>
      <c r="IW1111" s="17"/>
    </row>
    <row r="1112" spans="1:257" ht="30" customHeight="1" x14ac:dyDescent="0.2">
      <c r="B1112" s="36">
        <v>88309</v>
      </c>
      <c r="C1112" s="30" t="s">
        <v>933</v>
      </c>
      <c r="D1112" s="31" t="s">
        <v>86</v>
      </c>
      <c r="E1112" s="32">
        <v>0.25</v>
      </c>
      <c r="F1112" s="19">
        <v>31.21</v>
      </c>
      <c r="G1112" s="73">
        <f t="shared" ref="G1112:G1113" si="177">E1112*F1112</f>
        <v>7.8025000000000002</v>
      </c>
      <c r="IU1112" s="17"/>
      <c r="IV1112" s="17"/>
      <c r="IW1112" s="17"/>
    </row>
    <row r="1113" spans="1:257" ht="30" customHeight="1" x14ac:dyDescent="0.2">
      <c r="A1113" s="13" t="s">
        <v>1192</v>
      </c>
      <c r="B1113" s="36">
        <v>4876</v>
      </c>
      <c r="C1113" s="30" t="s">
        <v>1174</v>
      </c>
      <c r="D1113" s="31" t="s">
        <v>504</v>
      </c>
      <c r="E1113" s="32">
        <v>1</v>
      </c>
      <c r="F1113" s="19">
        <v>119.75</v>
      </c>
      <c r="G1113" s="73">
        <f t="shared" si="177"/>
        <v>119.75</v>
      </c>
      <c r="J1113" s="71" t="s">
        <v>1190</v>
      </c>
      <c r="IU1113" s="17"/>
      <c r="IV1113" s="17"/>
      <c r="IW1113" s="17"/>
    </row>
    <row r="1115" spans="1:257" ht="45" customHeight="1" x14ac:dyDescent="0.2">
      <c r="B1115" s="14" t="s">
        <v>768</v>
      </c>
      <c r="C1115" s="24" t="s">
        <v>770</v>
      </c>
      <c r="D1115" s="25" t="s">
        <v>29</v>
      </c>
      <c r="E1115" s="26">
        <v>1</v>
      </c>
      <c r="F1115" s="27"/>
      <c r="G1115" s="28">
        <f>SUM(G1116)</f>
        <v>55.94</v>
      </c>
      <c r="IU1115" s="17"/>
      <c r="IV1115" s="17"/>
      <c r="IW1115" s="17"/>
    </row>
    <row r="1116" spans="1:257" ht="30" customHeight="1" x14ac:dyDescent="0.2">
      <c r="B1116" s="36">
        <v>2683</v>
      </c>
      <c r="C1116" s="30" t="s">
        <v>1175</v>
      </c>
      <c r="D1116" s="31" t="s">
        <v>1177</v>
      </c>
      <c r="E1116" s="32">
        <v>1</v>
      </c>
      <c r="F1116" s="19">
        <v>55.94</v>
      </c>
      <c r="G1116" s="73">
        <f t="shared" ref="G1116" si="178">E1116*F1116</f>
        <v>55.94</v>
      </c>
      <c r="IU1116" s="17"/>
      <c r="IV1116" s="17"/>
      <c r="IW1116" s="17"/>
    </row>
    <row r="1117" spans="1:257" s="35" customFormat="1" x14ac:dyDescent="0.2">
      <c r="A1117" s="33"/>
      <c r="B1117" s="20"/>
      <c r="C1117" s="71"/>
      <c r="D1117" s="20"/>
      <c r="E1117" s="77">
        <v>0</v>
      </c>
      <c r="F1117" s="21"/>
      <c r="G1117" s="21"/>
      <c r="H1117" s="34"/>
      <c r="I1117" s="34"/>
      <c r="J1117" s="71"/>
      <c r="K1117" s="34"/>
      <c r="L1117" s="34"/>
      <c r="M1117" s="33"/>
      <c r="N1117" s="33"/>
      <c r="O1117" s="33"/>
      <c r="P1117" s="34"/>
      <c r="Q1117" s="34"/>
      <c r="R1117" s="34"/>
      <c r="S1117" s="34"/>
      <c r="T1117" s="34"/>
      <c r="U1117" s="34"/>
      <c r="V1117" s="34"/>
      <c r="W1117" s="34"/>
      <c r="X1117" s="34"/>
      <c r="Y1117" s="34"/>
      <c r="Z1117" s="34"/>
      <c r="AA1117" s="34"/>
      <c r="AB1117" s="34"/>
      <c r="AC1117" s="34"/>
      <c r="AD1117" s="34"/>
      <c r="AE1117" s="34"/>
      <c r="AF1117" s="34"/>
      <c r="AG1117" s="34"/>
      <c r="AH1117" s="34"/>
      <c r="AI1117" s="34"/>
      <c r="AJ1117" s="34"/>
      <c r="AK1117" s="34"/>
      <c r="AL1117" s="34"/>
      <c r="AM1117" s="34"/>
      <c r="AN1117" s="34"/>
      <c r="AO1117" s="34"/>
      <c r="AP1117" s="34"/>
      <c r="AQ1117" s="34"/>
      <c r="AR1117" s="34"/>
      <c r="AS1117" s="34"/>
      <c r="AT1117" s="34"/>
      <c r="AU1117" s="34"/>
      <c r="AV1117" s="34"/>
      <c r="AW1117" s="34"/>
      <c r="AX1117" s="34"/>
      <c r="AY1117" s="34"/>
      <c r="AZ1117" s="34"/>
      <c r="BA1117" s="34"/>
      <c r="BB1117" s="34"/>
      <c r="BC1117" s="34"/>
      <c r="BD1117" s="34"/>
      <c r="BE1117" s="34"/>
      <c r="BF1117" s="34"/>
      <c r="BG1117" s="34"/>
      <c r="BH1117" s="34"/>
      <c r="BI1117" s="34"/>
      <c r="BJ1117" s="34"/>
      <c r="BK1117" s="34"/>
      <c r="BL1117" s="34"/>
      <c r="BM1117" s="34"/>
      <c r="BN1117" s="34"/>
      <c r="BO1117" s="34"/>
      <c r="BP1117" s="34"/>
      <c r="BQ1117" s="34"/>
      <c r="BR1117" s="34"/>
      <c r="BS1117" s="34"/>
      <c r="BT1117" s="34"/>
      <c r="BU1117" s="34"/>
      <c r="BV1117" s="34"/>
      <c r="BW1117" s="34"/>
      <c r="BX1117" s="34"/>
      <c r="BY1117" s="34"/>
      <c r="BZ1117" s="34"/>
      <c r="CA1117" s="34"/>
      <c r="CB1117" s="34"/>
      <c r="CC1117" s="34"/>
      <c r="CD1117" s="34"/>
      <c r="CE1117" s="34"/>
      <c r="CF1117" s="34"/>
      <c r="CG1117" s="34"/>
      <c r="CH1117" s="34"/>
      <c r="CI1117" s="34"/>
      <c r="CJ1117" s="34"/>
      <c r="CK1117" s="34"/>
      <c r="CL1117" s="34"/>
      <c r="CM1117" s="34"/>
      <c r="CN1117" s="34"/>
      <c r="CO1117" s="34"/>
      <c r="CP1117" s="34"/>
      <c r="CQ1117" s="34"/>
      <c r="CR1117" s="34"/>
      <c r="CS1117" s="34"/>
      <c r="CT1117" s="34"/>
      <c r="CU1117" s="34"/>
      <c r="CV1117" s="34"/>
      <c r="CW1117" s="34"/>
      <c r="CX1117" s="34"/>
      <c r="CY1117" s="34"/>
      <c r="CZ1117" s="34"/>
      <c r="DA1117" s="34"/>
      <c r="DB1117" s="34"/>
      <c r="DC1117" s="34"/>
      <c r="DD1117" s="34"/>
      <c r="DE1117" s="34"/>
      <c r="DF1117" s="34"/>
      <c r="DG1117" s="34"/>
      <c r="DH1117" s="34"/>
      <c r="DI1117" s="34"/>
      <c r="DJ1117" s="34"/>
      <c r="DK1117" s="34"/>
      <c r="DL1117" s="34"/>
      <c r="DM1117" s="34"/>
      <c r="DN1117" s="34"/>
      <c r="DO1117" s="34"/>
      <c r="DP1117" s="34"/>
      <c r="DQ1117" s="34"/>
      <c r="DR1117" s="34"/>
      <c r="DS1117" s="34"/>
      <c r="DT1117" s="34"/>
      <c r="DU1117" s="34"/>
      <c r="DV1117" s="34"/>
      <c r="DW1117" s="34"/>
      <c r="DX1117" s="34"/>
      <c r="DY1117" s="34"/>
      <c r="DZ1117" s="34"/>
      <c r="EA1117" s="34"/>
      <c r="EB1117" s="34"/>
      <c r="EC1117" s="34"/>
      <c r="ED1117" s="34"/>
      <c r="EE1117" s="34"/>
      <c r="EF1117" s="34"/>
      <c r="EG1117" s="34"/>
      <c r="EH1117" s="34"/>
      <c r="EI1117" s="34"/>
      <c r="EJ1117" s="34"/>
      <c r="EK1117" s="34"/>
      <c r="EL1117" s="34"/>
      <c r="EM1117" s="34"/>
      <c r="EN1117" s="34"/>
      <c r="EO1117" s="34"/>
      <c r="EP1117" s="34"/>
      <c r="EQ1117" s="34"/>
      <c r="ER1117" s="34"/>
      <c r="ES1117" s="34"/>
      <c r="ET1117" s="34"/>
      <c r="EU1117" s="34"/>
      <c r="EV1117" s="34"/>
      <c r="EW1117" s="34"/>
      <c r="EX1117" s="34"/>
      <c r="EY1117" s="34"/>
      <c r="EZ1117" s="34"/>
      <c r="FA1117" s="34"/>
      <c r="FB1117" s="34"/>
      <c r="FC1117" s="34"/>
      <c r="FD1117" s="34"/>
      <c r="FE1117" s="34"/>
      <c r="FF1117" s="34"/>
      <c r="FG1117" s="34"/>
      <c r="FH1117" s="34"/>
      <c r="FI1117" s="34"/>
      <c r="FJ1117" s="34"/>
      <c r="FK1117" s="34"/>
      <c r="FL1117" s="34"/>
      <c r="FM1117" s="34"/>
      <c r="FN1117" s="34"/>
      <c r="FO1117" s="34"/>
      <c r="FP1117" s="34"/>
      <c r="FQ1117" s="34"/>
      <c r="FR1117" s="34"/>
      <c r="FS1117" s="34"/>
      <c r="FT1117" s="34"/>
      <c r="FU1117" s="34"/>
      <c r="FV1117" s="34"/>
      <c r="FW1117" s="34"/>
      <c r="FX1117" s="34"/>
      <c r="FY1117" s="34"/>
      <c r="FZ1117" s="34"/>
      <c r="GA1117" s="34"/>
      <c r="GB1117" s="34"/>
      <c r="GC1117" s="34"/>
      <c r="GD1117" s="34"/>
      <c r="GE1117" s="34"/>
      <c r="GF1117" s="34"/>
      <c r="GG1117" s="34"/>
      <c r="GH1117" s="34"/>
      <c r="GI1117" s="34"/>
      <c r="GJ1117" s="34"/>
      <c r="GK1117" s="34"/>
      <c r="GL1117" s="34"/>
      <c r="GM1117" s="34"/>
      <c r="GN1117" s="34"/>
      <c r="GO1117" s="34"/>
      <c r="GP1117" s="34"/>
      <c r="GQ1117" s="34"/>
      <c r="GR1117" s="34"/>
      <c r="GS1117" s="34"/>
      <c r="GT1117" s="34"/>
      <c r="GU1117" s="34"/>
      <c r="GV1117" s="34"/>
      <c r="GW1117" s="34"/>
      <c r="GX1117" s="34"/>
      <c r="GY1117" s="34"/>
      <c r="GZ1117" s="34"/>
      <c r="HA1117" s="34"/>
      <c r="HB1117" s="34"/>
      <c r="HC1117" s="34"/>
      <c r="HD1117" s="34"/>
      <c r="HE1117" s="34"/>
      <c r="HF1117" s="34"/>
      <c r="HG1117" s="34"/>
      <c r="HH1117" s="34"/>
      <c r="HI1117" s="34"/>
      <c r="HJ1117" s="34"/>
      <c r="HK1117" s="34"/>
      <c r="HL1117" s="34"/>
      <c r="HM1117" s="34"/>
      <c r="HN1117" s="34"/>
      <c r="HO1117" s="34"/>
      <c r="HP1117" s="34"/>
      <c r="HQ1117" s="34"/>
      <c r="HR1117" s="34"/>
      <c r="HS1117" s="34"/>
      <c r="HT1117" s="34"/>
      <c r="HU1117" s="34"/>
      <c r="HV1117" s="34"/>
      <c r="HW1117" s="34"/>
      <c r="HX1117" s="34"/>
      <c r="HY1117" s="34"/>
      <c r="HZ1117" s="34"/>
      <c r="IA1117" s="34"/>
      <c r="IB1117" s="34"/>
      <c r="IC1117" s="34"/>
      <c r="ID1117" s="34"/>
      <c r="IE1117" s="34"/>
      <c r="IF1117" s="34"/>
      <c r="IG1117" s="34"/>
      <c r="IH1117" s="34"/>
      <c r="II1117" s="34"/>
      <c r="IJ1117" s="34"/>
      <c r="IK1117" s="34"/>
      <c r="IL1117" s="34"/>
      <c r="IM1117" s="34"/>
      <c r="IN1117" s="34"/>
      <c r="IO1117" s="34"/>
      <c r="IP1117" s="34"/>
      <c r="IQ1117" s="34"/>
      <c r="IR1117" s="34"/>
      <c r="IS1117" s="34"/>
      <c r="IT1117" s="34"/>
    </row>
    <row r="1118" spans="1:257" s="72" customFormat="1" ht="45" customHeight="1" x14ac:dyDescent="0.2">
      <c r="A1118" s="20"/>
      <c r="B1118" s="14" t="s">
        <v>2007</v>
      </c>
      <c r="C1118" s="150" t="str">
        <f>PLANILHA!D599</f>
        <v xml:space="preserve">BANCO PRÉ FABRICADO DE CONCRETO  C= 200 CM </v>
      </c>
      <c r="D1118" s="25" t="s">
        <v>117</v>
      </c>
      <c r="E1118" s="26">
        <v>1</v>
      </c>
      <c r="F1118" s="27"/>
      <c r="G1118" s="28">
        <f>SUM(G1119:G1126)</f>
        <v>594.51475379999999</v>
      </c>
      <c r="H1118" s="71"/>
      <c r="I1118" s="71"/>
      <c r="J1118" s="71"/>
      <c r="K1118" s="71"/>
      <c r="L1118" s="71"/>
      <c r="M1118" s="20"/>
      <c r="N1118" s="20"/>
      <c r="O1118" s="20"/>
      <c r="P1118" s="71"/>
      <c r="Q1118" s="71"/>
      <c r="R1118" s="71"/>
      <c r="S1118" s="71"/>
      <c r="T1118" s="71"/>
      <c r="U1118" s="71"/>
      <c r="V1118" s="71"/>
      <c r="W1118" s="71"/>
      <c r="X1118" s="71"/>
      <c r="Y1118" s="71"/>
      <c r="Z1118" s="71"/>
      <c r="AA1118" s="71"/>
      <c r="AB1118" s="71"/>
      <c r="AC1118" s="71"/>
      <c r="AD1118" s="71"/>
      <c r="AE1118" s="71"/>
      <c r="AF1118" s="71"/>
      <c r="AG1118" s="71"/>
      <c r="AH1118" s="71"/>
      <c r="AI1118" s="71"/>
      <c r="AJ1118" s="71"/>
      <c r="AK1118" s="71"/>
      <c r="AL1118" s="71"/>
      <c r="AM1118" s="71"/>
      <c r="AN1118" s="71"/>
      <c r="AO1118" s="71"/>
      <c r="AP1118" s="71"/>
      <c r="AQ1118" s="71"/>
      <c r="AR1118" s="71"/>
      <c r="AS1118" s="71"/>
      <c r="AT1118" s="71"/>
      <c r="AU1118" s="71"/>
      <c r="AV1118" s="71"/>
      <c r="AW1118" s="71"/>
      <c r="AX1118" s="71"/>
      <c r="AY1118" s="71"/>
      <c r="AZ1118" s="71"/>
      <c r="BA1118" s="71"/>
      <c r="BB1118" s="71"/>
      <c r="BC1118" s="71"/>
      <c r="BD1118" s="71"/>
      <c r="BE1118" s="71"/>
      <c r="BF1118" s="71"/>
      <c r="BG1118" s="71"/>
      <c r="BH1118" s="71"/>
      <c r="BI1118" s="71"/>
      <c r="BJ1118" s="71"/>
      <c r="BK1118" s="71"/>
      <c r="BL1118" s="71"/>
      <c r="BM1118" s="71"/>
      <c r="BN1118" s="71"/>
      <c r="BO1118" s="71"/>
      <c r="BP1118" s="71"/>
      <c r="BQ1118" s="71"/>
      <c r="BR1118" s="71"/>
      <c r="BS1118" s="71"/>
      <c r="BT1118" s="71"/>
      <c r="BU1118" s="71"/>
      <c r="BV1118" s="71"/>
      <c r="BW1118" s="71"/>
      <c r="BX1118" s="71"/>
      <c r="BY1118" s="71"/>
      <c r="BZ1118" s="71"/>
      <c r="CA1118" s="71"/>
      <c r="CB1118" s="71"/>
      <c r="CC1118" s="71"/>
      <c r="CD1118" s="71"/>
      <c r="CE1118" s="71"/>
      <c r="CF1118" s="71"/>
      <c r="CG1118" s="71"/>
      <c r="CH1118" s="71"/>
      <c r="CI1118" s="71"/>
      <c r="CJ1118" s="71"/>
      <c r="CK1118" s="71"/>
      <c r="CL1118" s="71"/>
      <c r="CM1118" s="71"/>
      <c r="CN1118" s="71"/>
      <c r="CO1118" s="71"/>
      <c r="CP1118" s="71"/>
      <c r="CQ1118" s="71"/>
      <c r="CR1118" s="71"/>
      <c r="CS1118" s="71"/>
      <c r="CT1118" s="71"/>
      <c r="CU1118" s="71"/>
      <c r="CV1118" s="71"/>
      <c r="CW1118" s="71"/>
      <c r="CX1118" s="71"/>
      <c r="CY1118" s="71"/>
      <c r="CZ1118" s="71"/>
      <c r="DA1118" s="71"/>
      <c r="DB1118" s="71"/>
      <c r="DC1118" s="71"/>
      <c r="DD1118" s="71"/>
      <c r="DE1118" s="71"/>
      <c r="DF1118" s="71"/>
      <c r="DG1118" s="71"/>
      <c r="DH1118" s="71"/>
      <c r="DI1118" s="71"/>
      <c r="DJ1118" s="71"/>
      <c r="DK1118" s="71"/>
      <c r="DL1118" s="71"/>
      <c r="DM1118" s="71"/>
      <c r="DN1118" s="71"/>
      <c r="DO1118" s="71"/>
      <c r="DP1118" s="71"/>
      <c r="DQ1118" s="71"/>
      <c r="DR1118" s="71"/>
      <c r="DS1118" s="71"/>
      <c r="DT1118" s="71"/>
      <c r="DU1118" s="71"/>
      <c r="DV1118" s="71"/>
      <c r="DW1118" s="71"/>
      <c r="DX1118" s="71"/>
      <c r="DY1118" s="71"/>
      <c r="DZ1118" s="71"/>
      <c r="EA1118" s="71"/>
      <c r="EB1118" s="71"/>
      <c r="EC1118" s="71"/>
      <c r="ED1118" s="71"/>
      <c r="EE1118" s="71"/>
      <c r="EF1118" s="71"/>
      <c r="EG1118" s="71"/>
      <c r="EH1118" s="71"/>
      <c r="EI1118" s="71"/>
      <c r="EJ1118" s="71"/>
      <c r="EK1118" s="71"/>
      <c r="EL1118" s="71"/>
      <c r="EM1118" s="71"/>
      <c r="EN1118" s="71"/>
      <c r="EO1118" s="71"/>
      <c r="EP1118" s="71"/>
      <c r="EQ1118" s="71"/>
      <c r="ER1118" s="71"/>
      <c r="ES1118" s="71"/>
      <c r="ET1118" s="71"/>
      <c r="EU1118" s="71"/>
      <c r="EV1118" s="71"/>
      <c r="EW1118" s="71"/>
      <c r="EX1118" s="71"/>
      <c r="EY1118" s="71"/>
      <c r="EZ1118" s="71"/>
      <c r="FA1118" s="71"/>
      <c r="FB1118" s="71"/>
      <c r="FC1118" s="71"/>
      <c r="FD1118" s="71"/>
      <c r="FE1118" s="71"/>
      <c r="FF1118" s="71"/>
      <c r="FG1118" s="71"/>
      <c r="FH1118" s="71"/>
      <c r="FI1118" s="71"/>
      <c r="FJ1118" s="71"/>
      <c r="FK1118" s="71"/>
      <c r="FL1118" s="71"/>
      <c r="FM1118" s="71"/>
      <c r="FN1118" s="71"/>
      <c r="FO1118" s="71"/>
      <c r="FP1118" s="71"/>
      <c r="FQ1118" s="71"/>
      <c r="FR1118" s="71"/>
      <c r="FS1118" s="71"/>
      <c r="FT1118" s="71"/>
      <c r="FU1118" s="71"/>
      <c r="FV1118" s="71"/>
      <c r="FW1118" s="71"/>
      <c r="FX1118" s="71"/>
      <c r="FY1118" s="71"/>
      <c r="FZ1118" s="71"/>
      <c r="GA1118" s="71"/>
      <c r="GB1118" s="71"/>
      <c r="GC1118" s="71"/>
      <c r="GD1118" s="71"/>
      <c r="GE1118" s="71"/>
      <c r="GF1118" s="71"/>
      <c r="GG1118" s="71"/>
      <c r="GH1118" s="71"/>
      <c r="GI1118" s="71"/>
      <c r="GJ1118" s="71"/>
      <c r="GK1118" s="71"/>
      <c r="GL1118" s="71"/>
      <c r="GM1118" s="71"/>
      <c r="GN1118" s="71"/>
      <c r="GO1118" s="71"/>
      <c r="GP1118" s="71"/>
      <c r="GQ1118" s="71"/>
      <c r="GR1118" s="71"/>
      <c r="GS1118" s="71"/>
      <c r="GT1118" s="71"/>
      <c r="GU1118" s="71"/>
      <c r="GV1118" s="71"/>
      <c r="GW1118" s="71"/>
      <c r="GX1118" s="71"/>
      <c r="GY1118" s="71"/>
      <c r="GZ1118" s="71"/>
      <c r="HA1118" s="71"/>
      <c r="HB1118" s="71"/>
      <c r="HC1118" s="71"/>
      <c r="HD1118" s="71"/>
      <c r="HE1118" s="71"/>
      <c r="HF1118" s="71"/>
      <c r="HG1118" s="71"/>
      <c r="HH1118" s="71"/>
      <c r="HI1118" s="71"/>
      <c r="HJ1118" s="71"/>
      <c r="HK1118" s="71"/>
      <c r="HL1118" s="71"/>
      <c r="HM1118" s="71"/>
      <c r="HN1118" s="71"/>
      <c r="HO1118" s="71"/>
      <c r="HP1118" s="71"/>
      <c r="HQ1118" s="71"/>
      <c r="HR1118" s="71"/>
      <c r="HS1118" s="71"/>
      <c r="HT1118" s="71"/>
      <c r="HU1118" s="71"/>
      <c r="HV1118" s="71"/>
      <c r="HW1118" s="71"/>
      <c r="HX1118" s="71"/>
      <c r="HY1118" s="71"/>
      <c r="HZ1118" s="71"/>
      <c r="IA1118" s="71"/>
      <c r="IB1118" s="71"/>
      <c r="IC1118" s="71"/>
      <c r="ID1118" s="71"/>
      <c r="IE1118" s="71"/>
      <c r="IF1118" s="71"/>
      <c r="IG1118" s="71"/>
      <c r="IH1118" s="71"/>
      <c r="II1118" s="71"/>
      <c r="IJ1118" s="71"/>
      <c r="IK1118" s="71"/>
      <c r="IL1118" s="71"/>
      <c r="IM1118" s="71"/>
      <c r="IN1118" s="71"/>
      <c r="IO1118" s="71"/>
      <c r="IP1118" s="71"/>
      <c r="IQ1118" s="71"/>
      <c r="IR1118" s="71"/>
      <c r="IS1118" s="71"/>
      <c r="IT1118" s="71"/>
      <c r="IU1118" s="71"/>
      <c r="IV1118" s="71"/>
      <c r="IW1118" s="71"/>
    </row>
    <row r="1119" spans="1:257" s="149" customFormat="1" ht="30" customHeight="1" x14ac:dyDescent="0.2">
      <c r="A1119" s="128"/>
      <c r="B1119" s="36">
        <v>100475</v>
      </c>
      <c r="C1119" s="30" t="s">
        <v>875</v>
      </c>
      <c r="D1119" s="31" t="s">
        <v>777</v>
      </c>
      <c r="E1119" s="32">
        <v>4.4999999999999997E-3</v>
      </c>
      <c r="F1119" s="19">
        <v>782.65</v>
      </c>
      <c r="G1119" s="73">
        <f t="shared" ref="G1119:G1122" si="179">E1119*F1119</f>
        <v>3.5219249999999995</v>
      </c>
      <c r="H1119" s="148"/>
      <c r="I1119" s="148"/>
      <c r="J1119" s="71"/>
      <c r="K1119" s="148"/>
      <c r="L1119" s="148"/>
      <c r="M1119" s="128"/>
      <c r="N1119" s="128"/>
      <c r="O1119" s="128"/>
      <c r="P1119" s="148"/>
      <c r="Q1119" s="148"/>
      <c r="R1119" s="148"/>
      <c r="S1119" s="148"/>
      <c r="T1119" s="148"/>
      <c r="U1119" s="148"/>
      <c r="V1119" s="148"/>
      <c r="W1119" s="148"/>
      <c r="X1119" s="148"/>
      <c r="Y1119" s="148"/>
      <c r="Z1119" s="148"/>
      <c r="AA1119" s="148"/>
      <c r="AB1119" s="148"/>
      <c r="AC1119" s="148"/>
      <c r="AD1119" s="148"/>
      <c r="AE1119" s="148"/>
      <c r="AF1119" s="148"/>
      <c r="AG1119" s="148"/>
      <c r="AH1119" s="148"/>
      <c r="AI1119" s="148"/>
      <c r="AJ1119" s="148"/>
      <c r="AK1119" s="148"/>
      <c r="AL1119" s="148"/>
      <c r="AM1119" s="148"/>
      <c r="AN1119" s="148"/>
      <c r="AO1119" s="148"/>
      <c r="AP1119" s="148"/>
      <c r="AQ1119" s="148"/>
      <c r="AR1119" s="148"/>
      <c r="AS1119" s="148"/>
      <c r="AT1119" s="148"/>
      <c r="AU1119" s="148"/>
      <c r="AV1119" s="148"/>
      <c r="AW1119" s="148"/>
      <c r="AX1119" s="148"/>
      <c r="AY1119" s="148"/>
      <c r="AZ1119" s="148"/>
      <c r="BA1119" s="148"/>
      <c r="BB1119" s="148"/>
      <c r="BC1119" s="148"/>
      <c r="BD1119" s="148"/>
      <c r="BE1119" s="148"/>
      <c r="BF1119" s="148"/>
      <c r="BG1119" s="148"/>
      <c r="BH1119" s="148"/>
      <c r="BI1119" s="148"/>
      <c r="BJ1119" s="148"/>
      <c r="BK1119" s="148"/>
      <c r="BL1119" s="148"/>
      <c r="BM1119" s="148"/>
      <c r="BN1119" s="148"/>
      <c r="BO1119" s="148"/>
      <c r="BP1119" s="148"/>
      <c r="BQ1119" s="148"/>
      <c r="BR1119" s="148"/>
      <c r="BS1119" s="148"/>
      <c r="BT1119" s="148"/>
      <c r="BU1119" s="148"/>
      <c r="BV1119" s="148"/>
      <c r="BW1119" s="148"/>
      <c r="BX1119" s="148"/>
      <c r="BY1119" s="148"/>
      <c r="BZ1119" s="148"/>
      <c r="CA1119" s="148"/>
      <c r="CB1119" s="148"/>
      <c r="CC1119" s="148"/>
      <c r="CD1119" s="148"/>
      <c r="CE1119" s="148"/>
      <c r="CF1119" s="148"/>
      <c r="CG1119" s="148"/>
      <c r="CH1119" s="148"/>
      <c r="CI1119" s="148"/>
      <c r="CJ1119" s="148"/>
      <c r="CK1119" s="148"/>
      <c r="CL1119" s="148"/>
      <c r="CM1119" s="148"/>
      <c r="CN1119" s="148"/>
      <c r="CO1119" s="148"/>
      <c r="CP1119" s="148"/>
      <c r="CQ1119" s="148"/>
      <c r="CR1119" s="148"/>
      <c r="CS1119" s="148"/>
      <c r="CT1119" s="148"/>
      <c r="CU1119" s="148"/>
      <c r="CV1119" s="148"/>
      <c r="CW1119" s="148"/>
      <c r="CX1119" s="148"/>
      <c r="CY1119" s="148"/>
      <c r="CZ1119" s="148"/>
      <c r="DA1119" s="148"/>
      <c r="DB1119" s="148"/>
      <c r="DC1119" s="148"/>
      <c r="DD1119" s="148"/>
      <c r="DE1119" s="148"/>
      <c r="DF1119" s="148"/>
      <c r="DG1119" s="148"/>
      <c r="DH1119" s="148"/>
      <c r="DI1119" s="148"/>
      <c r="DJ1119" s="148"/>
      <c r="DK1119" s="148"/>
      <c r="DL1119" s="148"/>
      <c r="DM1119" s="148"/>
      <c r="DN1119" s="148"/>
      <c r="DO1119" s="148"/>
      <c r="DP1119" s="148"/>
      <c r="DQ1119" s="148"/>
      <c r="DR1119" s="148"/>
      <c r="DS1119" s="148"/>
      <c r="DT1119" s="148"/>
      <c r="DU1119" s="148"/>
      <c r="DV1119" s="148"/>
      <c r="DW1119" s="148"/>
      <c r="DX1119" s="148"/>
      <c r="DY1119" s="148"/>
      <c r="DZ1119" s="148"/>
      <c r="EA1119" s="148"/>
      <c r="EB1119" s="148"/>
      <c r="EC1119" s="148"/>
      <c r="ED1119" s="148"/>
      <c r="EE1119" s="148"/>
      <c r="EF1119" s="148"/>
      <c r="EG1119" s="148"/>
      <c r="EH1119" s="148"/>
      <c r="EI1119" s="148"/>
      <c r="EJ1119" s="148"/>
      <c r="EK1119" s="148"/>
      <c r="EL1119" s="148"/>
      <c r="EM1119" s="148"/>
      <c r="EN1119" s="148"/>
      <c r="EO1119" s="148"/>
      <c r="EP1119" s="148"/>
      <c r="EQ1119" s="148"/>
      <c r="ER1119" s="148"/>
      <c r="ES1119" s="148"/>
      <c r="ET1119" s="148"/>
      <c r="EU1119" s="148"/>
      <c r="EV1119" s="148"/>
      <c r="EW1119" s="148"/>
      <c r="EX1119" s="148"/>
      <c r="EY1119" s="148"/>
      <c r="EZ1119" s="148"/>
      <c r="FA1119" s="148"/>
      <c r="FB1119" s="148"/>
      <c r="FC1119" s="148"/>
      <c r="FD1119" s="148"/>
      <c r="FE1119" s="148"/>
      <c r="FF1119" s="148"/>
      <c r="FG1119" s="148"/>
      <c r="FH1119" s="148"/>
      <c r="FI1119" s="148"/>
      <c r="FJ1119" s="148"/>
      <c r="FK1119" s="148"/>
      <c r="FL1119" s="148"/>
      <c r="FM1119" s="148"/>
      <c r="FN1119" s="148"/>
      <c r="FO1119" s="148"/>
      <c r="FP1119" s="148"/>
      <c r="FQ1119" s="148"/>
      <c r="FR1119" s="148"/>
      <c r="FS1119" s="148"/>
      <c r="FT1119" s="148"/>
      <c r="FU1119" s="148"/>
      <c r="FV1119" s="148"/>
      <c r="FW1119" s="148"/>
      <c r="FX1119" s="148"/>
      <c r="FY1119" s="148"/>
      <c r="FZ1119" s="148"/>
      <c r="GA1119" s="148"/>
      <c r="GB1119" s="148"/>
      <c r="GC1119" s="148"/>
      <c r="GD1119" s="148"/>
      <c r="GE1119" s="148"/>
      <c r="GF1119" s="148"/>
      <c r="GG1119" s="148"/>
      <c r="GH1119" s="148"/>
      <c r="GI1119" s="148"/>
      <c r="GJ1119" s="148"/>
      <c r="GK1119" s="148"/>
      <c r="GL1119" s="148"/>
      <c r="GM1119" s="148"/>
      <c r="GN1119" s="148"/>
      <c r="GO1119" s="148"/>
      <c r="GP1119" s="148"/>
      <c r="GQ1119" s="148"/>
      <c r="GR1119" s="148"/>
      <c r="GS1119" s="148"/>
      <c r="GT1119" s="148"/>
      <c r="GU1119" s="148"/>
      <c r="GV1119" s="148"/>
      <c r="GW1119" s="148"/>
      <c r="GX1119" s="148"/>
      <c r="GY1119" s="148"/>
      <c r="GZ1119" s="148"/>
      <c r="HA1119" s="148"/>
      <c r="HB1119" s="148"/>
      <c r="HC1119" s="148"/>
      <c r="HD1119" s="148"/>
      <c r="HE1119" s="148"/>
      <c r="HF1119" s="148"/>
      <c r="HG1119" s="148"/>
      <c r="HH1119" s="148"/>
      <c r="HI1119" s="148"/>
      <c r="HJ1119" s="148"/>
      <c r="HK1119" s="148"/>
      <c r="HL1119" s="148"/>
      <c r="HM1119" s="148"/>
      <c r="HN1119" s="148"/>
      <c r="HO1119" s="148"/>
      <c r="HP1119" s="148"/>
      <c r="HQ1119" s="148"/>
      <c r="HR1119" s="148"/>
      <c r="HS1119" s="148"/>
      <c r="HT1119" s="148"/>
      <c r="HU1119" s="148"/>
      <c r="HV1119" s="148"/>
      <c r="HW1119" s="148"/>
      <c r="HX1119" s="148"/>
      <c r="HY1119" s="148"/>
      <c r="HZ1119" s="148"/>
      <c r="IA1119" s="148"/>
      <c r="IB1119" s="148"/>
      <c r="IC1119" s="148"/>
      <c r="ID1119" s="148"/>
      <c r="IE1119" s="148"/>
      <c r="IF1119" s="148"/>
      <c r="IG1119" s="148"/>
      <c r="IH1119" s="148"/>
      <c r="II1119" s="148"/>
      <c r="IJ1119" s="148"/>
      <c r="IK1119" s="148"/>
      <c r="IL1119" s="148"/>
      <c r="IM1119" s="148"/>
      <c r="IN1119" s="148"/>
      <c r="IO1119" s="148"/>
      <c r="IP1119" s="148"/>
      <c r="IQ1119" s="148"/>
      <c r="IR1119" s="148"/>
      <c r="IS1119" s="148"/>
      <c r="IT1119" s="148"/>
      <c r="IU1119" s="148"/>
      <c r="IV1119" s="148"/>
      <c r="IW1119" s="148"/>
    </row>
    <row r="1120" spans="1:257" s="149" customFormat="1" ht="30" customHeight="1" x14ac:dyDescent="0.2">
      <c r="A1120" s="128"/>
      <c r="B1120" s="36">
        <v>102486</v>
      </c>
      <c r="C1120" s="30" t="s">
        <v>950</v>
      </c>
      <c r="D1120" s="31" t="s">
        <v>777</v>
      </c>
      <c r="E1120" s="32">
        <v>1.9599999999999999E-2</v>
      </c>
      <c r="F1120" s="19">
        <v>742.35</v>
      </c>
      <c r="G1120" s="73">
        <f t="shared" si="179"/>
        <v>14.55006</v>
      </c>
      <c r="H1120" s="148"/>
      <c r="I1120" s="148"/>
      <c r="J1120" s="71"/>
      <c r="K1120" s="148"/>
      <c r="L1120" s="148"/>
      <c r="M1120" s="128"/>
      <c r="N1120" s="128"/>
      <c r="O1120" s="128"/>
      <c r="P1120" s="148"/>
      <c r="Q1120" s="148"/>
      <c r="R1120" s="148"/>
      <c r="S1120" s="148"/>
      <c r="T1120" s="148"/>
      <c r="U1120" s="148"/>
      <c r="V1120" s="148"/>
      <c r="W1120" s="148"/>
      <c r="X1120" s="148"/>
      <c r="Y1120" s="148"/>
      <c r="Z1120" s="148"/>
      <c r="AA1120" s="148"/>
      <c r="AB1120" s="148"/>
      <c r="AC1120" s="148"/>
      <c r="AD1120" s="148"/>
      <c r="AE1120" s="148"/>
      <c r="AF1120" s="148"/>
      <c r="AG1120" s="148"/>
      <c r="AH1120" s="148"/>
      <c r="AI1120" s="148"/>
      <c r="AJ1120" s="148"/>
      <c r="AK1120" s="148"/>
      <c r="AL1120" s="148"/>
      <c r="AM1120" s="148"/>
      <c r="AN1120" s="148"/>
      <c r="AO1120" s="148"/>
      <c r="AP1120" s="148"/>
      <c r="AQ1120" s="148"/>
      <c r="AR1120" s="148"/>
      <c r="AS1120" s="148"/>
      <c r="AT1120" s="148"/>
      <c r="AU1120" s="148"/>
      <c r="AV1120" s="148"/>
      <c r="AW1120" s="148"/>
      <c r="AX1120" s="148"/>
      <c r="AY1120" s="148"/>
      <c r="AZ1120" s="148"/>
      <c r="BA1120" s="148"/>
      <c r="BB1120" s="148"/>
      <c r="BC1120" s="148"/>
      <c r="BD1120" s="148"/>
      <c r="BE1120" s="148"/>
      <c r="BF1120" s="148"/>
      <c r="BG1120" s="148"/>
      <c r="BH1120" s="148"/>
      <c r="BI1120" s="148"/>
      <c r="BJ1120" s="148"/>
      <c r="BK1120" s="148"/>
      <c r="BL1120" s="148"/>
      <c r="BM1120" s="148"/>
      <c r="BN1120" s="148"/>
      <c r="BO1120" s="148"/>
      <c r="BP1120" s="148"/>
      <c r="BQ1120" s="148"/>
      <c r="BR1120" s="148"/>
      <c r="BS1120" s="148"/>
      <c r="BT1120" s="148"/>
      <c r="BU1120" s="148"/>
      <c r="BV1120" s="148"/>
      <c r="BW1120" s="148"/>
      <c r="BX1120" s="148"/>
      <c r="BY1120" s="148"/>
      <c r="BZ1120" s="148"/>
      <c r="CA1120" s="148"/>
      <c r="CB1120" s="148"/>
      <c r="CC1120" s="148"/>
      <c r="CD1120" s="148"/>
      <c r="CE1120" s="148"/>
      <c r="CF1120" s="148"/>
      <c r="CG1120" s="148"/>
      <c r="CH1120" s="148"/>
      <c r="CI1120" s="148"/>
      <c r="CJ1120" s="148"/>
      <c r="CK1120" s="148"/>
      <c r="CL1120" s="148"/>
      <c r="CM1120" s="148"/>
      <c r="CN1120" s="148"/>
      <c r="CO1120" s="148"/>
      <c r="CP1120" s="148"/>
      <c r="CQ1120" s="148"/>
      <c r="CR1120" s="148"/>
      <c r="CS1120" s="148"/>
      <c r="CT1120" s="148"/>
      <c r="CU1120" s="148"/>
      <c r="CV1120" s="148"/>
      <c r="CW1120" s="148"/>
      <c r="CX1120" s="148"/>
      <c r="CY1120" s="148"/>
      <c r="CZ1120" s="148"/>
      <c r="DA1120" s="148"/>
      <c r="DB1120" s="148"/>
      <c r="DC1120" s="148"/>
      <c r="DD1120" s="148"/>
      <c r="DE1120" s="148"/>
      <c r="DF1120" s="148"/>
      <c r="DG1120" s="148"/>
      <c r="DH1120" s="148"/>
      <c r="DI1120" s="148"/>
      <c r="DJ1120" s="148"/>
      <c r="DK1120" s="148"/>
      <c r="DL1120" s="148"/>
      <c r="DM1120" s="148"/>
      <c r="DN1120" s="148"/>
      <c r="DO1120" s="148"/>
      <c r="DP1120" s="148"/>
      <c r="DQ1120" s="148"/>
      <c r="DR1120" s="148"/>
      <c r="DS1120" s="148"/>
      <c r="DT1120" s="148"/>
      <c r="DU1120" s="148"/>
      <c r="DV1120" s="148"/>
      <c r="DW1120" s="148"/>
      <c r="DX1120" s="148"/>
      <c r="DY1120" s="148"/>
      <c r="DZ1120" s="148"/>
      <c r="EA1120" s="148"/>
      <c r="EB1120" s="148"/>
      <c r="EC1120" s="148"/>
      <c r="ED1120" s="148"/>
      <c r="EE1120" s="148"/>
      <c r="EF1120" s="148"/>
      <c r="EG1120" s="148"/>
      <c r="EH1120" s="148"/>
      <c r="EI1120" s="148"/>
      <c r="EJ1120" s="148"/>
      <c r="EK1120" s="148"/>
      <c r="EL1120" s="148"/>
      <c r="EM1120" s="148"/>
      <c r="EN1120" s="148"/>
      <c r="EO1120" s="148"/>
      <c r="EP1120" s="148"/>
      <c r="EQ1120" s="148"/>
      <c r="ER1120" s="148"/>
      <c r="ES1120" s="148"/>
      <c r="ET1120" s="148"/>
      <c r="EU1120" s="148"/>
      <c r="EV1120" s="148"/>
      <c r="EW1120" s="148"/>
      <c r="EX1120" s="148"/>
      <c r="EY1120" s="148"/>
      <c r="EZ1120" s="148"/>
      <c r="FA1120" s="148"/>
      <c r="FB1120" s="148"/>
      <c r="FC1120" s="148"/>
      <c r="FD1120" s="148"/>
      <c r="FE1120" s="148"/>
      <c r="FF1120" s="148"/>
      <c r="FG1120" s="148"/>
      <c r="FH1120" s="148"/>
      <c r="FI1120" s="148"/>
      <c r="FJ1120" s="148"/>
      <c r="FK1120" s="148"/>
      <c r="FL1120" s="148"/>
      <c r="FM1120" s="148"/>
      <c r="FN1120" s="148"/>
      <c r="FO1120" s="148"/>
      <c r="FP1120" s="148"/>
      <c r="FQ1120" s="148"/>
      <c r="FR1120" s="148"/>
      <c r="FS1120" s="148"/>
      <c r="FT1120" s="148"/>
      <c r="FU1120" s="148"/>
      <c r="FV1120" s="148"/>
      <c r="FW1120" s="148"/>
      <c r="FX1120" s="148"/>
      <c r="FY1120" s="148"/>
      <c r="FZ1120" s="148"/>
      <c r="GA1120" s="148"/>
      <c r="GB1120" s="148"/>
      <c r="GC1120" s="148"/>
      <c r="GD1120" s="148"/>
      <c r="GE1120" s="148"/>
      <c r="GF1120" s="148"/>
      <c r="GG1120" s="148"/>
      <c r="GH1120" s="148"/>
      <c r="GI1120" s="148"/>
      <c r="GJ1120" s="148"/>
      <c r="GK1120" s="148"/>
      <c r="GL1120" s="148"/>
      <c r="GM1120" s="148"/>
      <c r="GN1120" s="148"/>
      <c r="GO1120" s="148"/>
      <c r="GP1120" s="148"/>
      <c r="GQ1120" s="148"/>
      <c r="GR1120" s="148"/>
      <c r="GS1120" s="148"/>
      <c r="GT1120" s="148"/>
      <c r="GU1120" s="148"/>
      <c r="GV1120" s="148"/>
      <c r="GW1120" s="148"/>
      <c r="GX1120" s="148"/>
      <c r="GY1120" s="148"/>
      <c r="GZ1120" s="148"/>
      <c r="HA1120" s="148"/>
      <c r="HB1120" s="148"/>
      <c r="HC1120" s="148"/>
      <c r="HD1120" s="148"/>
      <c r="HE1120" s="148"/>
      <c r="HF1120" s="148"/>
      <c r="HG1120" s="148"/>
      <c r="HH1120" s="148"/>
      <c r="HI1120" s="148"/>
      <c r="HJ1120" s="148"/>
      <c r="HK1120" s="148"/>
      <c r="HL1120" s="148"/>
      <c r="HM1120" s="148"/>
      <c r="HN1120" s="148"/>
      <c r="HO1120" s="148"/>
      <c r="HP1120" s="148"/>
      <c r="HQ1120" s="148"/>
      <c r="HR1120" s="148"/>
      <c r="HS1120" s="148"/>
      <c r="HT1120" s="148"/>
      <c r="HU1120" s="148"/>
      <c r="HV1120" s="148"/>
      <c r="HW1120" s="148"/>
      <c r="HX1120" s="148"/>
      <c r="HY1120" s="148"/>
      <c r="HZ1120" s="148"/>
      <c r="IA1120" s="148"/>
      <c r="IB1120" s="148"/>
      <c r="IC1120" s="148"/>
      <c r="ID1120" s="148"/>
      <c r="IE1120" s="148"/>
      <c r="IF1120" s="148"/>
      <c r="IG1120" s="148"/>
      <c r="IH1120" s="148"/>
      <c r="II1120" s="148"/>
      <c r="IJ1120" s="148"/>
      <c r="IK1120" s="148"/>
      <c r="IL1120" s="148"/>
      <c r="IM1120" s="148"/>
      <c r="IN1120" s="148"/>
      <c r="IO1120" s="148"/>
      <c r="IP1120" s="148"/>
      <c r="IQ1120" s="148"/>
      <c r="IR1120" s="148"/>
      <c r="IS1120" s="148"/>
      <c r="IT1120" s="148"/>
      <c r="IU1120" s="148"/>
      <c r="IV1120" s="148"/>
      <c r="IW1120" s="148"/>
    </row>
    <row r="1121" spans="1:257" s="149" customFormat="1" ht="30" customHeight="1" x14ac:dyDescent="0.2">
      <c r="A1121" s="128"/>
      <c r="B1121" s="36">
        <v>5795</v>
      </c>
      <c r="C1121" s="30" t="s">
        <v>893</v>
      </c>
      <c r="D1121" s="31" t="s">
        <v>889</v>
      </c>
      <c r="E1121" s="32">
        <v>0.15359999999999999</v>
      </c>
      <c r="F1121" s="19">
        <v>29.09</v>
      </c>
      <c r="G1121" s="73">
        <f t="shared" si="179"/>
        <v>4.4682239999999993</v>
      </c>
      <c r="H1121" s="148"/>
      <c r="I1121" s="148"/>
      <c r="J1121" s="71"/>
      <c r="K1121" s="148"/>
      <c r="L1121" s="148"/>
      <c r="M1121" s="128"/>
      <c r="N1121" s="128"/>
      <c r="O1121" s="128"/>
      <c r="P1121" s="148"/>
      <c r="Q1121" s="148"/>
      <c r="R1121" s="148"/>
      <c r="S1121" s="148"/>
      <c r="T1121" s="148"/>
      <c r="U1121" s="148"/>
      <c r="V1121" s="148"/>
      <c r="W1121" s="148"/>
      <c r="X1121" s="148"/>
      <c r="Y1121" s="148"/>
      <c r="Z1121" s="148"/>
      <c r="AA1121" s="148"/>
      <c r="AB1121" s="148"/>
      <c r="AC1121" s="148"/>
      <c r="AD1121" s="148"/>
      <c r="AE1121" s="148"/>
      <c r="AF1121" s="148"/>
      <c r="AG1121" s="148"/>
      <c r="AH1121" s="148"/>
      <c r="AI1121" s="148"/>
      <c r="AJ1121" s="148"/>
      <c r="AK1121" s="148"/>
      <c r="AL1121" s="148"/>
      <c r="AM1121" s="148"/>
      <c r="AN1121" s="148"/>
      <c r="AO1121" s="148"/>
      <c r="AP1121" s="148"/>
      <c r="AQ1121" s="148"/>
      <c r="AR1121" s="148"/>
      <c r="AS1121" s="148"/>
      <c r="AT1121" s="148"/>
      <c r="AU1121" s="148"/>
      <c r="AV1121" s="148"/>
      <c r="AW1121" s="148"/>
      <c r="AX1121" s="148"/>
      <c r="AY1121" s="148"/>
      <c r="AZ1121" s="148"/>
      <c r="BA1121" s="148"/>
      <c r="BB1121" s="148"/>
      <c r="BC1121" s="148"/>
      <c r="BD1121" s="148"/>
      <c r="BE1121" s="148"/>
      <c r="BF1121" s="148"/>
      <c r="BG1121" s="148"/>
      <c r="BH1121" s="148"/>
      <c r="BI1121" s="148"/>
      <c r="BJ1121" s="148"/>
      <c r="BK1121" s="148"/>
      <c r="BL1121" s="148"/>
      <c r="BM1121" s="148"/>
      <c r="BN1121" s="148"/>
      <c r="BO1121" s="148"/>
      <c r="BP1121" s="148"/>
      <c r="BQ1121" s="148"/>
      <c r="BR1121" s="148"/>
      <c r="BS1121" s="148"/>
      <c r="BT1121" s="148"/>
      <c r="BU1121" s="148"/>
      <c r="BV1121" s="148"/>
      <c r="BW1121" s="148"/>
      <c r="BX1121" s="148"/>
      <c r="BY1121" s="148"/>
      <c r="BZ1121" s="148"/>
      <c r="CA1121" s="148"/>
      <c r="CB1121" s="148"/>
      <c r="CC1121" s="148"/>
      <c r="CD1121" s="148"/>
      <c r="CE1121" s="148"/>
      <c r="CF1121" s="148"/>
      <c r="CG1121" s="148"/>
      <c r="CH1121" s="148"/>
      <c r="CI1121" s="148"/>
      <c r="CJ1121" s="148"/>
      <c r="CK1121" s="148"/>
      <c r="CL1121" s="148"/>
      <c r="CM1121" s="148"/>
      <c r="CN1121" s="148"/>
      <c r="CO1121" s="148"/>
      <c r="CP1121" s="148"/>
      <c r="CQ1121" s="148"/>
      <c r="CR1121" s="148"/>
      <c r="CS1121" s="148"/>
      <c r="CT1121" s="148"/>
      <c r="CU1121" s="148"/>
      <c r="CV1121" s="148"/>
      <c r="CW1121" s="148"/>
      <c r="CX1121" s="148"/>
      <c r="CY1121" s="148"/>
      <c r="CZ1121" s="148"/>
      <c r="DA1121" s="148"/>
      <c r="DB1121" s="148"/>
      <c r="DC1121" s="148"/>
      <c r="DD1121" s="148"/>
      <c r="DE1121" s="148"/>
      <c r="DF1121" s="148"/>
      <c r="DG1121" s="148"/>
      <c r="DH1121" s="148"/>
      <c r="DI1121" s="148"/>
      <c r="DJ1121" s="148"/>
      <c r="DK1121" s="148"/>
      <c r="DL1121" s="148"/>
      <c r="DM1121" s="148"/>
      <c r="DN1121" s="148"/>
      <c r="DO1121" s="148"/>
      <c r="DP1121" s="148"/>
      <c r="DQ1121" s="148"/>
      <c r="DR1121" s="148"/>
      <c r="DS1121" s="148"/>
      <c r="DT1121" s="148"/>
      <c r="DU1121" s="148"/>
      <c r="DV1121" s="148"/>
      <c r="DW1121" s="148"/>
      <c r="DX1121" s="148"/>
      <c r="DY1121" s="148"/>
      <c r="DZ1121" s="148"/>
      <c r="EA1121" s="148"/>
      <c r="EB1121" s="148"/>
      <c r="EC1121" s="148"/>
      <c r="ED1121" s="148"/>
      <c r="EE1121" s="148"/>
      <c r="EF1121" s="148"/>
      <c r="EG1121" s="148"/>
      <c r="EH1121" s="148"/>
      <c r="EI1121" s="148"/>
      <c r="EJ1121" s="148"/>
      <c r="EK1121" s="148"/>
      <c r="EL1121" s="148"/>
      <c r="EM1121" s="148"/>
      <c r="EN1121" s="148"/>
      <c r="EO1121" s="148"/>
      <c r="EP1121" s="148"/>
      <c r="EQ1121" s="148"/>
      <c r="ER1121" s="148"/>
      <c r="ES1121" s="148"/>
      <c r="ET1121" s="148"/>
      <c r="EU1121" s="148"/>
      <c r="EV1121" s="148"/>
      <c r="EW1121" s="148"/>
      <c r="EX1121" s="148"/>
      <c r="EY1121" s="148"/>
      <c r="EZ1121" s="148"/>
      <c r="FA1121" s="148"/>
      <c r="FB1121" s="148"/>
      <c r="FC1121" s="148"/>
      <c r="FD1121" s="148"/>
      <c r="FE1121" s="148"/>
      <c r="FF1121" s="148"/>
      <c r="FG1121" s="148"/>
      <c r="FH1121" s="148"/>
      <c r="FI1121" s="148"/>
      <c r="FJ1121" s="148"/>
      <c r="FK1121" s="148"/>
      <c r="FL1121" s="148"/>
      <c r="FM1121" s="148"/>
      <c r="FN1121" s="148"/>
      <c r="FO1121" s="148"/>
      <c r="FP1121" s="148"/>
      <c r="FQ1121" s="148"/>
      <c r="FR1121" s="148"/>
      <c r="FS1121" s="148"/>
      <c r="FT1121" s="148"/>
      <c r="FU1121" s="148"/>
      <c r="FV1121" s="148"/>
      <c r="FW1121" s="148"/>
      <c r="FX1121" s="148"/>
      <c r="FY1121" s="148"/>
      <c r="FZ1121" s="148"/>
      <c r="GA1121" s="148"/>
      <c r="GB1121" s="148"/>
      <c r="GC1121" s="148"/>
      <c r="GD1121" s="148"/>
      <c r="GE1121" s="148"/>
      <c r="GF1121" s="148"/>
      <c r="GG1121" s="148"/>
      <c r="GH1121" s="148"/>
      <c r="GI1121" s="148"/>
      <c r="GJ1121" s="148"/>
      <c r="GK1121" s="148"/>
      <c r="GL1121" s="148"/>
      <c r="GM1121" s="148"/>
      <c r="GN1121" s="148"/>
      <c r="GO1121" s="148"/>
      <c r="GP1121" s="148"/>
      <c r="GQ1121" s="148"/>
      <c r="GR1121" s="148"/>
      <c r="GS1121" s="148"/>
      <c r="GT1121" s="148"/>
      <c r="GU1121" s="148"/>
      <c r="GV1121" s="148"/>
      <c r="GW1121" s="148"/>
      <c r="GX1121" s="148"/>
      <c r="GY1121" s="148"/>
      <c r="GZ1121" s="148"/>
      <c r="HA1121" s="148"/>
      <c r="HB1121" s="148"/>
      <c r="HC1121" s="148"/>
      <c r="HD1121" s="148"/>
      <c r="HE1121" s="148"/>
      <c r="HF1121" s="148"/>
      <c r="HG1121" s="148"/>
      <c r="HH1121" s="148"/>
      <c r="HI1121" s="148"/>
      <c r="HJ1121" s="148"/>
      <c r="HK1121" s="148"/>
      <c r="HL1121" s="148"/>
      <c r="HM1121" s="148"/>
      <c r="HN1121" s="148"/>
      <c r="HO1121" s="148"/>
      <c r="HP1121" s="148"/>
      <c r="HQ1121" s="148"/>
      <c r="HR1121" s="148"/>
      <c r="HS1121" s="148"/>
      <c r="HT1121" s="148"/>
      <c r="HU1121" s="148"/>
      <c r="HV1121" s="148"/>
      <c r="HW1121" s="148"/>
      <c r="HX1121" s="148"/>
      <c r="HY1121" s="148"/>
      <c r="HZ1121" s="148"/>
      <c r="IA1121" s="148"/>
      <c r="IB1121" s="148"/>
      <c r="IC1121" s="148"/>
      <c r="ID1121" s="148"/>
      <c r="IE1121" s="148"/>
      <c r="IF1121" s="148"/>
      <c r="IG1121" s="148"/>
      <c r="IH1121" s="148"/>
      <c r="II1121" s="148"/>
      <c r="IJ1121" s="148"/>
      <c r="IK1121" s="148"/>
      <c r="IL1121" s="148"/>
      <c r="IM1121" s="148"/>
      <c r="IN1121" s="148"/>
      <c r="IO1121" s="148"/>
      <c r="IP1121" s="148"/>
      <c r="IQ1121" s="148"/>
      <c r="IR1121" s="148"/>
      <c r="IS1121" s="148"/>
      <c r="IT1121" s="148"/>
      <c r="IU1121" s="148"/>
      <c r="IV1121" s="148"/>
      <c r="IW1121" s="148"/>
    </row>
    <row r="1122" spans="1:257" s="149" customFormat="1" ht="30" customHeight="1" x14ac:dyDescent="0.2">
      <c r="A1122" s="128"/>
      <c r="B1122" s="36">
        <v>5952</v>
      </c>
      <c r="C1122" s="30" t="s">
        <v>892</v>
      </c>
      <c r="D1122" s="31" t="s">
        <v>888</v>
      </c>
      <c r="E1122" s="32">
        <v>0.51700000000000002</v>
      </c>
      <c r="F1122" s="19">
        <v>28.53</v>
      </c>
      <c r="G1122" s="73">
        <f t="shared" si="179"/>
        <v>14.750010000000001</v>
      </c>
      <c r="H1122" s="148"/>
      <c r="I1122" s="148"/>
      <c r="J1122" s="71"/>
      <c r="K1122" s="148"/>
      <c r="L1122" s="148"/>
      <c r="M1122" s="128"/>
      <c r="N1122" s="128"/>
      <c r="O1122" s="128"/>
      <c r="P1122" s="148"/>
      <c r="Q1122" s="148"/>
      <c r="R1122" s="148"/>
      <c r="S1122" s="148"/>
      <c r="T1122" s="148"/>
      <c r="U1122" s="148"/>
      <c r="V1122" s="148"/>
      <c r="W1122" s="148"/>
      <c r="X1122" s="148"/>
      <c r="Y1122" s="148"/>
      <c r="Z1122" s="148"/>
      <c r="AA1122" s="148"/>
      <c r="AB1122" s="148"/>
      <c r="AC1122" s="148"/>
      <c r="AD1122" s="148"/>
      <c r="AE1122" s="148"/>
      <c r="AF1122" s="148"/>
      <c r="AG1122" s="148"/>
      <c r="AH1122" s="148"/>
      <c r="AI1122" s="148"/>
      <c r="AJ1122" s="148"/>
      <c r="AK1122" s="148"/>
      <c r="AL1122" s="148"/>
      <c r="AM1122" s="148"/>
      <c r="AN1122" s="148"/>
      <c r="AO1122" s="148"/>
      <c r="AP1122" s="148"/>
      <c r="AQ1122" s="148"/>
      <c r="AR1122" s="148"/>
      <c r="AS1122" s="148"/>
      <c r="AT1122" s="148"/>
      <c r="AU1122" s="148"/>
      <c r="AV1122" s="148"/>
      <c r="AW1122" s="148"/>
      <c r="AX1122" s="148"/>
      <c r="AY1122" s="148"/>
      <c r="AZ1122" s="148"/>
      <c r="BA1122" s="148"/>
      <c r="BB1122" s="148"/>
      <c r="BC1122" s="148"/>
      <c r="BD1122" s="148"/>
      <c r="BE1122" s="148"/>
      <c r="BF1122" s="148"/>
      <c r="BG1122" s="148"/>
      <c r="BH1122" s="148"/>
      <c r="BI1122" s="148"/>
      <c r="BJ1122" s="148"/>
      <c r="BK1122" s="148"/>
      <c r="BL1122" s="148"/>
      <c r="BM1122" s="148"/>
      <c r="BN1122" s="148"/>
      <c r="BO1122" s="148"/>
      <c r="BP1122" s="148"/>
      <c r="BQ1122" s="148"/>
      <c r="BR1122" s="148"/>
      <c r="BS1122" s="148"/>
      <c r="BT1122" s="148"/>
      <c r="BU1122" s="148"/>
      <c r="BV1122" s="148"/>
      <c r="BW1122" s="148"/>
      <c r="BX1122" s="148"/>
      <c r="BY1122" s="148"/>
      <c r="BZ1122" s="148"/>
      <c r="CA1122" s="148"/>
      <c r="CB1122" s="148"/>
      <c r="CC1122" s="148"/>
      <c r="CD1122" s="148"/>
      <c r="CE1122" s="148"/>
      <c r="CF1122" s="148"/>
      <c r="CG1122" s="148"/>
      <c r="CH1122" s="148"/>
      <c r="CI1122" s="148"/>
      <c r="CJ1122" s="148"/>
      <c r="CK1122" s="148"/>
      <c r="CL1122" s="148"/>
      <c r="CM1122" s="148"/>
      <c r="CN1122" s="148"/>
      <c r="CO1122" s="148"/>
      <c r="CP1122" s="148"/>
      <c r="CQ1122" s="148"/>
      <c r="CR1122" s="148"/>
      <c r="CS1122" s="148"/>
      <c r="CT1122" s="148"/>
      <c r="CU1122" s="148"/>
      <c r="CV1122" s="148"/>
      <c r="CW1122" s="148"/>
      <c r="CX1122" s="148"/>
      <c r="CY1122" s="148"/>
      <c r="CZ1122" s="148"/>
      <c r="DA1122" s="148"/>
      <c r="DB1122" s="148"/>
      <c r="DC1122" s="148"/>
      <c r="DD1122" s="148"/>
      <c r="DE1122" s="148"/>
      <c r="DF1122" s="148"/>
      <c r="DG1122" s="148"/>
      <c r="DH1122" s="148"/>
      <c r="DI1122" s="148"/>
      <c r="DJ1122" s="148"/>
      <c r="DK1122" s="148"/>
      <c r="DL1122" s="148"/>
      <c r="DM1122" s="148"/>
      <c r="DN1122" s="148"/>
      <c r="DO1122" s="148"/>
      <c r="DP1122" s="148"/>
      <c r="DQ1122" s="148"/>
      <c r="DR1122" s="148"/>
      <c r="DS1122" s="148"/>
      <c r="DT1122" s="148"/>
      <c r="DU1122" s="148"/>
      <c r="DV1122" s="148"/>
      <c r="DW1122" s="148"/>
      <c r="DX1122" s="148"/>
      <c r="DY1122" s="148"/>
      <c r="DZ1122" s="148"/>
      <c r="EA1122" s="148"/>
      <c r="EB1122" s="148"/>
      <c r="EC1122" s="148"/>
      <c r="ED1122" s="148"/>
      <c r="EE1122" s="148"/>
      <c r="EF1122" s="148"/>
      <c r="EG1122" s="148"/>
      <c r="EH1122" s="148"/>
      <c r="EI1122" s="148"/>
      <c r="EJ1122" s="148"/>
      <c r="EK1122" s="148"/>
      <c r="EL1122" s="148"/>
      <c r="EM1122" s="148"/>
      <c r="EN1122" s="148"/>
      <c r="EO1122" s="148"/>
      <c r="EP1122" s="148"/>
      <c r="EQ1122" s="148"/>
      <c r="ER1122" s="148"/>
      <c r="ES1122" s="148"/>
      <c r="ET1122" s="148"/>
      <c r="EU1122" s="148"/>
      <c r="EV1122" s="148"/>
      <c r="EW1122" s="148"/>
      <c r="EX1122" s="148"/>
      <c r="EY1122" s="148"/>
      <c r="EZ1122" s="148"/>
      <c r="FA1122" s="148"/>
      <c r="FB1122" s="148"/>
      <c r="FC1122" s="148"/>
      <c r="FD1122" s="148"/>
      <c r="FE1122" s="148"/>
      <c r="FF1122" s="148"/>
      <c r="FG1122" s="148"/>
      <c r="FH1122" s="148"/>
      <c r="FI1122" s="148"/>
      <c r="FJ1122" s="148"/>
      <c r="FK1122" s="148"/>
      <c r="FL1122" s="148"/>
      <c r="FM1122" s="148"/>
      <c r="FN1122" s="148"/>
      <c r="FO1122" s="148"/>
      <c r="FP1122" s="148"/>
      <c r="FQ1122" s="148"/>
      <c r="FR1122" s="148"/>
      <c r="FS1122" s="148"/>
      <c r="FT1122" s="148"/>
      <c r="FU1122" s="148"/>
      <c r="FV1122" s="148"/>
      <c r="FW1122" s="148"/>
      <c r="FX1122" s="148"/>
      <c r="FY1122" s="148"/>
      <c r="FZ1122" s="148"/>
      <c r="GA1122" s="148"/>
      <c r="GB1122" s="148"/>
      <c r="GC1122" s="148"/>
      <c r="GD1122" s="148"/>
      <c r="GE1122" s="148"/>
      <c r="GF1122" s="148"/>
      <c r="GG1122" s="148"/>
      <c r="GH1122" s="148"/>
      <c r="GI1122" s="148"/>
      <c r="GJ1122" s="148"/>
      <c r="GK1122" s="148"/>
      <c r="GL1122" s="148"/>
      <c r="GM1122" s="148"/>
      <c r="GN1122" s="148"/>
      <c r="GO1122" s="148"/>
      <c r="GP1122" s="148"/>
      <c r="GQ1122" s="148"/>
      <c r="GR1122" s="148"/>
      <c r="GS1122" s="148"/>
      <c r="GT1122" s="148"/>
      <c r="GU1122" s="148"/>
      <c r="GV1122" s="148"/>
      <c r="GW1122" s="148"/>
      <c r="GX1122" s="148"/>
      <c r="GY1122" s="148"/>
      <c r="GZ1122" s="148"/>
      <c r="HA1122" s="148"/>
      <c r="HB1122" s="148"/>
      <c r="HC1122" s="148"/>
      <c r="HD1122" s="148"/>
      <c r="HE1122" s="148"/>
      <c r="HF1122" s="148"/>
      <c r="HG1122" s="148"/>
      <c r="HH1122" s="148"/>
      <c r="HI1122" s="148"/>
      <c r="HJ1122" s="148"/>
      <c r="HK1122" s="148"/>
      <c r="HL1122" s="148"/>
      <c r="HM1122" s="148"/>
      <c r="HN1122" s="148"/>
      <c r="HO1122" s="148"/>
      <c r="HP1122" s="148"/>
      <c r="HQ1122" s="148"/>
      <c r="HR1122" s="148"/>
      <c r="HS1122" s="148"/>
      <c r="HT1122" s="148"/>
      <c r="HU1122" s="148"/>
      <c r="HV1122" s="148"/>
      <c r="HW1122" s="148"/>
      <c r="HX1122" s="148"/>
      <c r="HY1122" s="148"/>
      <c r="HZ1122" s="148"/>
      <c r="IA1122" s="148"/>
      <c r="IB1122" s="148"/>
      <c r="IC1122" s="148"/>
      <c r="ID1122" s="148"/>
      <c r="IE1122" s="148"/>
      <c r="IF1122" s="148"/>
      <c r="IG1122" s="148"/>
      <c r="IH1122" s="148"/>
      <c r="II1122" s="148"/>
      <c r="IJ1122" s="148"/>
      <c r="IK1122" s="148"/>
      <c r="IL1122" s="148"/>
      <c r="IM1122" s="148"/>
      <c r="IN1122" s="148"/>
      <c r="IO1122" s="148"/>
      <c r="IP1122" s="148"/>
      <c r="IQ1122" s="148"/>
      <c r="IR1122" s="148"/>
      <c r="IS1122" s="148"/>
      <c r="IT1122" s="148"/>
      <c r="IU1122" s="148"/>
      <c r="IV1122" s="148"/>
      <c r="IW1122" s="148"/>
    </row>
    <row r="1123" spans="1:257" s="149" customFormat="1" ht="30" customHeight="1" x14ac:dyDescent="0.2">
      <c r="A1123" s="128"/>
      <c r="B1123" s="36">
        <v>88316</v>
      </c>
      <c r="C1123" s="30" t="s">
        <v>936</v>
      </c>
      <c r="D1123" s="31" t="s">
        <v>86</v>
      </c>
      <c r="E1123" s="32">
        <v>2.76912</v>
      </c>
      <c r="F1123" s="19">
        <v>22.64</v>
      </c>
      <c r="G1123" s="73">
        <f t="shared" ref="G1123:G1126" si="180">E1123*F1123</f>
        <v>62.692876800000001</v>
      </c>
      <c r="H1123" s="148"/>
      <c r="I1123" s="148"/>
      <c r="J1123" s="71"/>
      <c r="K1123" s="148"/>
      <c r="L1123" s="148"/>
      <c r="M1123" s="128"/>
      <c r="N1123" s="128"/>
      <c r="O1123" s="128"/>
      <c r="P1123" s="148"/>
      <c r="Q1123" s="148"/>
      <c r="R1123" s="148"/>
      <c r="S1123" s="148"/>
      <c r="T1123" s="148"/>
      <c r="U1123" s="148"/>
      <c r="V1123" s="148"/>
      <c r="W1123" s="148"/>
      <c r="X1123" s="148"/>
      <c r="Y1123" s="148"/>
      <c r="Z1123" s="148"/>
      <c r="AA1123" s="148"/>
      <c r="AB1123" s="148"/>
      <c r="AC1123" s="148"/>
      <c r="AD1123" s="148"/>
      <c r="AE1123" s="148"/>
      <c r="AF1123" s="148"/>
      <c r="AG1123" s="148"/>
      <c r="AH1123" s="148"/>
      <c r="AI1123" s="148"/>
      <c r="AJ1123" s="148"/>
      <c r="AK1123" s="148"/>
      <c r="AL1123" s="148"/>
      <c r="AM1123" s="148"/>
      <c r="AN1123" s="148"/>
      <c r="AO1123" s="148"/>
      <c r="AP1123" s="148"/>
      <c r="AQ1123" s="148"/>
      <c r="AR1123" s="148"/>
      <c r="AS1123" s="148"/>
      <c r="AT1123" s="148"/>
      <c r="AU1123" s="148"/>
      <c r="AV1123" s="148"/>
      <c r="AW1123" s="148"/>
      <c r="AX1123" s="148"/>
      <c r="AY1123" s="148"/>
      <c r="AZ1123" s="148"/>
      <c r="BA1123" s="148"/>
      <c r="BB1123" s="148"/>
      <c r="BC1123" s="148"/>
      <c r="BD1123" s="148"/>
      <c r="BE1123" s="148"/>
      <c r="BF1123" s="148"/>
      <c r="BG1123" s="148"/>
      <c r="BH1123" s="148"/>
      <c r="BI1123" s="148"/>
      <c r="BJ1123" s="148"/>
      <c r="BK1123" s="148"/>
      <c r="BL1123" s="148"/>
      <c r="BM1123" s="148"/>
      <c r="BN1123" s="148"/>
      <c r="BO1123" s="148"/>
      <c r="BP1123" s="148"/>
      <c r="BQ1123" s="148"/>
      <c r="BR1123" s="148"/>
      <c r="BS1123" s="148"/>
      <c r="BT1123" s="148"/>
      <c r="BU1123" s="148"/>
      <c r="BV1123" s="148"/>
      <c r="BW1123" s="148"/>
      <c r="BX1123" s="148"/>
      <c r="BY1123" s="148"/>
      <c r="BZ1123" s="148"/>
      <c r="CA1123" s="148"/>
      <c r="CB1123" s="148"/>
      <c r="CC1123" s="148"/>
      <c r="CD1123" s="148"/>
      <c r="CE1123" s="148"/>
      <c r="CF1123" s="148"/>
      <c r="CG1123" s="148"/>
      <c r="CH1123" s="148"/>
      <c r="CI1123" s="148"/>
      <c r="CJ1123" s="148"/>
      <c r="CK1123" s="148"/>
      <c r="CL1123" s="148"/>
      <c r="CM1123" s="148"/>
      <c r="CN1123" s="148"/>
      <c r="CO1123" s="148"/>
      <c r="CP1123" s="148"/>
      <c r="CQ1123" s="148"/>
      <c r="CR1123" s="148"/>
      <c r="CS1123" s="148"/>
      <c r="CT1123" s="148"/>
      <c r="CU1123" s="148"/>
      <c r="CV1123" s="148"/>
      <c r="CW1123" s="148"/>
      <c r="CX1123" s="148"/>
      <c r="CY1123" s="148"/>
      <c r="CZ1123" s="148"/>
      <c r="DA1123" s="148"/>
      <c r="DB1123" s="148"/>
      <c r="DC1123" s="148"/>
      <c r="DD1123" s="148"/>
      <c r="DE1123" s="148"/>
      <c r="DF1123" s="148"/>
      <c r="DG1123" s="148"/>
      <c r="DH1123" s="148"/>
      <c r="DI1123" s="148"/>
      <c r="DJ1123" s="148"/>
      <c r="DK1123" s="148"/>
      <c r="DL1123" s="148"/>
      <c r="DM1123" s="148"/>
      <c r="DN1123" s="148"/>
      <c r="DO1123" s="148"/>
      <c r="DP1123" s="148"/>
      <c r="DQ1123" s="148"/>
      <c r="DR1123" s="148"/>
      <c r="DS1123" s="148"/>
      <c r="DT1123" s="148"/>
      <c r="DU1123" s="148"/>
      <c r="DV1123" s="148"/>
      <c r="DW1123" s="148"/>
      <c r="DX1123" s="148"/>
      <c r="DY1123" s="148"/>
      <c r="DZ1123" s="148"/>
      <c r="EA1123" s="148"/>
      <c r="EB1123" s="148"/>
      <c r="EC1123" s="148"/>
      <c r="ED1123" s="148"/>
      <c r="EE1123" s="148"/>
      <c r="EF1123" s="148"/>
      <c r="EG1123" s="148"/>
      <c r="EH1123" s="148"/>
      <c r="EI1123" s="148"/>
      <c r="EJ1123" s="148"/>
      <c r="EK1123" s="148"/>
      <c r="EL1123" s="148"/>
      <c r="EM1123" s="148"/>
      <c r="EN1123" s="148"/>
      <c r="EO1123" s="148"/>
      <c r="EP1123" s="148"/>
      <c r="EQ1123" s="148"/>
      <c r="ER1123" s="148"/>
      <c r="ES1123" s="148"/>
      <c r="ET1123" s="148"/>
      <c r="EU1123" s="148"/>
      <c r="EV1123" s="148"/>
      <c r="EW1123" s="148"/>
      <c r="EX1123" s="148"/>
      <c r="EY1123" s="148"/>
      <c r="EZ1123" s="148"/>
      <c r="FA1123" s="148"/>
      <c r="FB1123" s="148"/>
      <c r="FC1123" s="148"/>
      <c r="FD1123" s="148"/>
      <c r="FE1123" s="148"/>
      <c r="FF1123" s="148"/>
      <c r="FG1123" s="148"/>
      <c r="FH1123" s="148"/>
      <c r="FI1123" s="148"/>
      <c r="FJ1123" s="148"/>
      <c r="FK1123" s="148"/>
      <c r="FL1123" s="148"/>
      <c r="FM1123" s="148"/>
      <c r="FN1123" s="148"/>
      <c r="FO1123" s="148"/>
      <c r="FP1123" s="148"/>
      <c r="FQ1123" s="148"/>
      <c r="FR1123" s="148"/>
      <c r="FS1123" s="148"/>
      <c r="FT1123" s="148"/>
      <c r="FU1123" s="148"/>
      <c r="FV1123" s="148"/>
      <c r="FW1123" s="148"/>
      <c r="FX1123" s="148"/>
      <c r="FY1123" s="148"/>
      <c r="FZ1123" s="148"/>
      <c r="GA1123" s="148"/>
      <c r="GB1123" s="148"/>
      <c r="GC1123" s="148"/>
      <c r="GD1123" s="148"/>
      <c r="GE1123" s="148"/>
      <c r="GF1123" s="148"/>
      <c r="GG1123" s="148"/>
      <c r="GH1123" s="148"/>
      <c r="GI1123" s="148"/>
      <c r="GJ1123" s="148"/>
      <c r="GK1123" s="148"/>
      <c r="GL1123" s="148"/>
      <c r="GM1123" s="148"/>
      <c r="GN1123" s="148"/>
      <c r="GO1123" s="148"/>
      <c r="GP1123" s="148"/>
      <c r="GQ1123" s="148"/>
      <c r="GR1123" s="148"/>
      <c r="GS1123" s="148"/>
      <c r="GT1123" s="148"/>
      <c r="GU1123" s="148"/>
      <c r="GV1123" s="148"/>
      <c r="GW1123" s="148"/>
      <c r="GX1123" s="148"/>
      <c r="GY1123" s="148"/>
      <c r="GZ1123" s="148"/>
      <c r="HA1123" s="148"/>
      <c r="HB1123" s="148"/>
      <c r="HC1123" s="148"/>
      <c r="HD1123" s="148"/>
      <c r="HE1123" s="148"/>
      <c r="HF1123" s="148"/>
      <c r="HG1123" s="148"/>
      <c r="HH1123" s="148"/>
      <c r="HI1123" s="148"/>
      <c r="HJ1123" s="148"/>
      <c r="HK1123" s="148"/>
      <c r="HL1123" s="148"/>
      <c r="HM1123" s="148"/>
      <c r="HN1123" s="148"/>
      <c r="HO1123" s="148"/>
      <c r="HP1123" s="148"/>
      <c r="HQ1123" s="148"/>
      <c r="HR1123" s="148"/>
      <c r="HS1123" s="148"/>
      <c r="HT1123" s="148"/>
      <c r="HU1123" s="148"/>
      <c r="HV1123" s="148"/>
      <c r="HW1123" s="148"/>
      <c r="HX1123" s="148"/>
      <c r="HY1123" s="148"/>
      <c r="HZ1123" s="148"/>
      <c r="IA1123" s="148"/>
      <c r="IB1123" s="148"/>
      <c r="IC1123" s="148"/>
      <c r="ID1123" s="148"/>
      <c r="IE1123" s="148"/>
      <c r="IF1123" s="148"/>
      <c r="IG1123" s="148"/>
      <c r="IH1123" s="148"/>
      <c r="II1123" s="148"/>
      <c r="IJ1123" s="148"/>
      <c r="IK1123" s="148"/>
      <c r="IL1123" s="148"/>
      <c r="IM1123" s="148"/>
      <c r="IN1123" s="148"/>
      <c r="IO1123" s="148"/>
      <c r="IP1123" s="148"/>
      <c r="IQ1123" s="148"/>
      <c r="IR1123" s="148"/>
      <c r="IS1123" s="148"/>
      <c r="IT1123" s="148"/>
      <c r="IU1123" s="148"/>
      <c r="IV1123" s="148"/>
      <c r="IW1123" s="148"/>
    </row>
    <row r="1124" spans="1:257" s="149" customFormat="1" ht="30" customHeight="1" x14ac:dyDescent="0.2">
      <c r="A1124" s="128"/>
      <c r="B1124" s="36">
        <v>88309</v>
      </c>
      <c r="C1124" s="30" t="s">
        <v>933</v>
      </c>
      <c r="D1124" s="31" t="s">
        <v>86</v>
      </c>
      <c r="E1124" s="32">
        <v>4.1399999999999997</v>
      </c>
      <c r="F1124" s="19">
        <v>31.21</v>
      </c>
      <c r="G1124" s="73">
        <f t="shared" si="180"/>
        <v>129.20939999999999</v>
      </c>
      <c r="H1124" s="148"/>
      <c r="I1124" s="148"/>
      <c r="J1124" s="71"/>
      <c r="K1124" s="148"/>
      <c r="L1124" s="148"/>
      <c r="M1124" s="128"/>
      <c r="N1124" s="128"/>
      <c r="O1124" s="128"/>
      <c r="P1124" s="148"/>
      <c r="Q1124" s="148"/>
      <c r="R1124" s="148"/>
      <c r="S1124" s="148"/>
      <c r="T1124" s="148"/>
      <c r="U1124" s="148"/>
      <c r="V1124" s="148"/>
      <c r="W1124" s="148"/>
      <c r="X1124" s="148"/>
      <c r="Y1124" s="148"/>
      <c r="Z1124" s="148"/>
      <c r="AA1124" s="148"/>
      <c r="AB1124" s="148"/>
      <c r="AC1124" s="148"/>
      <c r="AD1124" s="148"/>
      <c r="AE1124" s="148"/>
      <c r="AF1124" s="148"/>
      <c r="AG1124" s="148"/>
      <c r="AH1124" s="148"/>
      <c r="AI1124" s="148"/>
      <c r="AJ1124" s="148"/>
      <c r="AK1124" s="148"/>
      <c r="AL1124" s="148"/>
      <c r="AM1124" s="148"/>
      <c r="AN1124" s="148"/>
      <c r="AO1124" s="148"/>
      <c r="AP1124" s="148"/>
      <c r="AQ1124" s="148"/>
      <c r="AR1124" s="148"/>
      <c r="AS1124" s="148"/>
      <c r="AT1124" s="148"/>
      <c r="AU1124" s="148"/>
      <c r="AV1124" s="148"/>
      <c r="AW1124" s="148"/>
      <c r="AX1124" s="148"/>
      <c r="AY1124" s="148"/>
      <c r="AZ1124" s="148"/>
      <c r="BA1124" s="148"/>
      <c r="BB1124" s="148"/>
      <c r="BC1124" s="148"/>
      <c r="BD1124" s="148"/>
      <c r="BE1124" s="148"/>
      <c r="BF1124" s="148"/>
      <c r="BG1124" s="148"/>
      <c r="BH1124" s="148"/>
      <c r="BI1124" s="148"/>
      <c r="BJ1124" s="148"/>
      <c r="BK1124" s="148"/>
      <c r="BL1124" s="148"/>
      <c r="BM1124" s="148"/>
      <c r="BN1124" s="148"/>
      <c r="BO1124" s="148"/>
      <c r="BP1124" s="148"/>
      <c r="BQ1124" s="148"/>
      <c r="BR1124" s="148"/>
      <c r="BS1124" s="148"/>
      <c r="BT1124" s="148"/>
      <c r="BU1124" s="148"/>
      <c r="BV1124" s="148"/>
      <c r="BW1124" s="148"/>
      <c r="BX1124" s="148"/>
      <c r="BY1124" s="148"/>
      <c r="BZ1124" s="148"/>
      <c r="CA1124" s="148"/>
      <c r="CB1124" s="148"/>
      <c r="CC1124" s="148"/>
      <c r="CD1124" s="148"/>
      <c r="CE1124" s="148"/>
      <c r="CF1124" s="148"/>
      <c r="CG1124" s="148"/>
      <c r="CH1124" s="148"/>
      <c r="CI1124" s="148"/>
      <c r="CJ1124" s="148"/>
      <c r="CK1124" s="148"/>
      <c r="CL1124" s="148"/>
      <c r="CM1124" s="148"/>
      <c r="CN1124" s="148"/>
      <c r="CO1124" s="148"/>
      <c r="CP1124" s="148"/>
      <c r="CQ1124" s="148"/>
      <c r="CR1124" s="148"/>
      <c r="CS1124" s="148"/>
      <c r="CT1124" s="148"/>
      <c r="CU1124" s="148"/>
      <c r="CV1124" s="148"/>
      <c r="CW1124" s="148"/>
      <c r="CX1124" s="148"/>
      <c r="CY1124" s="148"/>
      <c r="CZ1124" s="148"/>
      <c r="DA1124" s="148"/>
      <c r="DB1124" s="148"/>
      <c r="DC1124" s="148"/>
      <c r="DD1124" s="148"/>
      <c r="DE1124" s="148"/>
      <c r="DF1124" s="148"/>
      <c r="DG1124" s="148"/>
      <c r="DH1124" s="148"/>
      <c r="DI1124" s="148"/>
      <c r="DJ1124" s="148"/>
      <c r="DK1124" s="148"/>
      <c r="DL1124" s="148"/>
      <c r="DM1124" s="148"/>
      <c r="DN1124" s="148"/>
      <c r="DO1124" s="148"/>
      <c r="DP1124" s="148"/>
      <c r="DQ1124" s="148"/>
      <c r="DR1124" s="148"/>
      <c r="DS1124" s="148"/>
      <c r="DT1124" s="148"/>
      <c r="DU1124" s="148"/>
      <c r="DV1124" s="148"/>
      <c r="DW1124" s="148"/>
      <c r="DX1124" s="148"/>
      <c r="DY1124" s="148"/>
      <c r="DZ1124" s="148"/>
      <c r="EA1124" s="148"/>
      <c r="EB1124" s="148"/>
      <c r="EC1124" s="148"/>
      <c r="ED1124" s="148"/>
      <c r="EE1124" s="148"/>
      <c r="EF1124" s="148"/>
      <c r="EG1124" s="148"/>
      <c r="EH1124" s="148"/>
      <c r="EI1124" s="148"/>
      <c r="EJ1124" s="148"/>
      <c r="EK1124" s="148"/>
      <c r="EL1124" s="148"/>
      <c r="EM1124" s="148"/>
      <c r="EN1124" s="148"/>
      <c r="EO1124" s="148"/>
      <c r="EP1124" s="148"/>
      <c r="EQ1124" s="148"/>
      <c r="ER1124" s="148"/>
      <c r="ES1124" s="148"/>
      <c r="ET1124" s="148"/>
      <c r="EU1124" s="148"/>
      <c r="EV1124" s="148"/>
      <c r="EW1124" s="148"/>
      <c r="EX1124" s="148"/>
      <c r="EY1124" s="148"/>
      <c r="EZ1124" s="148"/>
      <c r="FA1124" s="148"/>
      <c r="FB1124" s="148"/>
      <c r="FC1124" s="148"/>
      <c r="FD1124" s="148"/>
      <c r="FE1124" s="148"/>
      <c r="FF1124" s="148"/>
      <c r="FG1124" s="148"/>
      <c r="FH1124" s="148"/>
      <c r="FI1124" s="148"/>
      <c r="FJ1124" s="148"/>
      <c r="FK1124" s="148"/>
      <c r="FL1124" s="148"/>
      <c r="FM1124" s="148"/>
      <c r="FN1124" s="148"/>
      <c r="FO1124" s="148"/>
      <c r="FP1124" s="148"/>
      <c r="FQ1124" s="148"/>
      <c r="FR1124" s="148"/>
      <c r="FS1124" s="148"/>
      <c r="FT1124" s="148"/>
      <c r="FU1124" s="148"/>
      <c r="FV1124" s="148"/>
      <c r="FW1124" s="148"/>
      <c r="FX1124" s="148"/>
      <c r="FY1124" s="148"/>
      <c r="FZ1124" s="148"/>
      <c r="GA1124" s="148"/>
      <c r="GB1124" s="148"/>
      <c r="GC1124" s="148"/>
      <c r="GD1124" s="148"/>
      <c r="GE1124" s="148"/>
      <c r="GF1124" s="148"/>
      <c r="GG1124" s="148"/>
      <c r="GH1124" s="148"/>
      <c r="GI1124" s="148"/>
      <c r="GJ1124" s="148"/>
      <c r="GK1124" s="148"/>
      <c r="GL1124" s="148"/>
      <c r="GM1124" s="148"/>
      <c r="GN1124" s="148"/>
      <c r="GO1124" s="148"/>
      <c r="GP1124" s="148"/>
      <c r="GQ1124" s="148"/>
      <c r="GR1124" s="148"/>
      <c r="GS1124" s="148"/>
      <c r="GT1124" s="148"/>
      <c r="GU1124" s="148"/>
      <c r="GV1124" s="148"/>
      <c r="GW1124" s="148"/>
      <c r="GX1124" s="148"/>
      <c r="GY1124" s="148"/>
      <c r="GZ1124" s="148"/>
      <c r="HA1124" s="148"/>
      <c r="HB1124" s="148"/>
      <c r="HC1124" s="148"/>
      <c r="HD1124" s="148"/>
      <c r="HE1124" s="148"/>
      <c r="HF1124" s="148"/>
      <c r="HG1124" s="148"/>
      <c r="HH1124" s="148"/>
      <c r="HI1124" s="148"/>
      <c r="HJ1124" s="148"/>
      <c r="HK1124" s="148"/>
      <c r="HL1124" s="148"/>
      <c r="HM1124" s="148"/>
      <c r="HN1124" s="148"/>
      <c r="HO1124" s="148"/>
      <c r="HP1124" s="148"/>
      <c r="HQ1124" s="148"/>
      <c r="HR1124" s="148"/>
      <c r="HS1124" s="148"/>
      <c r="HT1124" s="148"/>
      <c r="HU1124" s="148"/>
      <c r="HV1124" s="148"/>
      <c r="HW1124" s="148"/>
      <c r="HX1124" s="148"/>
      <c r="HY1124" s="148"/>
      <c r="HZ1124" s="148"/>
      <c r="IA1124" s="148"/>
      <c r="IB1124" s="148"/>
      <c r="IC1124" s="148"/>
      <c r="ID1124" s="148"/>
      <c r="IE1124" s="148"/>
      <c r="IF1124" s="148"/>
      <c r="IG1124" s="148"/>
      <c r="IH1124" s="148"/>
      <c r="II1124" s="148"/>
      <c r="IJ1124" s="148"/>
      <c r="IK1124" s="148"/>
      <c r="IL1124" s="148"/>
      <c r="IM1124" s="148"/>
      <c r="IN1124" s="148"/>
      <c r="IO1124" s="148"/>
      <c r="IP1124" s="148"/>
      <c r="IQ1124" s="148"/>
      <c r="IR1124" s="148"/>
      <c r="IS1124" s="148"/>
      <c r="IT1124" s="148"/>
      <c r="IU1124" s="148"/>
      <c r="IV1124" s="148"/>
      <c r="IW1124" s="148"/>
    </row>
    <row r="1125" spans="1:257" s="149" customFormat="1" ht="30" customHeight="1" x14ac:dyDescent="0.2">
      <c r="A1125" s="128"/>
      <c r="B1125" s="36">
        <v>100324</v>
      </c>
      <c r="C1125" s="30" t="s">
        <v>1334</v>
      </c>
      <c r="D1125" s="31" t="s">
        <v>777</v>
      </c>
      <c r="E1125" s="32">
        <v>3.3999999999999998E-3</v>
      </c>
      <c r="F1125" s="19">
        <v>215.37</v>
      </c>
      <c r="G1125" s="73">
        <f t="shared" si="180"/>
        <v>0.73225799999999996</v>
      </c>
      <c r="H1125" s="148"/>
      <c r="I1125" s="148"/>
      <c r="J1125" s="71"/>
      <c r="K1125" s="148"/>
      <c r="L1125" s="148"/>
      <c r="M1125" s="128"/>
      <c r="N1125" s="128"/>
      <c r="O1125" s="128"/>
      <c r="P1125" s="148"/>
      <c r="Q1125" s="148"/>
      <c r="R1125" s="148"/>
      <c r="S1125" s="148"/>
      <c r="T1125" s="148"/>
      <c r="U1125" s="148"/>
      <c r="V1125" s="148"/>
      <c r="W1125" s="148"/>
      <c r="X1125" s="148"/>
      <c r="Y1125" s="148"/>
      <c r="Z1125" s="148"/>
      <c r="AA1125" s="148"/>
      <c r="AB1125" s="148"/>
      <c r="AC1125" s="148"/>
      <c r="AD1125" s="148"/>
      <c r="AE1125" s="148"/>
      <c r="AF1125" s="148"/>
      <c r="AG1125" s="148"/>
      <c r="AH1125" s="148"/>
      <c r="AI1125" s="148"/>
      <c r="AJ1125" s="148"/>
      <c r="AK1125" s="148"/>
      <c r="AL1125" s="148"/>
      <c r="AM1125" s="148"/>
      <c r="AN1125" s="148"/>
      <c r="AO1125" s="148"/>
      <c r="AP1125" s="148"/>
      <c r="AQ1125" s="148"/>
      <c r="AR1125" s="148"/>
      <c r="AS1125" s="148"/>
      <c r="AT1125" s="148"/>
      <c r="AU1125" s="148"/>
      <c r="AV1125" s="148"/>
      <c r="AW1125" s="148"/>
      <c r="AX1125" s="148"/>
      <c r="AY1125" s="148"/>
      <c r="AZ1125" s="148"/>
      <c r="BA1125" s="148"/>
      <c r="BB1125" s="148"/>
      <c r="BC1125" s="148"/>
      <c r="BD1125" s="148"/>
      <c r="BE1125" s="148"/>
      <c r="BF1125" s="148"/>
      <c r="BG1125" s="148"/>
      <c r="BH1125" s="148"/>
      <c r="BI1125" s="148"/>
      <c r="BJ1125" s="148"/>
      <c r="BK1125" s="148"/>
      <c r="BL1125" s="148"/>
      <c r="BM1125" s="148"/>
      <c r="BN1125" s="148"/>
      <c r="BO1125" s="148"/>
      <c r="BP1125" s="148"/>
      <c r="BQ1125" s="148"/>
      <c r="BR1125" s="148"/>
      <c r="BS1125" s="148"/>
      <c r="BT1125" s="148"/>
      <c r="BU1125" s="148"/>
      <c r="BV1125" s="148"/>
      <c r="BW1125" s="148"/>
      <c r="BX1125" s="148"/>
      <c r="BY1125" s="148"/>
      <c r="BZ1125" s="148"/>
      <c r="CA1125" s="148"/>
      <c r="CB1125" s="148"/>
      <c r="CC1125" s="148"/>
      <c r="CD1125" s="148"/>
      <c r="CE1125" s="148"/>
      <c r="CF1125" s="148"/>
      <c r="CG1125" s="148"/>
      <c r="CH1125" s="148"/>
      <c r="CI1125" s="148"/>
      <c r="CJ1125" s="148"/>
      <c r="CK1125" s="148"/>
      <c r="CL1125" s="148"/>
      <c r="CM1125" s="148"/>
      <c r="CN1125" s="148"/>
      <c r="CO1125" s="148"/>
      <c r="CP1125" s="148"/>
      <c r="CQ1125" s="148"/>
      <c r="CR1125" s="148"/>
      <c r="CS1125" s="148"/>
      <c r="CT1125" s="148"/>
      <c r="CU1125" s="148"/>
      <c r="CV1125" s="148"/>
      <c r="CW1125" s="148"/>
      <c r="CX1125" s="148"/>
      <c r="CY1125" s="148"/>
      <c r="CZ1125" s="148"/>
      <c r="DA1125" s="148"/>
      <c r="DB1125" s="148"/>
      <c r="DC1125" s="148"/>
      <c r="DD1125" s="148"/>
      <c r="DE1125" s="148"/>
      <c r="DF1125" s="148"/>
      <c r="DG1125" s="148"/>
      <c r="DH1125" s="148"/>
      <c r="DI1125" s="148"/>
      <c r="DJ1125" s="148"/>
      <c r="DK1125" s="148"/>
      <c r="DL1125" s="148"/>
      <c r="DM1125" s="148"/>
      <c r="DN1125" s="148"/>
      <c r="DO1125" s="148"/>
      <c r="DP1125" s="148"/>
      <c r="DQ1125" s="148"/>
      <c r="DR1125" s="148"/>
      <c r="DS1125" s="148"/>
      <c r="DT1125" s="148"/>
      <c r="DU1125" s="148"/>
      <c r="DV1125" s="148"/>
      <c r="DW1125" s="148"/>
      <c r="DX1125" s="148"/>
      <c r="DY1125" s="148"/>
      <c r="DZ1125" s="148"/>
      <c r="EA1125" s="148"/>
      <c r="EB1125" s="148"/>
      <c r="EC1125" s="148"/>
      <c r="ED1125" s="148"/>
      <c r="EE1125" s="148"/>
      <c r="EF1125" s="148"/>
      <c r="EG1125" s="148"/>
      <c r="EH1125" s="148"/>
      <c r="EI1125" s="148"/>
      <c r="EJ1125" s="148"/>
      <c r="EK1125" s="148"/>
      <c r="EL1125" s="148"/>
      <c r="EM1125" s="148"/>
      <c r="EN1125" s="148"/>
      <c r="EO1125" s="148"/>
      <c r="EP1125" s="148"/>
      <c r="EQ1125" s="148"/>
      <c r="ER1125" s="148"/>
      <c r="ES1125" s="148"/>
      <c r="ET1125" s="148"/>
      <c r="EU1125" s="148"/>
      <c r="EV1125" s="148"/>
      <c r="EW1125" s="148"/>
      <c r="EX1125" s="148"/>
      <c r="EY1125" s="148"/>
      <c r="EZ1125" s="148"/>
      <c r="FA1125" s="148"/>
      <c r="FB1125" s="148"/>
      <c r="FC1125" s="148"/>
      <c r="FD1125" s="148"/>
      <c r="FE1125" s="148"/>
      <c r="FF1125" s="148"/>
      <c r="FG1125" s="148"/>
      <c r="FH1125" s="148"/>
      <c r="FI1125" s="148"/>
      <c r="FJ1125" s="148"/>
      <c r="FK1125" s="148"/>
      <c r="FL1125" s="148"/>
      <c r="FM1125" s="148"/>
      <c r="FN1125" s="148"/>
      <c r="FO1125" s="148"/>
      <c r="FP1125" s="148"/>
      <c r="FQ1125" s="148"/>
      <c r="FR1125" s="148"/>
      <c r="FS1125" s="148"/>
      <c r="FT1125" s="148"/>
      <c r="FU1125" s="148"/>
      <c r="FV1125" s="148"/>
      <c r="FW1125" s="148"/>
      <c r="FX1125" s="148"/>
      <c r="FY1125" s="148"/>
      <c r="FZ1125" s="148"/>
      <c r="GA1125" s="148"/>
      <c r="GB1125" s="148"/>
      <c r="GC1125" s="148"/>
      <c r="GD1125" s="148"/>
      <c r="GE1125" s="148"/>
      <c r="GF1125" s="148"/>
      <c r="GG1125" s="148"/>
      <c r="GH1125" s="148"/>
      <c r="GI1125" s="148"/>
      <c r="GJ1125" s="148"/>
      <c r="GK1125" s="148"/>
      <c r="GL1125" s="148"/>
      <c r="GM1125" s="148"/>
      <c r="GN1125" s="148"/>
      <c r="GO1125" s="148"/>
      <c r="GP1125" s="148"/>
      <c r="GQ1125" s="148"/>
      <c r="GR1125" s="148"/>
      <c r="GS1125" s="148"/>
      <c r="GT1125" s="148"/>
      <c r="GU1125" s="148"/>
      <c r="GV1125" s="148"/>
      <c r="GW1125" s="148"/>
      <c r="GX1125" s="148"/>
      <c r="GY1125" s="148"/>
      <c r="GZ1125" s="148"/>
      <c r="HA1125" s="148"/>
      <c r="HB1125" s="148"/>
      <c r="HC1125" s="148"/>
      <c r="HD1125" s="148"/>
      <c r="HE1125" s="148"/>
      <c r="HF1125" s="148"/>
      <c r="HG1125" s="148"/>
      <c r="HH1125" s="148"/>
      <c r="HI1125" s="148"/>
      <c r="HJ1125" s="148"/>
      <c r="HK1125" s="148"/>
      <c r="HL1125" s="148"/>
      <c r="HM1125" s="148"/>
      <c r="HN1125" s="148"/>
      <c r="HO1125" s="148"/>
      <c r="HP1125" s="148"/>
      <c r="HQ1125" s="148"/>
      <c r="HR1125" s="148"/>
      <c r="HS1125" s="148"/>
      <c r="HT1125" s="148"/>
      <c r="HU1125" s="148"/>
      <c r="HV1125" s="148"/>
      <c r="HW1125" s="148"/>
      <c r="HX1125" s="148"/>
      <c r="HY1125" s="148"/>
      <c r="HZ1125" s="148"/>
      <c r="IA1125" s="148"/>
      <c r="IB1125" s="148"/>
      <c r="IC1125" s="148"/>
      <c r="ID1125" s="148"/>
      <c r="IE1125" s="148"/>
      <c r="IF1125" s="148"/>
      <c r="IG1125" s="148"/>
      <c r="IH1125" s="148"/>
      <c r="II1125" s="148"/>
      <c r="IJ1125" s="148"/>
      <c r="IK1125" s="148"/>
      <c r="IL1125" s="148"/>
      <c r="IM1125" s="148"/>
      <c r="IN1125" s="148"/>
      <c r="IO1125" s="148"/>
      <c r="IP1125" s="148"/>
      <c r="IQ1125" s="148"/>
      <c r="IR1125" s="148"/>
      <c r="IS1125" s="148"/>
      <c r="IT1125" s="148"/>
      <c r="IU1125" s="148"/>
      <c r="IV1125" s="148"/>
      <c r="IW1125" s="148"/>
    </row>
    <row r="1126" spans="1:257" s="149" customFormat="1" ht="30" customHeight="1" x14ac:dyDescent="0.2">
      <c r="A1126" s="128" t="s">
        <v>1199</v>
      </c>
      <c r="B1126" s="36" t="s">
        <v>1335</v>
      </c>
      <c r="C1126" s="30" t="s">
        <v>1336</v>
      </c>
      <c r="D1126" s="31" t="s">
        <v>82</v>
      </c>
      <c r="E1126" s="32">
        <v>1</v>
      </c>
      <c r="F1126" s="19">
        <v>364.59</v>
      </c>
      <c r="G1126" s="73">
        <f t="shared" si="180"/>
        <v>364.59</v>
      </c>
      <c r="H1126" s="148"/>
      <c r="I1126" s="148"/>
      <c r="J1126" s="71"/>
      <c r="K1126" s="148"/>
      <c r="L1126" s="148"/>
      <c r="M1126" s="128"/>
      <c r="N1126" s="128"/>
      <c r="O1126" s="128"/>
      <c r="P1126" s="148"/>
      <c r="Q1126" s="148"/>
      <c r="R1126" s="148"/>
      <c r="S1126" s="148"/>
      <c r="T1126" s="148"/>
      <c r="U1126" s="148"/>
      <c r="V1126" s="148"/>
      <c r="W1126" s="148"/>
      <c r="X1126" s="148"/>
      <c r="Y1126" s="148"/>
      <c r="Z1126" s="148"/>
      <c r="AA1126" s="148"/>
      <c r="AB1126" s="148"/>
      <c r="AC1126" s="148"/>
      <c r="AD1126" s="148"/>
      <c r="AE1126" s="148"/>
      <c r="AF1126" s="148"/>
      <c r="AG1126" s="148"/>
      <c r="AH1126" s="148"/>
      <c r="AI1126" s="148"/>
      <c r="AJ1126" s="148"/>
      <c r="AK1126" s="148"/>
      <c r="AL1126" s="148"/>
      <c r="AM1126" s="148"/>
      <c r="AN1126" s="148"/>
      <c r="AO1126" s="148"/>
      <c r="AP1126" s="148"/>
      <c r="AQ1126" s="148"/>
      <c r="AR1126" s="148"/>
      <c r="AS1126" s="148"/>
      <c r="AT1126" s="148"/>
      <c r="AU1126" s="148"/>
      <c r="AV1126" s="148"/>
      <c r="AW1126" s="148"/>
      <c r="AX1126" s="148"/>
      <c r="AY1126" s="148"/>
      <c r="AZ1126" s="148"/>
      <c r="BA1126" s="148"/>
      <c r="BB1126" s="148"/>
      <c r="BC1126" s="148"/>
      <c r="BD1126" s="148"/>
      <c r="BE1126" s="148"/>
      <c r="BF1126" s="148"/>
      <c r="BG1126" s="148"/>
      <c r="BH1126" s="148"/>
      <c r="BI1126" s="148"/>
      <c r="BJ1126" s="148"/>
      <c r="BK1126" s="148"/>
      <c r="BL1126" s="148"/>
      <c r="BM1126" s="148"/>
      <c r="BN1126" s="148"/>
      <c r="BO1126" s="148"/>
      <c r="BP1126" s="148"/>
      <c r="BQ1126" s="148"/>
      <c r="BR1126" s="148"/>
      <c r="BS1126" s="148"/>
      <c r="BT1126" s="148"/>
      <c r="BU1126" s="148"/>
      <c r="BV1126" s="148"/>
      <c r="BW1126" s="148"/>
      <c r="BX1126" s="148"/>
      <c r="BY1126" s="148"/>
      <c r="BZ1126" s="148"/>
      <c r="CA1126" s="148"/>
      <c r="CB1126" s="148"/>
      <c r="CC1126" s="148"/>
      <c r="CD1126" s="148"/>
      <c r="CE1126" s="148"/>
      <c r="CF1126" s="148"/>
      <c r="CG1126" s="148"/>
      <c r="CH1126" s="148"/>
      <c r="CI1126" s="148"/>
      <c r="CJ1126" s="148"/>
      <c r="CK1126" s="148"/>
      <c r="CL1126" s="148"/>
      <c r="CM1126" s="148"/>
      <c r="CN1126" s="148"/>
      <c r="CO1126" s="148"/>
      <c r="CP1126" s="148"/>
      <c r="CQ1126" s="148"/>
      <c r="CR1126" s="148"/>
      <c r="CS1126" s="148"/>
      <c r="CT1126" s="148"/>
      <c r="CU1126" s="148"/>
      <c r="CV1126" s="148"/>
      <c r="CW1126" s="148"/>
      <c r="CX1126" s="148"/>
      <c r="CY1126" s="148"/>
      <c r="CZ1126" s="148"/>
      <c r="DA1126" s="148"/>
      <c r="DB1126" s="148"/>
      <c r="DC1126" s="148"/>
      <c r="DD1126" s="148"/>
      <c r="DE1126" s="148"/>
      <c r="DF1126" s="148"/>
      <c r="DG1126" s="148"/>
      <c r="DH1126" s="148"/>
      <c r="DI1126" s="148"/>
      <c r="DJ1126" s="148"/>
      <c r="DK1126" s="148"/>
      <c r="DL1126" s="148"/>
      <c r="DM1126" s="148"/>
      <c r="DN1126" s="148"/>
      <c r="DO1126" s="148"/>
      <c r="DP1126" s="148"/>
      <c r="DQ1126" s="148"/>
      <c r="DR1126" s="148"/>
      <c r="DS1126" s="148"/>
      <c r="DT1126" s="148"/>
      <c r="DU1126" s="148"/>
      <c r="DV1126" s="148"/>
      <c r="DW1126" s="148"/>
      <c r="DX1126" s="148"/>
      <c r="DY1126" s="148"/>
      <c r="DZ1126" s="148"/>
      <c r="EA1126" s="148"/>
      <c r="EB1126" s="148"/>
      <c r="EC1126" s="148"/>
      <c r="ED1126" s="148"/>
      <c r="EE1126" s="148"/>
      <c r="EF1126" s="148"/>
      <c r="EG1126" s="148"/>
      <c r="EH1126" s="148"/>
      <c r="EI1126" s="148"/>
      <c r="EJ1126" s="148"/>
      <c r="EK1126" s="148"/>
      <c r="EL1126" s="148"/>
      <c r="EM1126" s="148"/>
      <c r="EN1126" s="148"/>
      <c r="EO1126" s="148"/>
      <c r="EP1126" s="148"/>
      <c r="EQ1126" s="148"/>
      <c r="ER1126" s="148"/>
      <c r="ES1126" s="148"/>
      <c r="ET1126" s="148"/>
      <c r="EU1126" s="148"/>
      <c r="EV1126" s="148"/>
      <c r="EW1126" s="148"/>
      <c r="EX1126" s="148"/>
      <c r="EY1126" s="148"/>
      <c r="EZ1126" s="148"/>
      <c r="FA1126" s="148"/>
      <c r="FB1126" s="148"/>
      <c r="FC1126" s="148"/>
      <c r="FD1126" s="148"/>
      <c r="FE1126" s="148"/>
      <c r="FF1126" s="148"/>
      <c r="FG1126" s="148"/>
      <c r="FH1126" s="148"/>
      <c r="FI1126" s="148"/>
      <c r="FJ1126" s="148"/>
      <c r="FK1126" s="148"/>
      <c r="FL1126" s="148"/>
      <c r="FM1126" s="148"/>
      <c r="FN1126" s="148"/>
      <c r="FO1126" s="148"/>
      <c r="FP1126" s="148"/>
      <c r="FQ1126" s="148"/>
      <c r="FR1126" s="148"/>
      <c r="FS1126" s="148"/>
      <c r="FT1126" s="148"/>
      <c r="FU1126" s="148"/>
      <c r="FV1126" s="148"/>
      <c r="FW1126" s="148"/>
      <c r="FX1126" s="148"/>
      <c r="FY1126" s="148"/>
      <c r="FZ1126" s="148"/>
      <c r="GA1126" s="148"/>
      <c r="GB1126" s="148"/>
      <c r="GC1126" s="148"/>
      <c r="GD1126" s="148"/>
      <c r="GE1126" s="148"/>
      <c r="GF1126" s="148"/>
      <c r="GG1126" s="148"/>
      <c r="GH1126" s="148"/>
      <c r="GI1126" s="148"/>
      <c r="GJ1126" s="148"/>
      <c r="GK1126" s="148"/>
      <c r="GL1126" s="148"/>
      <c r="GM1126" s="148"/>
      <c r="GN1126" s="148"/>
      <c r="GO1126" s="148"/>
      <c r="GP1126" s="148"/>
      <c r="GQ1126" s="148"/>
      <c r="GR1126" s="148"/>
      <c r="GS1126" s="148"/>
      <c r="GT1126" s="148"/>
      <c r="GU1126" s="148"/>
      <c r="GV1126" s="148"/>
      <c r="GW1126" s="148"/>
      <c r="GX1126" s="148"/>
      <c r="GY1126" s="148"/>
      <c r="GZ1126" s="148"/>
      <c r="HA1126" s="148"/>
      <c r="HB1126" s="148"/>
      <c r="HC1126" s="148"/>
      <c r="HD1126" s="148"/>
      <c r="HE1126" s="148"/>
      <c r="HF1126" s="148"/>
      <c r="HG1126" s="148"/>
      <c r="HH1126" s="148"/>
      <c r="HI1126" s="148"/>
      <c r="HJ1126" s="148"/>
      <c r="HK1126" s="148"/>
      <c r="HL1126" s="148"/>
      <c r="HM1126" s="148"/>
      <c r="HN1126" s="148"/>
      <c r="HO1126" s="148"/>
      <c r="HP1126" s="148"/>
      <c r="HQ1126" s="148"/>
      <c r="HR1126" s="148"/>
      <c r="HS1126" s="148"/>
      <c r="HT1126" s="148"/>
      <c r="HU1126" s="148"/>
      <c r="HV1126" s="148"/>
      <c r="HW1126" s="148"/>
      <c r="HX1126" s="148"/>
      <c r="HY1126" s="148"/>
      <c r="HZ1126" s="148"/>
      <c r="IA1126" s="148"/>
      <c r="IB1126" s="148"/>
      <c r="IC1126" s="148"/>
      <c r="ID1126" s="148"/>
      <c r="IE1126" s="148"/>
      <c r="IF1126" s="148"/>
      <c r="IG1126" s="148"/>
      <c r="IH1126" s="148"/>
      <c r="II1126" s="148"/>
      <c r="IJ1126" s="148"/>
      <c r="IK1126" s="148"/>
      <c r="IL1126" s="148"/>
      <c r="IM1126" s="148"/>
      <c r="IN1126" s="148"/>
      <c r="IO1126" s="148"/>
      <c r="IP1126" s="148"/>
      <c r="IQ1126" s="148"/>
      <c r="IR1126" s="148"/>
      <c r="IS1126" s="148"/>
      <c r="IT1126" s="148"/>
      <c r="IU1126" s="148"/>
      <c r="IV1126" s="148"/>
      <c r="IW1126" s="148"/>
    </row>
    <row r="1127" spans="1:257" ht="5.25" customHeight="1" x14ac:dyDescent="0.2">
      <c r="B1127" s="62"/>
      <c r="C1127" s="61"/>
      <c r="D1127" s="74"/>
      <c r="E1127" s="63"/>
      <c r="F1127" s="64"/>
      <c r="G1127" s="75"/>
      <c r="IU1127" s="17"/>
      <c r="IV1127" s="17"/>
      <c r="IW1127" s="17"/>
    </row>
    <row r="1128" spans="1:257" ht="30" customHeight="1" x14ac:dyDescent="0.2">
      <c r="B1128" s="76" t="s">
        <v>970</v>
      </c>
      <c r="C1128" s="61"/>
      <c r="D1128" s="74"/>
      <c r="E1128" s="63"/>
      <c r="F1128" s="64"/>
      <c r="G1128" s="75"/>
      <c r="IU1128" s="17"/>
      <c r="IV1128" s="17"/>
      <c r="IW1128" s="17"/>
    </row>
    <row r="1129" spans="1:257" x14ac:dyDescent="0.2">
      <c r="B1129" s="351" t="s">
        <v>1337</v>
      </c>
      <c r="C1129" s="351"/>
      <c r="D1129" s="351"/>
      <c r="E1129" s="351"/>
      <c r="F1129" s="351"/>
      <c r="G1129" s="351"/>
    </row>
    <row r="1131" spans="1:257" s="72" customFormat="1" ht="45" customHeight="1" x14ac:dyDescent="0.2">
      <c r="A1131" s="20"/>
      <c r="B1131" s="14" t="s">
        <v>2008</v>
      </c>
      <c r="C1131" s="150" t="str">
        <f>PLANILHA!D598</f>
        <v xml:space="preserve">BANCO PRÉ FABRICADO DE CONCRETO  C= 400 CM </v>
      </c>
      <c r="D1131" s="25" t="s">
        <v>117</v>
      </c>
      <c r="E1131" s="26">
        <v>1</v>
      </c>
      <c r="F1131" s="27"/>
      <c r="G1131" s="28">
        <f>SUM(G1132:G1139)</f>
        <v>959.10475379999991</v>
      </c>
      <c r="H1131" s="71"/>
      <c r="I1131" s="71"/>
      <c r="J1131" s="71"/>
      <c r="K1131" s="71"/>
      <c r="L1131" s="71"/>
      <c r="M1131" s="20"/>
      <c r="N1131" s="20"/>
      <c r="O1131" s="20"/>
      <c r="P1131" s="71"/>
      <c r="Q1131" s="71"/>
      <c r="R1131" s="71"/>
      <c r="S1131" s="71"/>
      <c r="T1131" s="71"/>
      <c r="U1131" s="71"/>
      <c r="V1131" s="71"/>
      <c r="W1131" s="71"/>
      <c r="X1131" s="71"/>
      <c r="Y1131" s="71"/>
      <c r="Z1131" s="71"/>
      <c r="AA1131" s="71"/>
      <c r="AB1131" s="71"/>
      <c r="AC1131" s="71"/>
      <c r="AD1131" s="71"/>
      <c r="AE1131" s="71"/>
      <c r="AF1131" s="71"/>
      <c r="AG1131" s="71"/>
      <c r="AH1131" s="71"/>
      <c r="AI1131" s="71"/>
      <c r="AJ1131" s="71"/>
      <c r="AK1131" s="71"/>
      <c r="AL1131" s="71"/>
      <c r="AM1131" s="71"/>
      <c r="AN1131" s="71"/>
      <c r="AO1131" s="71"/>
      <c r="AP1131" s="71"/>
      <c r="AQ1131" s="71"/>
      <c r="AR1131" s="71"/>
      <c r="AS1131" s="71"/>
      <c r="AT1131" s="71"/>
      <c r="AU1131" s="71"/>
      <c r="AV1131" s="71"/>
      <c r="AW1131" s="71"/>
      <c r="AX1131" s="71"/>
      <c r="AY1131" s="71"/>
      <c r="AZ1131" s="71"/>
      <c r="BA1131" s="71"/>
      <c r="BB1131" s="71"/>
      <c r="BC1131" s="71"/>
      <c r="BD1131" s="71"/>
      <c r="BE1131" s="71"/>
      <c r="BF1131" s="71"/>
      <c r="BG1131" s="71"/>
      <c r="BH1131" s="71"/>
      <c r="BI1131" s="71"/>
      <c r="BJ1131" s="71"/>
      <c r="BK1131" s="71"/>
      <c r="BL1131" s="71"/>
      <c r="BM1131" s="71"/>
      <c r="BN1131" s="71"/>
      <c r="BO1131" s="71"/>
      <c r="BP1131" s="71"/>
      <c r="BQ1131" s="71"/>
      <c r="BR1131" s="71"/>
      <c r="BS1131" s="71"/>
      <c r="BT1131" s="71"/>
      <c r="BU1131" s="71"/>
      <c r="BV1131" s="71"/>
      <c r="BW1131" s="71"/>
      <c r="BX1131" s="71"/>
      <c r="BY1131" s="71"/>
      <c r="BZ1131" s="71"/>
      <c r="CA1131" s="71"/>
      <c r="CB1131" s="71"/>
      <c r="CC1131" s="71"/>
      <c r="CD1131" s="71"/>
      <c r="CE1131" s="71"/>
      <c r="CF1131" s="71"/>
      <c r="CG1131" s="71"/>
      <c r="CH1131" s="71"/>
      <c r="CI1131" s="71"/>
      <c r="CJ1131" s="71"/>
      <c r="CK1131" s="71"/>
      <c r="CL1131" s="71"/>
      <c r="CM1131" s="71"/>
      <c r="CN1131" s="71"/>
      <c r="CO1131" s="71"/>
      <c r="CP1131" s="71"/>
      <c r="CQ1131" s="71"/>
      <c r="CR1131" s="71"/>
      <c r="CS1131" s="71"/>
      <c r="CT1131" s="71"/>
      <c r="CU1131" s="71"/>
      <c r="CV1131" s="71"/>
      <c r="CW1131" s="71"/>
      <c r="CX1131" s="71"/>
      <c r="CY1131" s="71"/>
      <c r="CZ1131" s="71"/>
      <c r="DA1131" s="71"/>
      <c r="DB1131" s="71"/>
      <c r="DC1131" s="71"/>
      <c r="DD1131" s="71"/>
      <c r="DE1131" s="71"/>
      <c r="DF1131" s="71"/>
      <c r="DG1131" s="71"/>
      <c r="DH1131" s="71"/>
      <c r="DI1131" s="71"/>
      <c r="DJ1131" s="71"/>
      <c r="DK1131" s="71"/>
      <c r="DL1131" s="71"/>
      <c r="DM1131" s="71"/>
      <c r="DN1131" s="71"/>
      <c r="DO1131" s="71"/>
      <c r="DP1131" s="71"/>
      <c r="DQ1131" s="71"/>
      <c r="DR1131" s="71"/>
      <c r="DS1131" s="71"/>
      <c r="DT1131" s="71"/>
      <c r="DU1131" s="71"/>
      <c r="DV1131" s="71"/>
      <c r="DW1131" s="71"/>
      <c r="DX1131" s="71"/>
      <c r="DY1131" s="71"/>
      <c r="DZ1131" s="71"/>
      <c r="EA1131" s="71"/>
      <c r="EB1131" s="71"/>
      <c r="EC1131" s="71"/>
      <c r="ED1131" s="71"/>
      <c r="EE1131" s="71"/>
      <c r="EF1131" s="71"/>
      <c r="EG1131" s="71"/>
      <c r="EH1131" s="71"/>
      <c r="EI1131" s="71"/>
      <c r="EJ1131" s="71"/>
      <c r="EK1131" s="71"/>
      <c r="EL1131" s="71"/>
      <c r="EM1131" s="71"/>
      <c r="EN1131" s="71"/>
      <c r="EO1131" s="71"/>
      <c r="EP1131" s="71"/>
      <c r="EQ1131" s="71"/>
      <c r="ER1131" s="71"/>
      <c r="ES1131" s="71"/>
      <c r="ET1131" s="71"/>
      <c r="EU1131" s="71"/>
      <c r="EV1131" s="71"/>
      <c r="EW1131" s="71"/>
      <c r="EX1131" s="71"/>
      <c r="EY1131" s="71"/>
      <c r="EZ1131" s="71"/>
      <c r="FA1131" s="71"/>
      <c r="FB1131" s="71"/>
      <c r="FC1131" s="71"/>
      <c r="FD1131" s="71"/>
      <c r="FE1131" s="71"/>
      <c r="FF1131" s="71"/>
      <c r="FG1131" s="71"/>
      <c r="FH1131" s="71"/>
      <c r="FI1131" s="71"/>
      <c r="FJ1131" s="71"/>
      <c r="FK1131" s="71"/>
      <c r="FL1131" s="71"/>
      <c r="FM1131" s="71"/>
      <c r="FN1131" s="71"/>
      <c r="FO1131" s="71"/>
      <c r="FP1131" s="71"/>
      <c r="FQ1131" s="71"/>
      <c r="FR1131" s="71"/>
      <c r="FS1131" s="71"/>
      <c r="FT1131" s="71"/>
      <c r="FU1131" s="71"/>
      <c r="FV1131" s="71"/>
      <c r="FW1131" s="71"/>
      <c r="FX1131" s="71"/>
      <c r="FY1131" s="71"/>
      <c r="FZ1131" s="71"/>
      <c r="GA1131" s="71"/>
      <c r="GB1131" s="71"/>
      <c r="GC1131" s="71"/>
      <c r="GD1131" s="71"/>
      <c r="GE1131" s="71"/>
      <c r="GF1131" s="71"/>
      <c r="GG1131" s="71"/>
      <c r="GH1131" s="71"/>
      <c r="GI1131" s="71"/>
      <c r="GJ1131" s="71"/>
      <c r="GK1131" s="71"/>
      <c r="GL1131" s="71"/>
      <c r="GM1131" s="71"/>
      <c r="GN1131" s="71"/>
      <c r="GO1131" s="71"/>
      <c r="GP1131" s="71"/>
      <c r="GQ1131" s="71"/>
      <c r="GR1131" s="71"/>
      <c r="GS1131" s="71"/>
      <c r="GT1131" s="71"/>
      <c r="GU1131" s="71"/>
      <c r="GV1131" s="71"/>
      <c r="GW1131" s="71"/>
      <c r="GX1131" s="71"/>
      <c r="GY1131" s="71"/>
      <c r="GZ1131" s="71"/>
      <c r="HA1131" s="71"/>
      <c r="HB1131" s="71"/>
      <c r="HC1131" s="71"/>
      <c r="HD1131" s="71"/>
      <c r="HE1131" s="71"/>
      <c r="HF1131" s="71"/>
      <c r="HG1131" s="71"/>
      <c r="HH1131" s="71"/>
      <c r="HI1131" s="71"/>
      <c r="HJ1131" s="71"/>
      <c r="HK1131" s="71"/>
      <c r="HL1131" s="71"/>
      <c r="HM1131" s="71"/>
      <c r="HN1131" s="71"/>
      <c r="HO1131" s="71"/>
      <c r="HP1131" s="71"/>
      <c r="HQ1131" s="71"/>
      <c r="HR1131" s="71"/>
      <c r="HS1131" s="71"/>
      <c r="HT1131" s="71"/>
      <c r="HU1131" s="71"/>
      <c r="HV1131" s="71"/>
      <c r="HW1131" s="71"/>
      <c r="HX1131" s="71"/>
      <c r="HY1131" s="71"/>
      <c r="HZ1131" s="71"/>
      <c r="IA1131" s="71"/>
      <c r="IB1131" s="71"/>
      <c r="IC1131" s="71"/>
      <c r="ID1131" s="71"/>
      <c r="IE1131" s="71"/>
      <c r="IF1131" s="71"/>
      <c r="IG1131" s="71"/>
      <c r="IH1131" s="71"/>
      <c r="II1131" s="71"/>
      <c r="IJ1131" s="71"/>
      <c r="IK1131" s="71"/>
      <c r="IL1131" s="71"/>
      <c r="IM1131" s="71"/>
      <c r="IN1131" s="71"/>
      <c r="IO1131" s="71"/>
      <c r="IP1131" s="71"/>
      <c r="IQ1131" s="71"/>
      <c r="IR1131" s="71"/>
      <c r="IS1131" s="71"/>
      <c r="IT1131" s="71"/>
      <c r="IU1131" s="71"/>
      <c r="IV1131" s="71"/>
      <c r="IW1131" s="71"/>
    </row>
    <row r="1132" spans="1:257" s="149" customFormat="1" ht="30" customHeight="1" x14ac:dyDescent="0.2">
      <c r="A1132" s="128"/>
      <c r="B1132" s="36">
        <v>100475</v>
      </c>
      <c r="C1132" s="30" t="s">
        <v>875</v>
      </c>
      <c r="D1132" s="31" t="s">
        <v>777</v>
      </c>
      <c r="E1132" s="32">
        <v>4.4999999999999997E-3</v>
      </c>
      <c r="F1132" s="19">
        <v>782.65</v>
      </c>
      <c r="G1132" s="73">
        <f t="shared" ref="G1132:G1139" si="181">E1132*F1132</f>
        <v>3.5219249999999995</v>
      </c>
      <c r="H1132" s="148"/>
      <c r="I1132" s="148"/>
      <c r="J1132" s="71"/>
      <c r="K1132" s="148"/>
      <c r="L1132" s="148"/>
      <c r="M1132" s="128"/>
      <c r="N1132" s="128"/>
      <c r="O1132" s="128"/>
      <c r="P1132" s="148"/>
      <c r="Q1132" s="148"/>
      <c r="R1132" s="148"/>
      <c r="S1132" s="148"/>
      <c r="T1132" s="148"/>
      <c r="U1132" s="148"/>
      <c r="V1132" s="148"/>
      <c r="W1132" s="148"/>
      <c r="X1132" s="148"/>
      <c r="Y1132" s="148"/>
      <c r="Z1132" s="148"/>
      <c r="AA1132" s="148"/>
      <c r="AB1132" s="148"/>
      <c r="AC1132" s="148"/>
      <c r="AD1132" s="148"/>
      <c r="AE1132" s="148"/>
      <c r="AF1132" s="148"/>
      <c r="AG1132" s="148"/>
      <c r="AH1132" s="148"/>
      <c r="AI1132" s="148"/>
      <c r="AJ1132" s="148"/>
      <c r="AK1132" s="148"/>
      <c r="AL1132" s="148"/>
      <c r="AM1132" s="148"/>
      <c r="AN1132" s="148"/>
      <c r="AO1132" s="148"/>
      <c r="AP1132" s="148"/>
      <c r="AQ1132" s="148"/>
      <c r="AR1132" s="148"/>
      <c r="AS1132" s="148"/>
      <c r="AT1132" s="148"/>
      <c r="AU1132" s="148"/>
      <c r="AV1132" s="148"/>
      <c r="AW1132" s="148"/>
      <c r="AX1132" s="148"/>
      <c r="AY1132" s="148"/>
      <c r="AZ1132" s="148"/>
      <c r="BA1132" s="148"/>
      <c r="BB1132" s="148"/>
      <c r="BC1132" s="148"/>
      <c r="BD1132" s="148"/>
      <c r="BE1132" s="148"/>
      <c r="BF1132" s="148"/>
      <c r="BG1132" s="148"/>
      <c r="BH1132" s="148"/>
      <c r="BI1132" s="148"/>
      <c r="BJ1132" s="148"/>
      <c r="BK1132" s="148"/>
      <c r="BL1132" s="148"/>
      <c r="BM1132" s="148"/>
      <c r="BN1132" s="148"/>
      <c r="BO1132" s="148"/>
      <c r="BP1132" s="148"/>
      <c r="BQ1132" s="148"/>
      <c r="BR1132" s="148"/>
      <c r="BS1132" s="148"/>
      <c r="BT1132" s="148"/>
      <c r="BU1132" s="148"/>
      <c r="BV1132" s="148"/>
      <c r="BW1132" s="148"/>
      <c r="BX1132" s="148"/>
      <c r="BY1132" s="148"/>
      <c r="BZ1132" s="148"/>
      <c r="CA1132" s="148"/>
      <c r="CB1132" s="148"/>
      <c r="CC1132" s="148"/>
      <c r="CD1132" s="148"/>
      <c r="CE1132" s="148"/>
      <c r="CF1132" s="148"/>
      <c r="CG1132" s="148"/>
      <c r="CH1132" s="148"/>
      <c r="CI1132" s="148"/>
      <c r="CJ1132" s="148"/>
      <c r="CK1132" s="148"/>
      <c r="CL1132" s="148"/>
      <c r="CM1132" s="148"/>
      <c r="CN1132" s="148"/>
      <c r="CO1132" s="148"/>
      <c r="CP1132" s="148"/>
      <c r="CQ1132" s="148"/>
      <c r="CR1132" s="148"/>
      <c r="CS1132" s="148"/>
      <c r="CT1132" s="148"/>
      <c r="CU1132" s="148"/>
      <c r="CV1132" s="148"/>
      <c r="CW1132" s="148"/>
      <c r="CX1132" s="148"/>
      <c r="CY1132" s="148"/>
      <c r="CZ1132" s="148"/>
      <c r="DA1132" s="148"/>
      <c r="DB1132" s="148"/>
      <c r="DC1132" s="148"/>
      <c r="DD1132" s="148"/>
      <c r="DE1132" s="148"/>
      <c r="DF1132" s="148"/>
      <c r="DG1132" s="148"/>
      <c r="DH1132" s="148"/>
      <c r="DI1132" s="148"/>
      <c r="DJ1132" s="148"/>
      <c r="DK1132" s="148"/>
      <c r="DL1132" s="148"/>
      <c r="DM1132" s="148"/>
      <c r="DN1132" s="148"/>
      <c r="DO1132" s="148"/>
      <c r="DP1132" s="148"/>
      <c r="DQ1132" s="148"/>
      <c r="DR1132" s="148"/>
      <c r="DS1132" s="148"/>
      <c r="DT1132" s="148"/>
      <c r="DU1132" s="148"/>
      <c r="DV1132" s="148"/>
      <c r="DW1132" s="148"/>
      <c r="DX1132" s="148"/>
      <c r="DY1132" s="148"/>
      <c r="DZ1132" s="148"/>
      <c r="EA1132" s="148"/>
      <c r="EB1132" s="148"/>
      <c r="EC1132" s="148"/>
      <c r="ED1132" s="148"/>
      <c r="EE1132" s="148"/>
      <c r="EF1132" s="148"/>
      <c r="EG1132" s="148"/>
      <c r="EH1132" s="148"/>
      <c r="EI1132" s="148"/>
      <c r="EJ1132" s="148"/>
      <c r="EK1132" s="148"/>
      <c r="EL1132" s="148"/>
      <c r="EM1132" s="148"/>
      <c r="EN1132" s="148"/>
      <c r="EO1132" s="148"/>
      <c r="EP1132" s="148"/>
      <c r="EQ1132" s="148"/>
      <c r="ER1132" s="148"/>
      <c r="ES1132" s="148"/>
      <c r="ET1132" s="148"/>
      <c r="EU1132" s="148"/>
      <c r="EV1132" s="148"/>
      <c r="EW1132" s="148"/>
      <c r="EX1132" s="148"/>
      <c r="EY1132" s="148"/>
      <c r="EZ1132" s="148"/>
      <c r="FA1132" s="148"/>
      <c r="FB1132" s="148"/>
      <c r="FC1132" s="148"/>
      <c r="FD1132" s="148"/>
      <c r="FE1132" s="148"/>
      <c r="FF1132" s="148"/>
      <c r="FG1132" s="148"/>
      <c r="FH1132" s="148"/>
      <c r="FI1132" s="148"/>
      <c r="FJ1132" s="148"/>
      <c r="FK1132" s="148"/>
      <c r="FL1132" s="148"/>
      <c r="FM1132" s="148"/>
      <c r="FN1132" s="148"/>
      <c r="FO1132" s="148"/>
      <c r="FP1132" s="148"/>
      <c r="FQ1132" s="148"/>
      <c r="FR1132" s="148"/>
      <c r="FS1132" s="148"/>
      <c r="FT1132" s="148"/>
      <c r="FU1132" s="148"/>
      <c r="FV1132" s="148"/>
      <c r="FW1132" s="148"/>
      <c r="FX1132" s="148"/>
      <c r="FY1132" s="148"/>
      <c r="FZ1132" s="148"/>
      <c r="GA1132" s="148"/>
      <c r="GB1132" s="148"/>
      <c r="GC1132" s="148"/>
      <c r="GD1132" s="148"/>
      <c r="GE1132" s="148"/>
      <c r="GF1132" s="148"/>
      <c r="GG1132" s="148"/>
      <c r="GH1132" s="148"/>
      <c r="GI1132" s="148"/>
      <c r="GJ1132" s="148"/>
      <c r="GK1132" s="148"/>
      <c r="GL1132" s="148"/>
      <c r="GM1132" s="148"/>
      <c r="GN1132" s="148"/>
      <c r="GO1132" s="148"/>
      <c r="GP1132" s="148"/>
      <c r="GQ1132" s="148"/>
      <c r="GR1132" s="148"/>
      <c r="GS1132" s="148"/>
      <c r="GT1132" s="148"/>
      <c r="GU1132" s="148"/>
      <c r="GV1132" s="148"/>
      <c r="GW1132" s="148"/>
      <c r="GX1132" s="148"/>
      <c r="GY1132" s="148"/>
      <c r="GZ1132" s="148"/>
      <c r="HA1132" s="148"/>
      <c r="HB1132" s="148"/>
      <c r="HC1132" s="148"/>
      <c r="HD1132" s="148"/>
      <c r="HE1132" s="148"/>
      <c r="HF1132" s="148"/>
      <c r="HG1132" s="148"/>
      <c r="HH1132" s="148"/>
      <c r="HI1132" s="148"/>
      <c r="HJ1132" s="148"/>
      <c r="HK1132" s="148"/>
      <c r="HL1132" s="148"/>
      <c r="HM1132" s="148"/>
      <c r="HN1132" s="148"/>
      <c r="HO1132" s="148"/>
      <c r="HP1132" s="148"/>
      <c r="HQ1132" s="148"/>
      <c r="HR1132" s="148"/>
      <c r="HS1132" s="148"/>
      <c r="HT1132" s="148"/>
      <c r="HU1132" s="148"/>
      <c r="HV1132" s="148"/>
      <c r="HW1132" s="148"/>
      <c r="HX1132" s="148"/>
      <c r="HY1132" s="148"/>
      <c r="HZ1132" s="148"/>
      <c r="IA1132" s="148"/>
      <c r="IB1132" s="148"/>
      <c r="IC1132" s="148"/>
      <c r="ID1132" s="148"/>
      <c r="IE1132" s="148"/>
      <c r="IF1132" s="148"/>
      <c r="IG1132" s="148"/>
      <c r="IH1132" s="148"/>
      <c r="II1132" s="148"/>
      <c r="IJ1132" s="148"/>
      <c r="IK1132" s="148"/>
      <c r="IL1132" s="148"/>
      <c r="IM1132" s="148"/>
      <c r="IN1132" s="148"/>
      <c r="IO1132" s="148"/>
      <c r="IP1132" s="148"/>
      <c r="IQ1132" s="148"/>
      <c r="IR1132" s="148"/>
      <c r="IS1132" s="148"/>
      <c r="IT1132" s="148"/>
      <c r="IU1132" s="148"/>
      <c r="IV1132" s="148"/>
      <c r="IW1132" s="148"/>
    </row>
    <row r="1133" spans="1:257" s="149" customFormat="1" ht="30" customHeight="1" x14ac:dyDescent="0.2">
      <c r="A1133" s="128"/>
      <c r="B1133" s="36">
        <v>102486</v>
      </c>
      <c r="C1133" s="30" t="s">
        <v>950</v>
      </c>
      <c r="D1133" s="31" t="s">
        <v>777</v>
      </c>
      <c r="E1133" s="32">
        <v>1.9599999999999999E-2</v>
      </c>
      <c r="F1133" s="19">
        <v>742.35</v>
      </c>
      <c r="G1133" s="73">
        <f t="shared" si="181"/>
        <v>14.55006</v>
      </c>
      <c r="H1133" s="148"/>
      <c r="I1133" s="148"/>
      <c r="J1133" s="71"/>
      <c r="K1133" s="148"/>
      <c r="L1133" s="148"/>
      <c r="M1133" s="128"/>
      <c r="N1133" s="128"/>
      <c r="O1133" s="128"/>
      <c r="P1133" s="148"/>
      <c r="Q1133" s="148"/>
      <c r="R1133" s="148"/>
      <c r="S1133" s="148"/>
      <c r="T1133" s="148"/>
      <c r="U1133" s="148"/>
      <c r="V1133" s="148"/>
      <c r="W1133" s="148"/>
      <c r="X1133" s="148"/>
      <c r="Y1133" s="148"/>
      <c r="Z1133" s="148"/>
      <c r="AA1133" s="148"/>
      <c r="AB1133" s="148"/>
      <c r="AC1133" s="148"/>
      <c r="AD1133" s="148"/>
      <c r="AE1133" s="148"/>
      <c r="AF1133" s="148"/>
      <c r="AG1133" s="148"/>
      <c r="AH1133" s="148"/>
      <c r="AI1133" s="148"/>
      <c r="AJ1133" s="148"/>
      <c r="AK1133" s="148"/>
      <c r="AL1133" s="148"/>
      <c r="AM1133" s="148"/>
      <c r="AN1133" s="148"/>
      <c r="AO1133" s="148"/>
      <c r="AP1133" s="148"/>
      <c r="AQ1133" s="148"/>
      <c r="AR1133" s="148"/>
      <c r="AS1133" s="148"/>
      <c r="AT1133" s="148"/>
      <c r="AU1133" s="148"/>
      <c r="AV1133" s="148"/>
      <c r="AW1133" s="148"/>
      <c r="AX1133" s="148"/>
      <c r="AY1133" s="148"/>
      <c r="AZ1133" s="148"/>
      <c r="BA1133" s="148"/>
      <c r="BB1133" s="148"/>
      <c r="BC1133" s="148"/>
      <c r="BD1133" s="148"/>
      <c r="BE1133" s="148"/>
      <c r="BF1133" s="148"/>
      <c r="BG1133" s="148"/>
      <c r="BH1133" s="148"/>
      <c r="BI1133" s="148"/>
      <c r="BJ1133" s="148"/>
      <c r="BK1133" s="148"/>
      <c r="BL1133" s="148"/>
      <c r="BM1133" s="148"/>
      <c r="BN1133" s="148"/>
      <c r="BO1133" s="148"/>
      <c r="BP1133" s="148"/>
      <c r="BQ1133" s="148"/>
      <c r="BR1133" s="148"/>
      <c r="BS1133" s="148"/>
      <c r="BT1133" s="148"/>
      <c r="BU1133" s="148"/>
      <c r="BV1133" s="148"/>
      <c r="BW1133" s="148"/>
      <c r="BX1133" s="148"/>
      <c r="BY1133" s="148"/>
      <c r="BZ1133" s="148"/>
      <c r="CA1133" s="148"/>
      <c r="CB1133" s="148"/>
      <c r="CC1133" s="148"/>
      <c r="CD1133" s="148"/>
      <c r="CE1133" s="148"/>
      <c r="CF1133" s="148"/>
      <c r="CG1133" s="148"/>
      <c r="CH1133" s="148"/>
      <c r="CI1133" s="148"/>
      <c r="CJ1133" s="148"/>
      <c r="CK1133" s="148"/>
      <c r="CL1133" s="148"/>
      <c r="CM1133" s="148"/>
      <c r="CN1133" s="148"/>
      <c r="CO1133" s="148"/>
      <c r="CP1133" s="148"/>
      <c r="CQ1133" s="148"/>
      <c r="CR1133" s="148"/>
      <c r="CS1133" s="148"/>
      <c r="CT1133" s="148"/>
      <c r="CU1133" s="148"/>
      <c r="CV1133" s="148"/>
      <c r="CW1133" s="148"/>
      <c r="CX1133" s="148"/>
      <c r="CY1133" s="148"/>
      <c r="CZ1133" s="148"/>
      <c r="DA1133" s="148"/>
      <c r="DB1133" s="148"/>
      <c r="DC1133" s="148"/>
      <c r="DD1133" s="148"/>
      <c r="DE1133" s="148"/>
      <c r="DF1133" s="148"/>
      <c r="DG1133" s="148"/>
      <c r="DH1133" s="148"/>
      <c r="DI1133" s="148"/>
      <c r="DJ1133" s="148"/>
      <c r="DK1133" s="148"/>
      <c r="DL1133" s="148"/>
      <c r="DM1133" s="148"/>
      <c r="DN1133" s="148"/>
      <c r="DO1133" s="148"/>
      <c r="DP1133" s="148"/>
      <c r="DQ1133" s="148"/>
      <c r="DR1133" s="148"/>
      <c r="DS1133" s="148"/>
      <c r="DT1133" s="148"/>
      <c r="DU1133" s="148"/>
      <c r="DV1133" s="148"/>
      <c r="DW1133" s="148"/>
      <c r="DX1133" s="148"/>
      <c r="DY1133" s="148"/>
      <c r="DZ1133" s="148"/>
      <c r="EA1133" s="148"/>
      <c r="EB1133" s="148"/>
      <c r="EC1133" s="148"/>
      <c r="ED1133" s="148"/>
      <c r="EE1133" s="148"/>
      <c r="EF1133" s="148"/>
      <c r="EG1133" s="148"/>
      <c r="EH1133" s="148"/>
      <c r="EI1133" s="148"/>
      <c r="EJ1133" s="148"/>
      <c r="EK1133" s="148"/>
      <c r="EL1133" s="148"/>
      <c r="EM1133" s="148"/>
      <c r="EN1133" s="148"/>
      <c r="EO1133" s="148"/>
      <c r="EP1133" s="148"/>
      <c r="EQ1133" s="148"/>
      <c r="ER1133" s="148"/>
      <c r="ES1133" s="148"/>
      <c r="ET1133" s="148"/>
      <c r="EU1133" s="148"/>
      <c r="EV1133" s="148"/>
      <c r="EW1133" s="148"/>
      <c r="EX1133" s="148"/>
      <c r="EY1133" s="148"/>
      <c r="EZ1133" s="148"/>
      <c r="FA1133" s="148"/>
      <c r="FB1133" s="148"/>
      <c r="FC1133" s="148"/>
      <c r="FD1133" s="148"/>
      <c r="FE1133" s="148"/>
      <c r="FF1133" s="148"/>
      <c r="FG1133" s="148"/>
      <c r="FH1133" s="148"/>
      <c r="FI1133" s="148"/>
      <c r="FJ1133" s="148"/>
      <c r="FK1133" s="148"/>
      <c r="FL1133" s="148"/>
      <c r="FM1133" s="148"/>
      <c r="FN1133" s="148"/>
      <c r="FO1133" s="148"/>
      <c r="FP1133" s="148"/>
      <c r="FQ1133" s="148"/>
      <c r="FR1133" s="148"/>
      <c r="FS1133" s="148"/>
      <c r="FT1133" s="148"/>
      <c r="FU1133" s="148"/>
      <c r="FV1133" s="148"/>
      <c r="FW1133" s="148"/>
      <c r="FX1133" s="148"/>
      <c r="FY1133" s="148"/>
      <c r="FZ1133" s="148"/>
      <c r="GA1133" s="148"/>
      <c r="GB1133" s="148"/>
      <c r="GC1133" s="148"/>
      <c r="GD1133" s="148"/>
      <c r="GE1133" s="148"/>
      <c r="GF1133" s="148"/>
      <c r="GG1133" s="148"/>
      <c r="GH1133" s="148"/>
      <c r="GI1133" s="148"/>
      <c r="GJ1133" s="148"/>
      <c r="GK1133" s="148"/>
      <c r="GL1133" s="148"/>
      <c r="GM1133" s="148"/>
      <c r="GN1133" s="148"/>
      <c r="GO1133" s="148"/>
      <c r="GP1133" s="148"/>
      <c r="GQ1133" s="148"/>
      <c r="GR1133" s="148"/>
      <c r="GS1133" s="148"/>
      <c r="GT1133" s="148"/>
      <c r="GU1133" s="148"/>
      <c r="GV1133" s="148"/>
      <c r="GW1133" s="148"/>
      <c r="GX1133" s="148"/>
      <c r="GY1133" s="148"/>
      <c r="GZ1133" s="148"/>
      <c r="HA1133" s="148"/>
      <c r="HB1133" s="148"/>
      <c r="HC1133" s="148"/>
      <c r="HD1133" s="148"/>
      <c r="HE1133" s="148"/>
      <c r="HF1133" s="148"/>
      <c r="HG1133" s="148"/>
      <c r="HH1133" s="148"/>
      <c r="HI1133" s="148"/>
      <c r="HJ1133" s="148"/>
      <c r="HK1133" s="148"/>
      <c r="HL1133" s="148"/>
      <c r="HM1133" s="148"/>
      <c r="HN1133" s="148"/>
      <c r="HO1133" s="148"/>
      <c r="HP1133" s="148"/>
      <c r="HQ1133" s="148"/>
      <c r="HR1133" s="148"/>
      <c r="HS1133" s="148"/>
      <c r="HT1133" s="148"/>
      <c r="HU1133" s="148"/>
      <c r="HV1133" s="148"/>
      <c r="HW1133" s="148"/>
      <c r="HX1133" s="148"/>
      <c r="HY1133" s="148"/>
      <c r="HZ1133" s="148"/>
      <c r="IA1133" s="148"/>
      <c r="IB1133" s="148"/>
      <c r="IC1133" s="148"/>
      <c r="ID1133" s="148"/>
      <c r="IE1133" s="148"/>
      <c r="IF1133" s="148"/>
      <c r="IG1133" s="148"/>
      <c r="IH1133" s="148"/>
      <c r="II1133" s="148"/>
      <c r="IJ1133" s="148"/>
      <c r="IK1133" s="148"/>
      <c r="IL1133" s="148"/>
      <c r="IM1133" s="148"/>
      <c r="IN1133" s="148"/>
      <c r="IO1133" s="148"/>
      <c r="IP1133" s="148"/>
      <c r="IQ1133" s="148"/>
      <c r="IR1133" s="148"/>
      <c r="IS1133" s="148"/>
      <c r="IT1133" s="148"/>
      <c r="IU1133" s="148"/>
      <c r="IV1133" s="148"/>
      <c r="IW1133" s="148"/>
    </row>
    <row r="1134" spans="1:257" s="149" customFormat="1" ht="30" customHeight="1" x14ac:dyDescent="0.2">
      <c r="A1134" s="128"/>
      <c r="B1134" s="36">
        <v>5795</v>
      </c>
      <c r="C1134" s="30" t="s">
        <v>893</v>
      </c>
      <c r="D1134" s="31" t="s">
        <v>889</v>
      </c>
      <c r="E1134" s="32">
        <v>0.15359999999999999</v>
      </c>
      <c r="F1134" s="19">
        <v>29.09</v>
      </c>
      <c r="G1134" s="73">
        <f t="shared" si="181"/>
        <v>4.4682239999999993</v>
      </c>
      <c r="H1134" s="148"/>
      <c r="I1134" s="148"/>
      <c r="J1134" s="71"/>
      <c r="K1134" s="148"/>
      <c r="L1134" s="148"/>
      <c r="M1134" s="128"/>
      <c r="N1134" s="128"/>
      <c r="O1134" s="128"/>
      <c r="P1134" s="148"/>
      <c r="Q1134" s="148"/>
      <c r="R1134" s="148"/>
      <c r="S1134" s="148"/>
      <c r="T1134" s="148"/>
      <c r="U1134" s="148"/>
      <c r="V1134" s="148"/>
      <c r="W1134" s="148"/>
      <c r="X1134" s="148"/>
      <c r="Y1134" s="148"/>
      <c r="Z1134" s="148"/>
      <c r="AA1134" s="148"/>
      <c r="AB1134" s="148"/>
      <c r="AC1134" s="148"/>
      <c r="AD1134" s="148"/>
      <c r="AE1134" s="148"/>
      <c r="AF1134" s="148"/>
      <c r="AG1134" s="148"/>
      <c r="AH1134" s="148"/>
      <c r="AI1134" s="148"/>
      <c r="AJ1134" s="148"/>
      <c r="AK1134" s="148"/>
      <c r="AL1134" s="148"/>
      <c r="AM1134" s="148"/>
      <c r="AN1134" s="148"/>
      <c r="AO1134" s="148"/>
      <c r="AP1134" s="148"/>
      <c r="AQ1134" s="148"/>
      <c r="AR1134" s="148"/>
      <c r="AS1134" s="148"/>
      <c r="AT1134" s="148"/>
      <c r="AU1134" s="148"/>
      <c r="AV1134" s="148"/>
      <c r="AW1134" s="148"/>
      <c r="AX1134" s="148"/>
      <c r="AY1134" s="148"/>
      <c r="AZ1134" s="148"/>
      <c r="BA1134" s="148"/>
      <c r="BB1134" s="148"/>
      <c r="BC1134" s="148"/>
      <c r="BD1134" s="148"/>
      <c r="BE1134" s="148"/>
      <c r="BF1134" s="148"/>
      <c r="BG1134" s="148"/>
      <c r="BH1134" s="148"/>
      <c r="BI1134" s="148"/>
      <c r="BJ1134" s="148"/>
      <c r="BK1134" s="148"/>
      <c r="BL1134" s="148"/>
      <c r="BM1134" s="148"/>
      <c r="BN1134" s="148"/>
      <c r="BO1134" s="148"/>
      <c r="BP1134" s="148"/>
      <c r="BQ1134" s="148"/>
      <c r="BR1134" s="148"/>
      <c r="BS1134" s="148"/>
      <c r="BT1134" s="148"/>
      <c r="BU1134" s="148"/>
      <c r="BV1134" s="148"/>
      <c r="BW1134" s="148"/>
      <c r="BX1134" s="148"/>
      <c r="BY1134" s="148"/>
      <c r="BZ1134" s="148"/>
      <c r="CA1134" s="148"/>
      <c r="CB1134" s="148"/>
      <c r="CC1134" s="148"/>
      <c r="CD1134" s="148"/>
      <c r="CE1134" s="148"/>
      <c r="CF1134" s="148"/>
      <c r="CG1134" s="148"/>
      <c r="CH1134" s="148"/>
      <c r="CI1134" s="148"/>
      <c r="CJ1134" s="148"/>
      <c r="CK1134" s="148"/>
      <c r="CL1134" s="148"/>
      <c r="CM1134" s="148"/>
      <c r="CN1134" s="148"/>
      <c r="CO1134" s="148"/>
      <c r="CP1134" s="148"/>
      <c r="CQ1134" s="148"/>
      <c r="CR1134" s="148"/>
      <c r="CS1134" s="148"/>
      <c r="CT1134" s="148"/>
      <c r="CU1134" s="148"/>
      <c r="CV1134" s="148"/>
      <c r="CW1134" s="148"/>
      <c r="CX1134" s="148"/>
      <c r="CY1134" s="148"/>
      <c r="CZ1134" s="148"/>
      <c r="DA1134" s="148"/>
      <c r="DB1134" s="148"/>
      <c r="DC1134" s="148"/>
      <c r="DD1134" s="148"/>
      <c r="DE1134" s="148"/>
      <c r="DF1134" s="148"/>
      <c r="DG1134" s="148"/>
      <c r="DH1134" s="148"/>
      <c r="DI1134" s="148"/>
      <c r="DJ1134" s="148"/>
      <c r="DK1134" s="148"/>
      <c r="DL1134" s="148"/>
      <c r="DM1134" s="148"/>
      <c r="DN1134" s="148"/>
      <c r="DO1134" s="148"/>
      <c r="DP1134" s="148"/>
      <c r="DQ1134" s="148"/>
      <c r="DR1134" s="148"/>
      <c r="DS1134" s="148"/>
      <c r="DT1134" s="148"/>
      <c r="DU1134" s="148"/>
      <c r="DV1134" s="148"/>
      <c r="DW1134" s="148"/>
      <c r="DX1134" s="148"/>
      <c r="DY1134" s="148"/>
      <c r="DZ1134" s="148"/>
      <c r="EA1134" s="148"/>
      <c r="EB1134" s="148"/>
      <c r="EC1134" s="148"/>
      <c r="ED1134" s="148"/>
      <c r="EE1134" s="148"/>
      <c r="EF1134" s="148"/>
      <c r="EG1134" s="148"/>
      <c r="EH1134" s="148"/>
      <c r="EI1134" s="148"/>
      <c r="EJ1134" s="148"/>
      <c r="EK1134" s="148"/>
      <c r="EL1134" s="148"/>
      <c r="EM1134" s="148"/>
      <c r="EN1134" s="148"/>
      <c r="EO1134" s="148"/>
      <c r="EP1134" s="148"/>
      <c r="EQ1134" s="148"/>
      <c r="ER1134" s="148"/>
      <c r="ES1134" s="148"/>
      <c r="ET1134" s="148"/>
      <c r="EU1134" s="148"/>
      <c r="EV1134" s="148"/>
      <c r="EW1134" s="148"/>
      <c r="EX1134" s="148"/>
      <c r="EY1134" s="148"/>
      <c r="EZ1134" s="148"/>
      <c r="FA1134" s="148"/>
      <c r="FB1134" s="148"/>
      <c r="FC1134" s="148"/>
      <c r="FD1134" s="148"/>
      <c r="FE1134" s="148"/>
      <c r="FF1134" s="148"/>
      <c r="FG1134" s="148"/>
      <c r="FH1134" s="148"/>
      <c r="FI1134" s="148"/>
      <c r="FJ1134" s="148"/>
      <c r="FK1134" s="148"/>
      <c r="FL1134" s="148"/>
      <c r="FM1134" s="148"/>
      <c r="FN1134" s="148"/>
      <c r="FO1134" s="148"/>
      <c r="FP1134" s="148"/>
      <c r="FQ1134" s="148"/>
      <c r="FR1134" s="148"/>
      <c r="FS1134" s="148"/>
      <c r="FT1134" s="148"/>
      <c r="FU1134" s="148"/>
      <c r="FV1134" s="148"/>
      <c r="FW1134" s="148"/>
      <c r="FX1134" s="148"/>
      <c r="FY1134" s="148"/>
      <c r="FZ1134" s="148"/>
      <c r="GA1134" s="148"/>
      <c r="GB1134" s="148"/>
      <c r="GC1134" s="148"/>
      <c r="GD1134" s="148"/>
      <c r="GE1134" s="148"/>
      <c r="GF1134" s="148"/>
      <c r="GG1134" s="148"/>
      <c r="GH1134" s="148"/>
      <c r="GI1134" s="148"/>
      <c r="GJ1134" s="148"/>
      <c r="GK1134" s="148"/>
      <c r="GL1134" s="148"/>
      <c r="GM1134" s="148"/>
      <c r="GN1134" s="148"/>
      <c r="GO1134" s="148"/>
      <c r="GP1134" s="148"/>
      <c r="GQ1134" s="148"/>
      <c r="GR1134" s="148"/>
      <c r="GS1134" s="148"/>
      <c r="GT1134" s="148"/>
      <c r="GU1134" s="148"/>
      <c r="GV1134" s="148"/>
      <c r="GW1134" s="148"/>
      <c r="GX1134" s="148"/>
      <c r="GY1134" s="148"/>
      <c r="GZ1134" s="148"/>
      <c r="HA1134" s="148"/>
      <c r="HB1134" s="148"/>
      <c r="HC1134" s="148"/>
      <c r="HD1134" s="148"/>
      <c r="HE1134" s="148"/>
      <c r="HF1134" s="148"/>
      <c r="HG1134" s="148"/>
      <c r="HH1134" s="148"/>
      <c r="HI1134" s="148"/>
      <c r="HJ1134" s="148"/>
      <c r="HK1134" s="148"/>
      <c r="HL1134" s="148"/>
      <c r="HM1134" s="148"/>
      <c r="HN1134" s="148"/>
      <c r="HO1134" s="148"/>
      <c r="HP1134" s="148"/>
      <c r="HQ1134" s="148"/>
      <c r="HR1134" s="148"/>
      <c r="HS1134" s="148"/>
      <c r="HT1134" s="148"/>
      <c r="HU1134" s="148"/>
      <c r="HV1134" s="148"/>
      <c r="HW1134" s="148"/>
      <c r="HX1134" s="148"/>
      <c r="HY1134" s="148"/>
      <c r="HZ1134" s="148"/>
      <c r="IA1134" s="148"/>
      <c r="IB1134" s="148"/>
      <c r="IC1134" s="148"/>
      <c r="ID1134" s="148"/>
      <c r="IE1134" s="148"/>
      <c r="IF1134" s="148"/>
      <c r="IG1134" s="148"/>
      <c r="IH1134" s="148"/>
      <c r="II1134" s="148"/>
      <c r="IJ1134" s="148"/>
      <c r="IK1134" s="148"/>
      <c r="IL1134" s="148"/>
      <c r="IM1134" s="148"/>
      <c r="IN1134" s="148"/>
      <c r="IO1134" s="148"/>
      <c r="IP1134" s="148"/>
      <c r="IQ1134" s="148"/>
      <c r="IR1134" s="148"/>
      <c r="IS1134" s="148"/>
      <c r="IT1134" s="148"/>
      <c r="IU1134" s="148"/>
      <c r="IV1134" s="148"/>
      <c r="IW1134" s="148"/>
    </row>
    <row r="1135" spans="1:257" s="149" customFormat="1" ht="30" customHeight="1" x14ac:dyDescent="0.2">
      <c r="A1135" s="128"/>
      <c r="B1135" s="36">
        <v>5952</v>
      </c>
      <c r="C1135" s="30" t="s">
        <v>892</v>
      </c>
      <c r="D1135" s="31" t="s">
        <v>888</v>
      </c>
      <c r="E1135" s="32">
        <v>0.51700000000000002</v>
      </c>
      <c r="F1135" s="19">
        <v>28.53</v>
      </c>
      <c r="G1135" s="73">
        <f t="shared" si="181"/>
        <v>14.750010000000001</v>
      </c>
      <c r="H1135" s="148"/>
      <c r="I1135" s="148"/>
      <c r="J1135" s="71"/>
      <c r="K1135" s="148"/>
      <c r="L1135" s="148"/>
      <c r="M1135" s="128"/>
      <c r="N1135" s="128"/>
      <c r="O1135" s="128"/>
      <c r="P1135" s="148"/>
      <c r="Q1135" s="148"/>
      <c r="R1135" s="148"/>
      <c r="S1135" s="148"/>
      <c r="T1135" s="148"/>
      <c r="U1135" s="148"/>
      <c r="V1135" s="148"/>
      <c r="W1135" s="148"/>
      <c r="X1135" s="148"/>
      <c r="Y1135" s="148"/>
      <c r="Z1135" s="148"/>
      <c r="AA1135" s="148"/>
      <c r="AB1135" s="148"/>
      <c r="AC1135" s="148"/>
      <c r="AD1135" s="148"/>
      <c r="AE1135" s="148"/>
      <c r="AF1135" s="148"/>
      <c r="AG1135" s="148"/>
      <c r="AH1135" s="148"/>
      <c r="AI1135" s="148"/>
      <c r="AJ1135" s="148"/>
      <c r="AK1135" s="148"/>
      <c r="AL1135" s="148"/>
      <c r="AM1135" s="148"/>
      <c r="AN1135" s="148"/>
      <c r="AO1135" s="148"/>
      <c r="AP1135" s="148"/>
      <c r="AQ1135" s="148"/>
      <c r="AR1135" s="148"/>
      <c r="AS1135" s="148"/>
      <c r="AT1135" s="148"/>
      <c r="AU1135" s="148"/>
      <c r="AV1135" s="148"/>
      <c r="AW1135" s="148"/>
      <c r="AX1135" s="148"/>
      <c r="AY1135" s="148"/>
      <c r="AZ1135" s="148"/>
      <c r="BA1135" s="148"/>
      <c r="BB1135" s="148"/>
      <c r="BC1135" s="148"/>
      <c r="BD1135" s="148"/>
      <c r="BE1135" s="148"/>
      <c r="BF1135" s="148"/>
      <c r="BG1135" s="148"/>
      <c r="BH1135" s="148"/>
      <c r="BI1135" s="148"/>
      <c r="BJ1135" s="148"/>
      <c r="BK1135" s="148"/>
      <c r="BL1135" s="148"/>
      <c r="BM1135" s="148"/>
      <c r="BN1135" s="148"/>
      <c r="BO1135" s="148"/>
      <c r="BP1135" s="148"/>
      <c r="BQ1135" s="148"/>
      <c r="BR1135" s="148"/>
      <c r="BS1135" s="148"/>
      <c r="BT1135" s="148"/>
      <c r="BU1135" s="148"/>
      <c r="BV1135" s="148"/>
      <c r="BW1135" s="148"/>
      <c r="BX1135" s="148"/>
      <c r="BY1135" s="148"/>
      <c r="BZ1135" s="148"/>
      <c r="CA1135" s="148"/>
      <c r="CB1135" s="148"/>
      <c r="CC1135" s="148"/>
      <c r="CD1135" s="148"/>
      <c r="CE1135" s="148"/>
      <c r="CF1135" s="148"/>
      <c r="CG1135" s="148"/>
      <c r="CH1135" s="148"/>
      <c r="CI1135" s="148"/>
      <c r="CJ1135" s="148"/>
      <c r="CK1135" s="148"/>
      <c r="CL1135" s="148"/>
      <c r="CM1135" s="148"/>
      <c r="CN1135" s="148"/>
      <c r="CO1135" s="148"/>
      <c r="CP1135" s="148"/>
      <c r="CQ1135" s="148"/>
      <c r="CR1135" s="148"/>
      <c r="CS1135" s="148"/>
      <c r="CT1135" s="148"/>
      <c r="CU1135" s="148"/>
      <c r="CV1135" s="148"/>
      <c r="CW1135" s="148"/>
      <c r="CX1135" s="148"/>
      <c r="CY1135" s="148"/>
      <c r="CZ1135" s="148"/>
      <c r="DA1135" s="148"/>
      <c r="DB1135" s="148"/>
      <c r="DC1135" s="148"/>
      <c r="DD1135" s="148"/>
      <c r="DE1135" s="148"/>
      <c r="DF1135" s="148"/>
      <c r="DG1135" s="148"/>
      <c r="DH1135" s="148"/>
      <c r="DI1135" s="148"/>
      <c r="DJ1135" s="148"/>
      <c r="DK1135" s="148"/>
      <c r="DL1135" s="148"/>
      <c r="DM1135" s="148"/>
      <c r="DN1135" s="148"/>
      <c r="DO1135" s="148"/>
      <c r="DP1135" s="148"/>
      <c r="DQ1135" s="148"/>
      <c r="DR1135" s="148"/>
      <c r="DS1135" s="148"/>
      <c r="DT1135" s="148"/>
      <c r="DU1135" s="148"/>
      <c r="DV1135" s="148"/>
      <c r="DW1135" s="148"/>
      <c r="DX1135" s="148"/>
      <c r="DY1135" s="148"/>
      <c r="DZ1135" s="148"/>
      <c r="EA1135" s="148"/>
      <c r="EB1135" s="148"/>
      <c r="EC1135" s="148"/>
      <c r="ED1135" s="148"/>
      <c r="EE1135" s="148"/>
      <c r="EF1135" s="148"/>
      <c r="EG1135" s="148"/>
      <c r="EH1135" s="148"/>
      <c r="EI1135" s="148"/>
      <c r="EJ1135" s="148"/>
      <c r="EK1135" s="148"/>
      <c r="EL1135" s="148"/>
      <c r="EM1135" s="148"/>
      <c r="EN1135" s="148"/>
      <c r="EO1135" s="148"/>
      <c r="EP1135" s="148"/>
      <c r="EQ1135" s="148"/>
      <c r="ER1135" s="148"/>
      <c r="ES1135" s="148"/>
      <c r="ET1135" s="148"/>
      <c r="EU1135" s="148"/>
      <c r="EV1135" s="148"/>
      <c r="EW1135" s="148"/>
      <c r="EX1135" s="148"/>
      <c r="EY1135" s="148"/>
      <c r="EZ1135" s="148"/>
      <c r="FA1135" s="148"/>
      <c r="FB1135" s="148"/>
      <c r="FC1135" s="148"/>
      <c r="FD1135" s="148"/>
      <c r="FE1135" s="148"/>
      <c r="FF1135" s="148"/>
      <c r="FG1135" s="148"/>
      <c r="FH1135" s="148"/>
      <c r="FI1135" s="148"/>
      <c r="FJ1135" s="148"/>
      <c r="FK1135" s="148"/>
      <c r="FL1135" s="148"/>
      <c r="FM1135" s="148"/>
      <c r="FN1135" s="148"/>
      <c r="FO1135" s="148"/>
      <c r="FP1135" s="148"/>
      <c r="FQ1135" s="148"/>
      <c r="FR1135" s="148"/>
      <c r="FS1135" s="148"/>
      <c r="FT1135" s="148"/>
      <c r="FU1135" s="148"/>
      <c r="FV1135" s="148"/>
      <c r="FW1135" s="148"/>
      <c r="FX1135" s="148"/>
      <c r="FY1135" s="148"/>
      <c r="FZ1135" s="148"/>
      <c r="GA1135" s="148"/>
      <c r="GB1135" s="148"/>
      <c r="GC1135" s="148"/>
      <c r="GD1135" s="148"/>
      <c r="GE1135" s="148"/>
      <c r="GF1135" s="148"/>
      <c r="GG1135" s="148"/>
      <c r="GH1135" s="148"/>
      <c r="GI1135" s="148"/>
      <c r="GJ1135" s="148"/>
      <c r="GK1135" s="148"/>
      <c r="GL1135" s="148"/>
      <c r="GM1135" s="148"/>
      <c r="GN1135" s="148"/>
      <c r="GO1135" s="148"/>
      <c r="GP1135" s="148"/>
      <c r="GQ1135" s="148"/>
      <c r="GR1135" s="148"/>
      <c r="GS1135" s="148"/>
      <c r="GT1135" s="148"/>
      <c r="GU1135" s="148"/>
      <c r="GV1135" s="148"/>
      <c r="GW1135" s="148"/>
      <c r="GX1135" s="148"/>
      <c r="GY1135" s="148"/>
      <c r="GZ1135" s="148"/>
      <c r="HA1135" s="148"/>
      <c r="HB1135" s="148"/>
      <c r="HC1135" s="148"/>
      <c r="HD1135" s="148"/>
      <c r="HE1135" s="148"/>
      <c r="HF1135" s="148"/>
      <c r="HG1135" s="148"/>
      <c r="HH1135" s="148"/>
      <c r="HI1135" s="148"/>
      <c r="HJ1135" s="148"/>
      <c r="HK1135" s="148"/>
      <c r="HL1135" s="148"/>
      <c r="HM1135" s="148"/>
      <c r="HN1135" s="148"/>
      <c r="HO1135" s="148"/>
      <c r="HP1135" s="148"/>
      <c r="HQ1135" s="148"/>
      <c r="HR1135" s="148"/>
      <c r="HS1135" s="148"/>
      <c r="HT1135" s="148"/>
      <c r="HU1135" s="148"/>
      <c r="HV1135" s="148"/>
      <c r="HW1135" s="148"/>
      <c r="HX1135" s="148"/>
      <c r="HY1135" s="148"/>
      <c r="HZ1135" s="148"/>
      <c r="IA1135" s="148"/>
      <c r="IB1135" s="148"/>
      <c r="IC1135" s="148"/>
      <c r="ID1135" s="148"/>
      <c r="IE1135" s="148"/>
      <c r="IF1135" s="148"/>
      <c r="IG1135" s="148"/>
      <c r="IH1135" s="148"/>
      <c r="II1135" s="148"/>
      <c r="IJ1135" s="148"/>
      <c r="IK1135" s="148"/>
      <c r="IL1135" s="148"/>
      <c r="IM1135" s="148"/>
      <c r="IN1135" s="148"/>
      <c r="IO1135" s="148"/>
      <c r="IP1135" s="148"/>
      <c r="IQ1135" s="148"/>
      <c r="IR1135" s="148"/>
      <c r="IS1135" s="148"/>
      <c r="IT1135" s="148"/>
      <c r="IU1135" s="148"/>
      <c r="IV1135" s="148"/>
      <c r="IW1135" s="148"/>
    </row>
    <row r="1136" spans="1:257" s="149" customFormat="1" ht="30" customHeight="1" x14ac:dyDescent="0.2">
      <c r="A1136" s="128"/>
      <c r="B1136" s="36">
        <v>88316</v>
      </c>
      <c r="C1136" s="30" t="s">
        <v>936</v>
      </c>
      <c r="D1136" s="31" t="s">
        <v>86</v>
      </c>
      <c r="E1136" s="32">
        <v>2.76912</v>
      </c>
      <c r="F1136" s="19">
        <v>22.64</v>
      </c>
      <c r="G1136" s="73">
        <f t="shared" si="181"/>
        <v>62.692876800000001</v>
      </c>
      <c r="H1136" s="148"/>
      <c r="I1136" s="148"/>
      <c r="J1136" s="71"/>
      <c r="K1136" s="148"/>
      <c r="L1136" s="148"/>
      <c r="M1136" s="128"/>
      <c r="N1136" s="128"/>
      <c r="O1136" s="128"/>
      <c r="P1136" s="148"/>
      <c r="Q1136" s="148"/>
      <c r="R1136" s="148"/>
      <c r="S1136" s="148"/>
      <c r="T1136" s="148"/>
      <c r="U1136" s="148"/>
      <c r="V1136" s="148"/>
      <c r="W1136" s="148"/>
      <c r="X1136" s="148"/>
      <c r="Y1136" s="148"/>
      <c r="Z1136" s="148"/>
      <c r="AA1136" s="148"/>
      <c r="AB1136" s="148"/>
      <c r="AC1136" s="148"/>
      <c r="AD1136" s="148"/>
      <c r="AE1136" s="148"/>
      <c r="AF1136" s="148"/>
      <c r="AG1136" s="148"/>
      <c r="AH1136" s="148"/>
      <c r="AI1136" s="148"/>
      <c r="AJ1136" s="148"/>
      <c r="AK1136" s="148"/>
      <c r="AL1136" s="148"/>
      <c r="AM1136" s="148"/>
      <c r="AN1136" s="148"/>
      <c r="AO1136" s="148"/>
      <c r="AP1136" s="148"/>
      <c r="AQ1136" s="148"/>
      <c r="AR1136" s="148"/>
      <c r="AS1136" s="148"/>
      <c r="AT1136" s="148"/>
      <c r="AU1136" s="148"/>
      <c r="AV1136" s="148"/>
      <c r="AW1136" s="148"/>
      <c r="AX1136" s="148"/>
      <c r="AY1136" s="148"/>
      <c r="AZ1136" s="148"/>
      <c r="BA1136" s="148"/>
      <c r="BB1136" s="148"/>
      <c r="BC1136" s="148"/>
      <c r="BD1136" s="148"/>
      <c r="BE1136" s="148"/>
      <c r="BF1136" s="148"/>
      <c r="BG1136" s="148"/>
      <c r="BH1136" s="148"/>
      <c r="BI1136" s="148"/>
      <c r="BJ1136" s="148"/>
      <c r="BK1136" s="148"/>
      <c r="BL1136" s="148"/>
      <c r="BM1136" s="148"/>
      <c r="BN1136" s="148"/>
      <c r="BO1136" s="148"/>
      <c r="BP1136" s="148"/>
      <c r="BQ1136" s="148"/>
      <c r="BR1136" s="148"/>
      <c r="BS1136" s="148"/>
      <c r="BT1136" s="148"/>
      <c r="BU1136" s="148"/>
      <c r="BV1136" s="148"/>
      <c r="BW1136" s="148"/>
      <c r="BX1136" s="148"/>
      <c r="BY1136" s="148"/>
      <c r="BZ1136" s="148"/>
      <c r="CA1136" s="148"/>
      <c r="CB1136" s="148"/>
      <c r="CC1136" s="148"/>
      <c r="CD1136" s="148"/>
      <c r="CE1136" s="148"/>
      <c r="CF1136" s="148"/>
      <c r="CG1136" s="148"/>
      <c r="CH1136" s="148"/>
      <c r="CI1136" s="148"/>
      <c r="CJ1136" s="148"/>
      <c r="CK1136" s="148"/>
      <c r="CL1136" s="148"/>
      <c r="CM1136" s="148"/>
      <c r="CN1136" s="148"/>
      <c r="CO1136" s="148"/>
      <c r="CP1136" s="148"/>
      <c r="CQ1136" s="148"/>
      <c r="CR1136" s="148"/>
      <c r="CS1136" s="148"/>
      <c r="CT1136" s="148"/>
      <c r="CU1136" s="148"/>
      <c r="CV1136" s="148"/>
      <c r="CW1136" s="148"/>
      <c r="CX1136" s="148"/>
      <c r="CY1136" s="148"/>
      <c r="CZ1136" s="148"/>
      <c r="DA1136" s="148"/>
      <c r="DB1136" s="148"/>
      <c r="DC1136" s="148"/>
      <c r="DD1136" s="148"/>
      <c r="DE1136" s="148"/>
      <c r="DF1136" s="148"/>
      <c r="DG1136" s="148"/>
      <c r="DH1136" s="148"/>
      <c r="DI1136" s="148"/>
      <c r="DJ1136" s="148"/>
      <c r="DK1136" s="148"/>
      <c r="DL1136" s="148"/>
      <c r="DM1136" s="148"/>
      <c r="DN1136" s="148"/>
      <c r="DO1136" s="148"/>
      <c r="DP1136" s="148"/>
      <c r="DQ1136" s="148"/>
      <c r="DR1136" s="148"/>
      <c r="DS1136" s="148"/>
      <c r="DT1136" s="148"/>
      <c r="DU1136" s="148"/>
      <c r="DV1136" s="148"/>
      <c r="DW1136" s="148"/>
      <c r="DX1136" s="148"/>
      <c r="DY1136" s="148"/>
      <c r="DZ1136" s="148"/>
      <c r="EA1136" s="148"/>
      <c r="EB1136" s="148"/>
      <c r="EC1136" s="148"/>
      <c r="ED1136" s="148"/>
      <c r="EE1136" s="148"/>
      <c r="EF1136" s="148"/>
      <c r="EG1136" s="148"/>
      <c r="EH1136" s="148"/>
      <c r="EI1136" s="148"/>
      <c r="EJ1136" s="148"/>
      <c r="EK1136" s="148"/>
      <c r="EL1136" s="148"/>
      <c r="EM1136" s="148"/>
      <c r="EN1136" s="148"/>
      <c r="EO1136" s="148"/>
      <c r="EP1136" s="148"/>
      <c r="EQ1136" s="148"/>
      <c r="ER1136" s="148"/>
      <c r="ES1136" s="148"/>
      <c r="ET1136" s="148"/>
      <c r="EU1136" s="148"/>
      <c r="EV1136" s="148"/>
      <c r="EW1136" s="148"/>
      <c r="EX1136" s="148"/>
      <c r="EY1136" s="148"/>
      <c r="EZ1136" s="148"/>
      <c r="FA1136" s="148"/>
      <c r="FB1136" s="148"/>
      <c r="FC1136" s="148"/>
      <c r="FD1136" s="148"/>
      <c r="FE1136" s="148"/>
      <c r="FF1136" s="148"/>
      <c r="FG1136" s="148"/>
      <c r="FH1136" s="148"/>
      <c r="FI1136" s="148"/>
      <c r="FJ1136" s="148"/>
      <c r="FK1136" s="148"/>
      <c r="FL1136" s="148"/>
      <c r="FM1136" s="148"/>
      <c r="FN1136" s="148"/>
      <c r="FO1136" s="148"/>
      <c r="FP1136" s="148"/>
      <c r="FQ1136" s="148"/>
      <c r="FR1136" s="148"/>
      <c r="FS1136" s="148"/>
      <c r="FT1136" s="148"/>
      <c r="FU1136" s="148"/>
      <c r="FV1136" s="148"/>
      <c r="FW1136" s="148"/>
      <c r="FX1136" s="148"/>
      <c r="FY1136" s="148"/>
      <c r="FZ1136" s="148"/>
      <c r="GA1136" s="148"/>
      <c r="GB1136" s="148"/>
      <c r="GC1136" s="148"/>
      <c r="GD1136" s="148"/>
      <c r="GE1136" s="148"/>
      <c r="GF1136" s="148"/>
      <c r="GG1136" s="148"/>
      <c r="GH1136" s="148"/>
      <c r="GI1136" s="148"/>
      <c r="GJ1136" s="148"/>
      <c r="GK1136" s="148"/>
      <c r="GL1136" s="148"/>
      <c r="GM1136" s="148"/>
      <c r="GN1136" s="148"/>
      <c r="GO1136" s="148"/>
      <c r="GP1136" s="148"/>
      <c r="GQ1136" s="148"/>
      <c r="GR1136" s="148"/>
      <c r="GS1136" s="148"/>
      <c r="GT1136" s="148"/>
      <c r="GU1136" s="148"/>
      <c r="GV1136" s="148"/>
      <c r="GW1136" s="148"/>
      <c r="GX1136" s="148"/>
      <c r="GY1136" s="148"/>
      <c r="GZ1136" s="148"/>
      <c r="HA1136" s="148"/>
      <c r="HB1136" s="148"/>
      <c r="HC1136" s="148"/>
      <c r="HD1136" s="148"/>
      <c r="HE1136" s="148"/>
      <c r="HF1136" s="148"/>
      <c r="HG1136" s="148"/>
      <c r="HH1136" s="148"/>
      <c r="HI1136" s="148"/>
      <c r="HJ1136" s="148"/>
      <c r="HK1136" s="148"/>
      <c r="HL1136" s="148"/>
      <c r="HM1136" s="148"/>
      <c r="HN1136" s="148"/>
      <c r="HO1136" s="148"/>
      <c r="HP1136" s="148"/>
      <c r="HQ1136" s="148"/>
      <c r="HR1136" s="148"/>
      <c r="HS1136" s="148"/>
      <c r="HT1136" s="148"/>
      <c r="HU1136" s="148"/>
      <c r="HV1136" s="148"/>
      <c r="HW1136" s="148"/>
      <c r="HX1136" s="148"/>
      <c r="HY1136" s="148"/>
      <c r="HZ1136" s="148"/>
      <c r="IA1136" s="148"/>
      <c r="IB1136" s="148"/>
      <c r="IC1136" s="148"/>
      <c r="ID1136" s="148"/>
      <c r="IE1136" s="148"/>
      <c r="IF1136" s="148"/>
      <c r="IG1136" s="148"/>
      <c r="IH1136" s="148"/>
      <c r="II1136" s="148"/>
      <c r="IJ1136" s="148"/>
      <c r="IK1136" s="148"/>
      <c r="IL1136" s="148"/>
      <c r="IM1136" s="148"/>
      <c r="IN1136" s="148"/>
      <c r="IO1136" s="148"/>
      <c r="IP1136" s="148"/>
      <c r="IQ1136" s="148"/>
      <c r="IR1136" s="148"/>
      <c r="IS1136" s="148"/>
      <c r="IT1136" s="148"/>
      <c r="IU1136" s="148"/>
      <c r="IV1136" s="148"/>
      <c r="IW1136" s="148"/>
    </row>
    <row r="1137" spans="1:257" s="149" customFormat="1" ht="30" customHeight="1" x14ac:dyDescent="0.2">
      <c r="A1137" s="128"/>
      <c r="B1137" s="36">
        <v>88309</v>
      </c>
      <c r="C1137" s="30" t="s">
        <v>933</v>
      </c>
      <c r="D1137" s="31" t="s">
        <v>86</v>
      </c>
      <c r="E1137" s="32">
        <v>4.1399999999999997</v>
      </c>
      <c r="F1137" s="19">
        <v>31.21</v>
      </c>
      <c r="G1137" s="73">
        <f t="shared" si="181"/>
        <v>129.20939999999999</v>
      </c>
      <c r="H1137" s="148"/>
      <c r="I1137" s="148"/>
      <c r="J1137" s="71"/>
      <c r="K1137" s="148"/>
      <c r="L1137" s="148"/>
      <c r="M1137" s="128"/>
      <c r="N1137" s="128"/>
      <c r="O1137" s="128"/>
      <c r="P1137" s="148"/>
      <c r="Q1137" s="148"/>
      <c r="R1137" s="148"/>
      <c r="S1137" s="148"/>
      <c r="T1137" s="148"/>
      <c r="U1137" s="148"/>
      <c r="V1137" s="148"/>
      <c r="W1137" s="148"/>
      <c r="X1137" s="148"/>
      <c r="Y1137" s="148"/>
      <c r="Z1137" s="148"/>
      <c r="AA1137" s="148"/>
      <c r="AB1137" s="148"/>
      <c r="AC1137" s="148"/>
      <c r="AD1137" s="148"/>
      <c r="AE1137" s="148"/>
      <c r="AF1137" s="148"/>
      <c r="AG1137" s="148"/>
      <c r="AH1137" s="148"/>
      <c r="AI1137" s="148"/>
      <c r="AJ1137" s="148"/>
      <c r="AK1137" s="148"/>
      <c r="AL1137" s="148"/>
      <c r="AM1137" s="148"/>
      <c r="AN1137" s="148"/>
      <c r="AO1137" s="148"/>
      <c r="AP1137" s="148"/>
      <c r="AQ1137" s="148"/>
      <c r="AR1137" s="148"/>
      <c r="AS1137" s="148"/>
      <c r="AT1137" s="148"/>
      <c r="AU1137" s="148"/>
      <c r="AV1137" s="148"/>
      <c r="AW1137" s="148"/>
      <c r="AX1137" s="148"/>
      <c r="AY1137" s="148"/>
      <c r="AZ1137" s="148"/>
      <c r="BA1137" s="148"/>
      <c r="BB1137" s="148"/>
      <c r="BC1137" s="148"/>
      <c r="BD1137" s="148"/>
      <c r="BE1137" s="148"/>
      <c r="BF1137" s="148"/>
      <c r="BG1137" s="148"/>
      <c r="BH1137" s="148"/>
      <c r="BI1137" s="148"/>
      <c r="BJ1137" s="148"/>
      <c r="BK1137" s="148"/>
      <c r="BL1137" s="148"/>
      <c r="BM1137" s="148"/>
      <c r="BN1137" s="148"/>
      <c r="BO1137" s="148"/>
      <c r="BP1137" s="148"/>
      <c r="BQ1137" s="148"/>
      <c r="BR1137" s="148"/>
      <c r="BS1137" s="148"/>
      <c r="BT1137" s="148"/>
      <c r="BU1137" s="148"/>
      <c r="BV1137" s="148"/>
      <c r="BW1137" s="148"/>
      <c r="BX1137" s="148"/>
      <c r="BY1137" s="148"/>
      <c r="BZ1137" s="148"/>
      <c r="CA1137" s="148"/>
      <c r="CB1137" s="148"/>
      <c r="CC1137" s="148"/>
      <c r="CD1137" s="148"/>
      <c r="CE1137" s="148"/>
      <c r="CF1137" s="148"/>
      <c r="CG1137" s="148"/>
      <c r="CH1137" s="148"/>
      <c r="CI1137" s="148"/>
      <c r="CJ1137" s="148"/>
      <c r="CK1137" s="148"/>
      <c r="CL1137" s="148"/>
      <c r="CM1137" s="148"/>
      <c r="CN1137" s="148"/>
      <c r="CO1137" s="148"/>
      <c r="CP1137" s="148"/>
      <c r="CQ1137" s="148"/>
      <c r="CR1137" s="148"/>
      <c r="CS1137" s="148"/>
      <c r="CT1137" s="148"/>
      <c r="CU1137" s="148"/>
      <c r="CV1137" s="148"/>
      <c r="CW1137" s="148"/>
      <c r="CX1137" s="148"/>
      <c r="CY1137" s="148"/>
      <c r="CZ1137" s="148"/>
      <c r="DA1137" s="148"/>
      <c r="DB1137" s="148"/>
      <c r="DC1137" s="148"/>
      <c r="DD1137" s="148"/>
      <c r="DE1137" s="148"/>
      <c r="DF1137" s="148"/>
      <c r="DG1137" s="148"/>
      <c r="DH1137" s="148"/>
      <c r="DI1137" s="148"/>
      <c r="DJ1137" s="148"/>
      <c r="DK1137" s="148"/>
      <c r="DL1137" s="148"/>
      <c r="DM1137" s="148"/>
      <c r="DN1137" s="148"/>
      <c r="DO1137" s="148"/>
      <c r="DP1137" s="148"/>
      <c r="DQ1137" s="148"/>
      <c r="DR1137" s="148"/>
      <c r="DS1137" s="148"/>
      <c r="DT1137" s="148"/>
      <c r="DU1137" s="148"/>
      <c r="DV1137" s="148"/>
      <c r="DW1137" s="148"/>
      <c r="DX1137" s="148"/>
      <c r="DY1137" s="148"/>
      <c r="DZ1137" s="148"/>
      <c r="EA1137" s="148"/>
      <c r="EB1137" s="148"/>
      <c r="EC1137" s="148"/>
      <c r="ED1137" s="148"/>
      <c r="EE1137" s="148"/>
      <c r="EF1137" s="148"/>
      <c r="EG1137" s="148"/>
      <c r="EH1137" s="148"/>
      <c r="EI1137" s="148"/>
      <c r="EJ1137" s="148"/>
      <c r="EK1137" s="148"/>
      <c r="EL1137" s="148"/>
      <c r="EM1137" s="148"/>
      <c r="EN1137" s="148"/>
      <c r="EO1137" s="148"/>
      <c r="EP1137" s="148"/>
      <c r="EQ1137" s="148"/>
      <c r="ER1137" s="148"/>
      <c r="ES1137" s="148"/>
      <c r="ET1137" s="148"/>
      <c r="EU1137" s="148"/>
      <c r="EV1137" s="148"/>
      <c r="EW1137" s="148"/>
      <c r="EX1137" s="148"/>
      <c r="EY1137" s="148"/>
      <c r="EZ1137" s="148"/>
      <c r="FA1137" s="148"/>
      <c r="FB1137" s="148"/>
      <c r="FC1137" s="148"/>
      <c r="FD1137" s="148"/>
      <c r="FE1137" s="148"/>
      <c r="FF1137" s="148"/>
      <c r="FG1137" s="148"/>
      <c r="FH1137" s="148"/>
      <c r="FI1137" s="148"/>
      <c r="FJ1137" s="148"/>
      <c r="FK1137" s="148"/>
      <c r="FL1137" s="148"/>
      <c r="FM1137" s="148"/>
      <c r="FN1137" s="148"/>
      <c r="FO1137" s="148"/>
      <c r="FP1137" s="148"/>
      <c r="FQ1137" s="148"/>
      <c r="FR1137" s="148"/>
      <c r="FS1137" s="148"/>
      <c r="FT1137" s="148"/>
      <c r="FU1137" s="148"/>
      <c r="FV1137" s="148"/>
      <c r="FW1137" s="148"/>
      <c r="FX1137" s="148"/>
      <c r="FY1137" s="148"/>
      <c r="FZ1137" s="148"/>
      <c r="GA1137" s="148"/>
      <c r="GB1137" s="148"/>
      <c r="GC1137" s="148"/>
      <c r="GD1137" s="148"/>
      <c r="GE1137" s="148"/>
      <c r="GF1137" s="148"/>
      <c r="GG1137" s="148"/>
      <c r="GH1137" s="148"/>
      <c r="GI1137" s="148"/>
      <c r="GJ1137" s="148"/>
      <c r="GK1137" s="148"/>
      <c r="GL1137" s="148"/>
      <c r="GM1137" s="148"/>
      <c r="GN1137" s="148"/>
      <c r="GO1137" s="148"/>
      <c r="GP1137" s="148"/>
      <c r="GQ1137" s="148"/>
      <c r="GR1137" s="148"/>
      <c r="GS1137" s="148"/>
      <c r="GT1137" s="148"/>
      <c r="GU1137" s="148"/>
      <c r="GV1137" s="148"/>
      <c r="GW1137" s="148"/>
      <c r="GX1137" s="148"/>
      <c r="GY1137" s="148"/>
      <c r="GZ1137" s="148"/>
      <c r="HA1137" s="148"/>
      <c r="HB1137" s="148"/>
      <c r="HC1137" s="148"/>
      <c r="HD1137" s="148"/>
      <c r="HE1137" s="148"/>
      <c r="HF1137" s="148"/>
      <c r="HG1137" s="148"/>
      <c r="HH1137" s="148"/>
      <c r="HI1137" s="148"/>
      <c r="HJ1137" s="148"/>
      <c r="HK1137" s="148"/>
      <c r="HL1137" s="148"/>
      <c r="HM1137" s="148"/>
      <c r="HN1137" s="148"/>
      <c r="HO1137" s="148"/>
      <c r="HP1137" s="148"/>
      <c r="HQ1137" s="148"/>
      <c r="HR1137" s="148"/>
      <c r="HS1137" s="148"/>
      <c r="HT1137" s="148"/>
      <c r="HU1137" s="148"/>
      <c r="HV1137" s="148"/>
      <c r="HW1137" s="148"/>
      <c r="HX1137" s="148"/>
      <c r="HY1137" s="148"/>
      <c r="HZ1137" s="148"/>
      <c r="IA1137" s="148"/>
      <c r="IB1137" s="148"/>
      <c r="IC1137" s="148"/>
      <c r="ID1137" s="148"/>
      <c r="IE1137" s="148"/>
      <c r="IF1137" s="148"/>
      <c r="IG1137" s="148"/>
      <c r="IH1137" s="148"/>
      <c r="II1137" s="148"/>
      <c r="IJ1137" s="148"/>
      <c r="IK1137" s="148"/>
      <c r="IL1137" s="148"/>
      <c r="IM1137" s="148"/>
      <c r="IN1137" s="148"/>
      <c r="IO1137" s="148"/>
      <c r="IP1137" s="148"/>
      <c r="IQ1137" s="148"/>
      <c r="IR1137" s="148"/>
      <c r="IS1137" s="148"/>
      <c r="IT1137" s="148"/>
      <c r="IU1137" s="148"/>
      <c r="IV1137" s="148"/>
      <c r="IW1137" s="148"/>
    </row>
    <row r="1138" spans="1:257" s="149" customFormat="1" ht="30" customHeight="1" x14ac:dyDescent="0.2">
      <c r="A1138" s="128"/>
      <c r="B1138" s="36">
        <v>100324</v>
      </c>
      <c r="C1138" s="30" t="s">
        <v>1334</v>
      </c>
      <c r="D1138" s="31" t="s">
        <v>777</v>
      </c>
      <c r="E1138" s="32">
        <v>3.3999999999999998E-3</v>
      </c>
      <c r="F1138" s="19">
        <v>215.37</v>
      </c>
      <c r="G1138" s="73">
        <f t="shared" si="181"/>
        <v>0.73225799999999996</v>
      </c>
      <c r="H1138" s="148"/>
      <c r="I1138" s="148"/>
      <c r="J1138" s="71"/>
      <c r="K1138" s="148"/>
      <c r="L1138" s="148"/>
      <c r="M1138" s="128"/>
      <c r="N1138" s="128"/>
      <c r="O1138" s="128"/>
      <c r="P1138" s="148"/>
      <c r="Q1138" s="148"/>
      <c r="R1138" s="148"/>
      <c r="S1138" s="148"/>
      <c r="T1138" s="148"/>
      <c r="U1138" s="148"/>
      <c r="V1138" s="148"/>
      <c r="W1138" s="148"/>
      <c r="X1138" s="148"/>
      <c r="Y1138" s="148"/>
      <c r="Z1138" s="148"/>
      <c r="AA1138" s="148"/>
      <c r="AB1138" s="148"/>
      <c r="AC1138" s="148"/>
      <c r="AD1138" s="148"/>
      <c r="AE1138" s="148"/>
      <c r="AF1138" s="148"/>
      <c r="AG1138" s="148"/>
      <c r="AH1138" s="148"/>
      <c r="AI1138" s="148"/>
      <c r="AJ1138" s="148"/>
      <c r="AK1138" s="148"/>
      <c r="AL1138" s="148"/>
      <c r="AM1138" s="148"/>
      <c r="AN1138" s="148"/>
      <c r="AO1138" s="148"/>
      <c r="AP1138" s="148"/>
      <c r="AQ1138" s="148"/>
      <c r="AR1138" s="148"/>
      <c r="AS1138" s="148"/>
      <c r="AT1138" s="148"/>
      <c r="AU1138" s="148"/>
      <c r="AV1138" s="148"/>
      <c r="AW1138" s="148"/>
      <c r="AX1138" s="148"/>
      <c r="AY1138" s="148"/>
      <c r="AZ1138" s="148"/>
      <c r="BA1138" s="148"/>
      <c r="BB1138" s="148"/>
      <c r="BC1138" s="148"/>
      <c r="BD1138" s="148"/>
      <c r="BE1138" s="148"/>
      <c r="BF1138" s="148"/>
      <c r="BG1138" s="148"/>
      <c r="BH1138" s="148"/>
      <c r="BI1138" s="148"/>
      <c r="BJ1138" s="148"/>
      <c r="BK1138" s="148"/>
      <c r="BL1138" s="148"/>
      <c r="BM1138" s="148"/>
      <c r="BN1138" s="148"/>
      <c r="BO1138" s="148"/>
      <c r="BP1138" s="148"/>
      <c r="BQ1138" s="148"/>
      <c r="BR1138" s="148"/>
      <c r="BS1138" s="148"/>
      <c r="BT1138" s="148"/>
      <c r="BU1138" s="148"/>
      <c r="BV1138" s="148"/>
      <c r="BW1138" s="148"/>
      <c r="BX1138" s="148"/>
      <c r="BY1138" s="148"/>
      <c r="BZ1138" s="148"/>
      <c r="CA1138" s="148"/>
      <c r="CB1138" s="148"/>
      <c r="CC1138" s="148"/>
      <c r="CD1138" s="148"/>
      <c r="CE1138" s="148"/>
      <c r="CF1138" s="148"/>
      <c r="CG1138" s="148"/>
      <c r="CH1138" s="148"/>
      <c r="CI1138" s="148"/>
      <c r="CJ1138" s="148"/>
      <c r="CK1138" s="148"/>
      <c r="CL1138" s="148"/>
      <c r="CM1138" s="148"/>
      <c r="CN1138" s="148"/>
      <c r="CO1138" s="148"/>
      <c r="CP1138" s="148"/>
      <c r="CQ1138" s="148"/>
      <c r="CR1138" s="148"/>
      <c r="CS1138" s="148"/>
      <c r="CT1138" s="148"/>
      <c r="CU1138" s="148"/>
      <c r="CV1138" s="148"/>
      <c r="CW1138" s="148"/>
      <c r="CX1138" s="148"/>
      <c r="CY1138" s="148"/>
      <c r="CZ1138" s="148"/>
      <c r="DA1138" s="148"/>
      <c r="DB1138" s="148"/>
      <c r="DC1138" s="148"/>
      <c r="DD1138" s="148"/>
      <c r="DE1138" s="148"/>
      <c r="DF1138" s="148"/>
      <c r="DG1138" s="148"/>
      <c r="DH1138" s="148"/>
      <c r="DI1138" s="148"/>
      <c r="DJ1138" s="148"/>
      <c r="DK1138" s="148"/>
      <c r="DL1138" s="148"/>
      <c r="DM1138" s="148"/>
      <c r="DN1138" s="148"/>
      <c r="DO1138" s="148"/>
      <c r="DP1138" s="148"/>
      <c r="DQ1138" s="148"/>
      <c r="DR1138" s="148"/>
      <c r="DS1138" s="148"/>
      <c r="DT1138" s="148"/>
      <c r="DU1138" s="148"/>
      <c r="DV1138" s="148"/>
      <c r="DW1138" s="148"/>
      <c r="DX1138" s="148"/>
      <c r="DY1138" s="148"/>
      <c r="DZ1138" s="148"/>
      <c r="EA1138" s="148"/>
      <c r="EB1138" s="148"/>
      <c r="EC1138" s="148"/>
      <c r="ED1138" s="148"/>
      <c r="EE1138" s="148"/>
      <c r="EF1138" s="148"/>
      <c r="EG1138" s="148"/>
      <c r="EH1138" s="148"/>
      <c r="EI1138" s="148"/>
      <c r="EJ1138" s="148"/>
      <c r="EK1138" s="148"/>
      <c r="EL1138" s="148"/>
      <c r="EM1138" s="148"/>
      <c r="EN1138" s="148"/>
      <c r="EO1138" s="148"/>
      <c r="EP1138" s="148"/>
      <c r="EQ1138" s="148"/>
      <c r="ER1138" s="148"/>
      <c r="ES1138" s="148"/>
      <c r="ET1138" s="148"/>
      <c r="EU1138" s="148"/>
      <c r="EV1138" s="148"/>
      <c r="EW1138" s="148"/>
      <c r="EX1138" s="148"/>
      <c r="EY1138" s="148"/>
      <c r="EZ1138" s="148"/>
      <c r="FA1138" s="148"/>
      <c r="FB1138" s="148"/>
      <c r="FC1138" s="148"/>
      <c r="FD1138" s="148"/>
      <c r="FE1138" s="148"/>
      <c r="FF1138" s="148"/>
      <c r="FG1138" s="148"/>
      <c r="FH1138" s="148"/>
      <c r="FI1138" s="148"/>
      <c r="FJ1138" s="148"/>
      <c r="FK1138" s="148"/>
      <c r="FL1138" s="148"/>
      <c r="FM1138" s="148"/>
      <c r="FN1138" s="148"/>
      <c r="FO1138" s="148"/>
      <c r="FP1138" s="148"/>
      <c r="FQ1138" s="148"/>
      <c r="FR1138" s="148"/>
      <c r="FS1138" s="148"/>
      <c r="FT1138" s="148"/>
      <c r="FU1138" s="148"/>
      <c r="FV1138" s="148"/>
      <c r="FW1138" s="148"/>
      <c r="FX1138" s="148"/>
      <c r="FY1138" s="148"/>
      <c r="FZ1138" s="148"/>
      <c r="GA1138" s="148"/>
      <c r="GB1138" s="148"/>
      <c r="GC1138" s="148"/>
      <c r="GD1138" s="148"/>
      <c r="GE1138" s="148"/>
      <c r="GF1138" s="148"/>
      <c r="GG1138" s="148"/>
      <c r="GH1138" s="148"/>
      <c r="GI1138" s="148"/>
      <c r="GJ1138" s="148"/>
      <c r="GK1138" s="148"/>
      <c r="GL1138" s="148"/>
      <c r="GM1138" s="148"/>
      <c r="GN1138" s="148"/>
      <c r="GO1138" s="148"/>
      <c r="GP1138" s="148"/>
      <c r="GQ1138" s="148"/>
      <c r="GR1138" s="148"/>
      <c r="GS1138" s="148"/>
      <c r="GT1138" s="148"/>
      <c r="GU1138" s="148"/>
      <c r="GV1138" s="148"/>
      <c r="GW1138" s="148"/>
      <c r="GX1138" s="148"/>
      <c r="GY1138" s="148"/>
      <c r="GZ1138" s="148"/>
      <c r="HA1138" s="148"/>
      <c r="HB1138" s="148"/>
      <c r="HC1138" s="148"/>
      <c r="HD1138" s="148"/>
      <c r="HE1138" s="148"/>
      <c r="HF1138" s="148"/>
      <c r="HG1138" s="148"/>
      <c r="HH1138" s="148"/>
      <c r="HI1138" s="148"/>
      <c r="HJ1138" s="148"/>
      <c r="HK1138" s="148"/>
      <c r="HL1138" s="148"/>
      <c r="HM1138" s="148"/>
      <c r="HN1138" s="148"/>
      <c r="HO1138" s="148"/>
      <c r="HP1138" s="148"/>
      <c r="HQ1138" s="148"/>
      <c r="HR1138" s="148"/>
      <c r="HS1138" s="148"/>
      <c r="HT1138" s="148"/>
      <c r="HU1138" s="148"/>
      <c r="HV1138" s="148"/>
      <c r="HW1138" s="148"/>
      <c r="HX1138" s="148"/>
      <c r="HY1138" s="148"/>
      <c r="HZ1138" s="148"/>
      <c r="IA1138" s="148"/>
      <c r="IB1138" s="148"/>
      <c r="IC1138" s="148"/>
      <c r="ID1138" s="148"/>
      <c r="IE1138" s="148"/>
      <c r="IF1138" s="148"/>
      <c r="IG1138" s="148"/>
      <c r="IH1138" s="148"/>
      <c r="II1138" s="148"/>
      <c r="IJ1138" s="148"/>
      <c r="IK1138" s="148"/>
      <c r="IL1138" s="148"/>
      <c r="IM1138" s="148"/>
      <c r="IN1138" s="148"/>
      <c r="IO1138" s="148"/>
      <c r="IP1138" s="148"/>
      <c r="IQ1138" s="148"/>
      <c r="IR1138" s="148"/>
      <c r="IS1138" s="148"/>
      <c r="IT1138" s="148"/>
      <c r="IU1138" s="148"/>
      <c r="IV1138" s="148"/>
      <c r="IW1138" s="148"/>
    </row>
    <row r="1139" spans="1:257" s="149" customFormat="1" ht="30" customHeight="1" x14ac:dyDescent="0.2">
      <c r="A1139" s="128" t="s">
        <v>1199</v>
      </c>
      <c r="B1139" s="36" t="s">
        <v>1335</v>
      </c>
      <c r="C1139" s="30" t="s">
        <v>1336</v>
      </c>
      <c r="D1139" s="31" t="s">
        <v>82</v>
      </c>
      <c r="E1139" s="32">
        <v>2</v>
      </c>
      <c r="F1139" s="19">
        <v>364.59</v>
      </c>
      <c r="G1139" s="73">
        <f t="shared" si="181"/>
        <v>729.18</v>
      </c>
      <c r="H1139" s="148"/>
      <c r="I1139" s="148"/>
      <c r="J1139" s="71"/>
      <c r="K1139" s="148"/>
      <c r="L1139" s="148"/>
      <c r="M1139" s="128"/>
      <c r="N1139" s="128"/>
      <c r="O1139" s="128"/>
      <c r="P1139" s="148"/>
      <c r="Q1139" s="148"/>
      <c r="R1139" s="148"/>
      <c r="S1139" s="148"/>
      <c r="T1139" s="148"/>
      <c r="U1139" s="148"/>
      <c r="V1139" s="148"/>
      <c r="W1139" s="148"/>
      <c r="X1139" s="148"/>
      <c r="Y1139" s="148"/>
      <c r="Z1139" s="148"/>
      <c r="AA1139" s="148"/>
      <c r="AB1139" s="148"/>
      <c r="AC1139" s="148"/>
      <c r="AD1139" s="148"/>
      <c r="AE1139" s="148"/>
      <c r="AF1139" s="148"/>
      <c r="AG1139" s="148"/>
      <c r="AH1139" s="148"/>
      <c r="AI1139" s="148"/>
      <c r="AJ1139" s="148"/>
      <c r="AK1139" s="148"/>
      <c r="AL1139" s="148"/>
      <c r="AM1139" s="148"/>
      <c r="AN1139" s="148"/>
      <c r="AO1139" s="148"/>
      <c r="AP1139" s="148"/>
      <c r="AQ1139" s="148"/>
      <c r="AR1139" s="148"/>
      <c r="AS1139" s="148"/>
      <c r="AT1139" s="148"/>
      <c r="AU1139" s="148"/>
      <c r="AV1139" s="148"/>
      <c r="AW1139" s="148"/>
      <c r="AX1139" s="148"/>
      <c r="AY1139" s="148"/>
      <c r="AZ1139" s="148"/>
      <c r="BA1139" s="148"/>
      <c r="BB1139" s="148"/>
      <c r="BC1139" s="148"/>
      <c r="BD1139" s="148"/>
      <c r="BE1139" s="148"/>
      <c r="BF1139" s="148"/>
      <c r="BG1139" s="148"/>
      <c r="BH1139" s="148"/>
      <c r="BI1139" s="148"/>
      <c r="BJ1139" s="148"/>
      <c r="BK1139" s="148"/>
      <c r="BL1139" s="148"/>
      <c r="BM1139" s="148"/>
      <c r="BN1139" s="148"/>
      <c r="BO1139" s="148"/>
      <c r="BP1139" s="148"/>
      <c r="BQ1139" s="148"/>
      <c r="BR1139" s="148"/>
      <c r="BS1139" s="148"/>
      <c r="BT1139" s="148"/>
      <c r="BU1139" s="148"/>
      <c r="BV1139" s="148"/>
      <c r="BW1139" s="148"/>
      <c r="BX1139" s="148"/>
      <c r="BY1139" s="148"/>
      <c r="BZ1139" s="148"/>
      <c r="CA1139" s="148"/>
      <c r="CB1139" s="148"/>
      <c r="CC1139" s="148"/>
      <c r="CD1139" s="148"/>
      <c r="CE1139" s="148"/>
      <c r="CF1139" s="148"/>
      <c r="CG1139" s="148"/>
      <c r="CH1139" s="148"/>
      <c r="CI1139" s="148"/>
      <c r="CJ1139" s="148"/>
      <c r="CK1139" s="148"/>
      <c r="CL1139" s="148"/>
      <c r="CM1139" s="148"/>
      <c r="CN1139" s="148"/>
      <c r="CO1139" s="148"/>
      <c r="CP1139" s="148"/>
      <c r="CQ1139" s="148"/>
      <c r="CR1139" s="148"/>
      <c r="CS1139" s="148"/>
      <c r="CT1139" s="148"/>
      <c r="CU1139" s="148"/>
      <c r="CV1139" s="148"/>
      <c r="CW1139" s="148"/>
      <c r="CX1139" s="148"/>
      <c r="CY1139" s="148"/>
      <c r="CZ1139" s="148"/>
      <c r="DA1139" s="148"/>
      <c r="DB1139" s="148"/>
      <c r="DC1139" s="148"/>
      <c r="DD1139" s="148"/>
      <c r="DE1139" s="148"/>
      <c r="DF1139" s="148"/>
      <c r="DG1139" s="148"/>
      <c r="DH1139" s="148"/>
      <c r="DI1139" s="148"/>
      <c r="DJ1139" s="148"/>
      <c r="DK1139" s="148"/>
      <c r="DL1139" s="148"/>
      <c r="DM1139" s="148"/>
      <c r="DN1139" s="148"/>
      <c r="DO1139" s="148"/>
      <c r="DP1139" s="148"/>
      <c r="DQ1139" s="148"/>
      <c r="DR1139" s="148"/>
      <c r="DS1139" s="148"/>
      <c r="DT1139" s="148"/>
      <c r="DU1139" s="148"/>
      <c r="DV1139" s="148"/>
      <c r="DW1139" s="148"/>
      <c r="DX1139" s="148"/>
      <c r="DY1139" s="148"/>
      <c r="DZ1139" s="148"/>
      <c r="EA1139" s="148"/>
      <c r="EB1139" s="148"/>
      <c r="EC1139" s="148"/>
      <c r="ED1139" s="148"/>
      <c r="EE1139" s="148"/>
      <c r="EF1139" s="148"/>
      <c r="EG1139" s="148"/>
      <c r="EH1139" s="148"/>
      <c r="EI1139" s="148"/>
      <c r="EJ1139" s="148"/>
      <c r="EK1139" s="148"/>
      <c r="EL1139" s="148"/>
      <c r="EM1139" s="148"/>
      <c r="EN1139" s="148"/>
      <c r="EO1139" s="148"/>
      <c r="EP1139" s="148"/>
      <c r="EQ1139" s="148"/>
      <c r="ER1139" s="148"/>
      <c r="ES1139" s="148"/>
      <c r="ET1139" s="148"/>
      <c r="EU1139" s="148"/>
      <c r="EV1139" s="148"/>
      <c r="EW1139" s="148"/>
      <c r="EX1139" s="148"/>
      <c r="EY1139" s="148"/>
      <c r="EZ1139" s="148"/>
      <c r="FA1139" s="148"/>
      <c r="FB1139" s="148"/>
      <c r="FC1139" s="148"/>
      <c r="FD1139" s="148"/>
      <c r="FE1139" s="148"/>
      <c r="FF1139" s="148"/>
      <c r="FG1139" s="148"/>
      <c r="FH1139" s="148"/>
      <c r="FI1139" s="148"/>
      <c r="FJ1139" s="148"/>
      <c r="FK1139" s="148"/>
      <c r="FL1139" s="148"/>
      <c r="FM1139" s="148"/>
      <c r="FN1139" s="148"/>
      <c r="FO1139" s="148"/>
      <c r="FP1139" s="148"/>
      <c r="FQ1139" s="148"/>
      <c r="FR1139" s="148"/>
      <c r="FS1139" s="148"/>
      <c r="FT1139" s="148"/>
      <c r="FU1139" s="148"/>
      <c r="FV1139" s="148"/>
      <c r="FW1139" s="148"/>
      <c r="FX1139" s="148"/>
      <c r="FY1139" s="148"/>
      <c r="FZ1139" s="148"/>
      <c r="GA1139" s="148"/>
      <c r="GB1139" s="148"/>
      <c r="GC1139" s="148"/>
      <c r="GD1139" s="148"/>
      <c r="GE1139" s="148"/>
      <c r="GF1139" s="148"/>
      <c r="GG1139" s="148"/>
      <c r="GH1139" s="148"/>
      <c r="GI1139" s="148"/>
      <c r="GJ1139" s="148"/>
      <c r="GK1139" s="148"/>
      <c r="GL1139" s="148"/>
      <c r="GM1139" s="148"/>
      <c r="GN1139" s="148"/>
      <c r="GO1139" s="148"/>
      <c r="GP1139" s="148"/>
      <c r="GQ1139" s="148"/>
      <c r="GR1139" s="148"/>
      <c r="GS1139" s="148"/>
      <c r="GT1139" s="148"/>
      <c r="GU1139" s="148"/>
      <c r="GV1139" s="148"/>
      <c r="GW1139" s="148"/>
      <c r="GX1139" s="148"/>
      <c r="GY1139" s="148"/>
      <c r="GZ1139" s="148"/>
      <c r="HA1139" s="148"/>
      <c r="HB1139" s="148"/>
      <c r="HC1139" s="148"/>
      <c r="HD1139" s="148"/>
      <c r="HE1139" s="148"/>
      <c r="HF1139" s="148"/>
      <c r="HG1139" s="148"/>
      <c r="HH1139" s="148"/>
      <c r="HI1139" s="148"/>
      <c r="HJ1139" s="148"/>
      <c r="HK1139" s="148"/>
      <c r="HL1139" s="148"/>
      <c r="HM1139" s="148"/>
      <c r="HN1139" s="148"/>
      <c r="HO1139" s="148"/>
      <c r="HP1139" s="148"/>
      <c r="HQ1139" s="148"/>
      <c r="HR1139" s="148"/>
      <c r="HS1139" s="148"/>
      <c r="HT1139" s="148"/>
      <c r="HU1139" s="148"/>
      <c r="HV1139" s="148"/>
      <c r="HW1139" s="148"/>
      <c r="HX1139" s="148"/>
      <c r="HY1139" s="148"/>
      <c r="HZ1139" s="148"/>
      <c r="IA1139" s="148"/>
      <c r="IB1139" s="148"/>
      <c r="IC1139" s="148"/>
      <c r="ID1139" s="148"/>
      <c r="IE1139" s="148"/>
      <c r="IF1139" s="148"/>
      <c r="IG1139" s="148"/>
      <c r="IH1139" s="148"/>
      <c r="II1139" s="148"/>
      <c r="IJ1139" s="148"/>
      <c r="IK1139" s="148"/>
      <c r="IL1139" s="148"/>
      <c r="IM1139" s="148"/>
      <c r="IN1139" s="148"/>
      <c r="IO1139" s="148"/>
      <c r="IP1139" s="148"/>
      <c r="IQ1139" s="148"/>
      <c r="IR1139" s="148"/>
      <c r="IS1139" s="148"/>
      <c r="IT1139" s="148"/>
      <c r="IU1139" s="148"/>
      <c r="IV1139" s="148"/>
      <c r="IW1139" s="148"/>
    </row>
    <row r="1140" spans="1:257" ht="5.25" customHeight="1" x14ac:dyDescent="0.2">
      <c r="B1140" s="62"/>
      <c r="C1140" s="61"/>
      <c r="D1140" s="74"/>
      <c r="E1140" s="63"/>
      <c r="F1140" s="64"/>
      <c r="G1140" s="75"/>
      <c r="IU1140" s="17"/>
      <c r="IV1140" s="17"/>
      <c r="IW1140" s="17"/>
    </row>
    <row r="1141" spans="1:257" ht="30" customHeight="1" x14ac:dyDescent="0.2">
      <c r="B1141" s="76" t="s">
        <v>970</v>
      </c>
      <c r="C1141" s="61"/>
      <c r="D1141" s="74"/>
      <c r="E1141" s="63"/>
      <c r="F1141" s="64"/>
      <c r="G1141" s="75"/>
      <c r="IU1141" s="17"/>
      <c r="IV1141" s="17"/>
      <c r="IW1141" s="17"/>
    </row>
    <row r="1142" spans="1:257" x14ac:dyDescent="0.2">
      <c r="B1142" s="351" t="s">
        <v>1337</v>
      </c>
      <c r="C1142" s="351"/>
      <c r="D1142" s="351"/>
      <c r="E1142" s="351"/>
      <c r="F1142" s="351"/>
      <c r="G1142" s="351"/>
    </row>
    <row r="1143" spans="1:257" x14ac:dyDescent="0.2">
      <c r="B1143" s="193"/>
      <c r="C1143" s="193"/>
      <c r="D1143" s="193"/>
      <c r="E1143" s="193"/>
      <c r="F1143" s="193"/>
      <c r="G1143" s="193"/>
    </row>
    <row r="1144" spans="1:257" s="72" customFormat="1" ht="64.5" customHeight="1" x14ac:dyDescent="0.2">
      <c r="A1144" s="20"/>
      <c r="B1144" s="14" t="s">
        <v>2009</v>
      </c>
      <c r="C1144" s="150" t="str">
        <f>PLANILHA!D602</f>
        <v>FUNDAÇÃO MURO DIVISÓRIO - FORNECIMENTO E EXECUÇÃO DE ESTACA BROCA D= 20 CM A CADA 2,50 M COM PROFUNDIDADE DE 1,00 M E VIGA BALDRAME 15 X 20 CM COM REVESTIMENTO REBOCO RÚSTICO E PINTURA ACETINADA.</v>
      </c>
      <c r="D1144" s="25" t="s">
        <v>82</v>
      </c>
      <c r="E1144" s="26">
        <v>1</v>
      </c>
      <c r="F1144" s="27"/>
      <c r="G1144" s="28">
        <f>SUM(G1145:G1149)</f>
        <v>2265.2785599999997</v>
      </c>
      <c r="H1144" s="71"/>
      <c r="I1144" s="71"/>
      <c r="J1144" s="71"/>
      <c r="K1144" s="71"/>
      <c r="L1144" s="71"/>
      <c r="M1144" s="20"/>
      <c r="N1144" s="20"/>
      <c r="O1144" s="20"/>
      <c r="P1144" s="71"/>
      <c r="Q1144" s="71"/>
      <c r="R1144" s="71"/>
      <c r="S1144" s="71"/>
      <c r="T1144" s="71"/>
      <c r="U1144" s="71"/>
      <c r="V1144" s="71"/>
      <c r="W1144" s="71"/>
      <c r="X1144" s="71"/>
      <c r="Y1144" s="71"/>
      <c r="Z1144" s="71"/>
      <c r="AA1144" s="71"/>
      <c r="AB1144" s="71"/>
      <c r="AC1144" s="71"/>
      <c r="AD1144" s="71"/>
      <c r="AE1144" s="71"/>
      <c r="AF1144" s="71"/>
      <c r="AG1144" s="71"/>
      <c r="AH1144" s="71"/>
      <c r="AI1144" s="71"/>
      <c r="AJ1144" s="71"/>
      <c r="AK1144" s="71"/>
      <c r="AL1144" s="71"/>
      <c r="AM1144" s="71"/>
      <c r="AN1144" s="71"/>
      <c r="AO1144" s="71"/>
      <c r="AP1144" s="71"/>
      <c r="AQ1144" s="71"/>
      <c r="AR1144" s="71"/>
      <c r="AS1144" s="71"/>
      <c r="AT1144" s="71"/>
      <c r="AU1144" s="71"/>
      <c r="AV1144" s="71"/>
      <c r="AW1144" s="71"/>
      <c r="AX1144" s="71"/>
      <c r="AY1144" s="71"/>
      <c r="AZ1144" s="71"/>
      <c r="BA1144" s="71"/>
      <c r="BB1144" s="71"/>
      <c r="BC1144" s="71"/>
      <c r="BD1144" s="71"/>
      <c r="BE1144" s="71"/>
      <c r="BF1144" s="71"/>
      <c r="BG1144" s="71"/>
      <c r="BH1144" s="71"/>
      <c r="BI1144" s="71"/>
      <c r="BJ1144" s="71"/>
      <c r="BK1144" s="71"/>
      <c r="BL1144" s="71"/>
      <c r="BM1144" s="71"/>
      <c r="BN1144" s="71"/>
      <c r="BO1144" s="71"/>
      <c r="BP1144" s="71"/>
      <c r="BQ1144" s="71"/>
      <c r="BR1144" s="71"/>
      <c r="BS1144" s="71"/>
      <c r="BT1144" s="71"/>
      <c r="BU1144" s="71"/>
      <c r="BV1144" s="71"/>
      <c r="BW1144" s="71"/>
      <c r="BX1144" s="71"/>
      <c r="BY1144" s="71"/>
      <c r="BZ1144" s="71"/>
      <c r="CA1144" s="71"/>
      <c r="CB1144" s="71"/>
      <c r="CC1144" s="71"/>
      <c r="CD1144" s="71"/>
      <c r="CE1144" s="71"/>
      <c r="CF1144" s="71"/>
      <c r="CG1144" s="71"/>
      <c r="CH1144" s="71"/>
      <c r="CI1144" s="71"/>
      <c r="CJ1144" s="71"/>
      <c r="CK1144" s="71"/>
      <c r="CL1144" s="71"/>
      <c r="CM1144" s="71"/>
      <c r="CN1144" s="71"/>
      <c r="CO1144" s="71"/>
      <c r="CP1144" s="71"/>
      <c r="CQ1144" s="71"/>
      <c r="CR1144" s="71"/>
      <c r="CS1144" s="71"/>
      <c r="CT1144" s="71"/>
      <c r="CU1144" s="71"/>
      <c r="CV1144" s="71"/>
      <c r="CW1144" s="71"/>
      <c r="CX1144" s="71"/>
      <c r="CY1144" s="71"/>
      <c r="CZ1144" s="71"/>
      <c r="DA1144" s="71"/>
      <c r="DB1144" s="71"/>
      <c r="DC1144" s="71"/>
      <c r="DD1144" s="71"/>
      <c r="DE1144" s="71"/>
      <c r="DF1144" s="71"/>
      <c r="DG1144" s="71"/>
      <c r="DH1144" s="71"/>
      <c r="DI1144" s="71"/>
      <c r="DJ1144" s="71"/>
      <c r="DK1144" s="71"/>
      <c r="DL1144" s="71"/>
      <c r="DM1144" s="71"/>
      <c r="DN1144" s="71"/>
      <c r="DO1144" s="71"/>
      <c r="DP1144" s="71"/>
      <c r="DQ1144" s="71"/>
      <c r="DR1144" s="71"/>
      <c r="DS1144" s="71"/>
      <c r="DT1144" s="71"/>
      <c r="DU1144" s="71"/>
      <c r="DV1144" s="71"/>
      <c r="DW1144" s="71"/>
      <c r="DX1144" s="71"/>
      <c r="DY1144" s="71"/>
      <c r="DZ1144" s="71"/>
      <c r="EA1144" s="71"/>
      <c r="EB1144" s="71"/>
      <c r="EC1144" s="71"/>
      <c r="ED1144" s="71"/>
      <c r="EE1144" s="71"/>
      <c r="EF1144" s="71"/>
      <c r="EG1144" s="71"/>
      <c r="EH1144" s="71"/>
      <c r="EI1144" s="71"/>
      <c r="EJ1144" s="71"/>
      <c r="EK1144" s="71"/>
      <c r="EL1144" s="71"/>
      <c r="EM1144" s="71"/>
      <c r="EN1144" s="71"/>
      <c r="EO1144" s="71"/>
      <c r="EP1144" s="71"/>
      <c r="EQ1144" s="71"/>
      <c r="ER1144" s="71"/>
      <c r="ES1144" s="71"/>
      <c r="ET1144" s="71"/>
      <c r="EU1144" s="71"/>
      <c r="EV1144" s="71"/>
      <c r="EW1144" s="71"/>
      <c r="EX1144" s="71"/>
      <c r="EY1144" s="71"/>
      <c r="EZ1144" s="71"/>
      <c r="FA1144" s="71"/>
      <c r="FB1144" s="71"/>
      <c r="FC1144" s="71"/>
      <c r="FD1144" s="71"/>
      <c r="FE1144" s="71"/>
      <c r="FF1144" s="71"/>
      <c r="FG1144" s="71"/>
      <c r="FH1144" s="71"/>
      <c r="FI1144" s="71"/>
      <c r="FJ1144" s="71"/>
      <c r="FK1144" s="71"/>
      <c r="FL1144" s="71"/>
      <c r="FM1144" s="71"/>
      <c r="FN1144" s="71"/>
      <c r="FO1144" s="71"/>
      <c r="FP1144" s="71"/>
      <c r="FQ1144" s="71"/>
      <c r="FR1144" s="71"/>
      <c r="FS1144" s="71"/>
      <c r="FT1144" s="71"/>
      <c r="FU1144" s="71"/>
      <c r="FV1144" s="71"/>
      <c r="FW1144" s="71"/>
      <c r="FX1144" s="71"/>
      <c r="FY1144" s="71"/>
      <c r="FZ1144" s="71"/>
      <c r="GA1144" s="71"/>
      <c r="GB1144" s="71"/>
      <c r="GC1144" s="71"/>
      <c r="GD1144" s="71"/>
      <c r="GE1144" s="71"/>
      <c r="GF1144" s="71"/>
      <c r="GG1144" s="71"/>
      <c r="GH1144" s="71"/>
      <c r="GI1144" s="71"/>
      <c r="GJ1144" s="71"/>
      <c r="GK1144" s="71"/>
      <c r="GL1144" s="71"/>
      <c r="GM1144" s="71"/>
      <c r="GN1144" s="71"/>
      <c r="GO1144" s="71"/>
      <c r="GP1144" s="71"/>
      <c r="GQ1144" s="71"/>
      <c r="GR1144" s="71"/>
      <c r="GS1144" s="71"/>
      <c r="GT1144" s="71"/>
      <c r="GU1144" s="71"/>
      <c r="GV1144" s="71"/>
      <c r="GW1144" s="71"/>
      <c r="GX1144" s="71"/>
      <c r="GY1144" s="71"/>
      <c r="GZ1144" s="71"/>
      <c r="HA1144" s="71"/>
      <c r="HB1144" s="71"/>
      <c r="HC1144" s="71"/>
      <c r="HD1144" s="71"/>
      <c r="HE1144" s="71"/>
      <c r="HF1144" s="71"/>
      <c r="HG1144" s="71"/>
      <c r="HH1144" s="71"/>
      <c r="HI1144" s="71"/>
      <c r="HJ1144" s="71"/>
      <c r="HK1144" s="71"/>
      <c r="HL1144" s="71"/>
      <c r="HM1144" s="71"/>
      <c r="HN1144" s="71"/>
      <c r="HO1144" s="71"/>
      <c r="HP1144" s="71"/>
      <c r="HQ1144" s="71"/>
      <c r="HR1144" s="71"/>
      <c r="HS1144" s="71"/>
      <c r="HT1144" s="71"/>
      <c r="HU1144" s="71"/>
      <c r="HV1144" s="71"/>
      <c r="HW1144" s="71"/>
      <c r="HX1144" s="71"/>
      <c r="HY1144" s="71"/>
      <c r="HZ1144" s="71"/>
      <c r="IA1144" s="71"/>
      <c r="IB1144" s="71"/>
      <c r="IC1144" s="71"/>
      <c r="ID1144" s="71"/>
      <c r="IE1144" s="71"/>
      <c r="IF1144" s="71"/>
      <c r="IG1144" s="71"/>
      <c r="IH1144" s="71"/>
      <c r="II1144" s="71"/>
      <c r="IJ1144" s="71"/>
      <c r="IK1144" s="71"/>
      <c r="IL1144" s="71"/>
      <c r="IM1144" s="71"/>
      <c r="IN1144" s="71"/>
      <c r="IO1144" s="71"/>
      <c r="IP1144" s="71"/>
      <c r="IQ1144" s="71"/>
      <c r="IR1144" s="71"/>
      <c r="IS1144" s="71"/>
      <c r="IT1144" s="71"/>
      <c r="IU1144" s="71"/>
      <c r="IV1144" s="71"/>
      <c r="IW1144" s="71"/>
    </row>
    <row r="1145" spans="1:257" s="149" customFormat="1" ht="25.5" x14ac:dyDescent="0.2">
      <c r="A1145" s="128"/>
      <c r="B1145" s="36">
        <v>101173</v>
      </c>
      <c r="C1145" s="30" t="s">
        <v>909</v>
      </c>
      <c r="D1145" s="31" t="s">
        <v>29</v>
      </c>
      <c r="E1145" s="32">
        <f>'Memória de Cálculo'!Z72</f>
        <v>16</v>
      </c>
      <c r="F1145" s="19">
        <v>65.17</v>
      </c>
      <c r="G1145" s="194">
        <f t="shared" ref="G1145" si="182">E1145*F1145</f>
        <v>1042.72</v>
      </c>
      <c r="H1145" s="148"/>
      <c r="I1145" s="148"/>
      <c r="J1145" s="71"/>
      <c r="K1145" s="148"/>
      <c r="L1145" s="148"/>
      <c r="M1145" s="128"/>
      <c r="N1145" s="128"/>
      <c r="O1145" s="128"/>
      <c r="P1145" s="148"/>
      <c r="Q1145" s="148"/>
      <c r="R1145" s="148"/>
      <c r="S1145" s="148"/>
      <c r="T1145" s="148"/>
      <c r="U1145" s="148"/>
      <c r="V1145" s="148"/>
      <c r="W1145" s="148"/>
      <c r="X1145" s="148"/>
      <c r="Y1145" s="148"/>
      <c r="Z1145" s="148"/>
      <c r="AA1145" s="148"/>
      <c r="AB1145" s="148"/>
      <c r="AC1145" s="148"/>
      <c r="AD1145" s="148"/>
      <c r="AE1145" s="148"/>
      <c r="AF1145" s="148"/>
      <c r="AG1145" s="148"/>
      <c r="AH1145" s="148"/>
      <c r="AI1145" s="148"/>
      <c r="AJ1145" s="148"/>
      <c r="AK1145" s="148"/>
      <c r="AL1145" s="148"/>
      <c r="AM1145" s="148"/>
      <c r="AN1145" s="148"/>
      <c r="AO1145" s="148"/>
      <c r="AP1145" s="148"/>
      <c r="AQ1145" s="148"/>
      <c r="AR1145" s="148"/>
      <c r="AS1145" s="148"/>
      <c r="AT1145" s="148"/>
      <c r="AU1145" s="148"/>
      <c r="AV1145" s="148"/>
      <c r="AW1145" s="148"/>
      <c r="AX1145" s="148"/>
      <c r="AY1145" s="148"/>
      <c r="AZ1145" s="148"/>
      <c r="BA1145" s="148"/>
      <c r="BB1145" s="148"/>
      <c r="BC1145" s="148"/>
      <c r="BD1145" s="148"/>
      <c r="BE1145" s="148"/>
      <c r="BF1145" s="148"/>
      <c r="BG1145" s="148"/>
      <c r="BH1145" s="148"/>
      <c r="BI1145" s="148"/>
      <c r="BJ1145" s="148"/>
      <c r="BK1145" s="148"/>
      <c r="BL1145" s="148"/>
      <c r="BM1145" s="148"/>
      <c r="BN1145" s="148"/>
      <c r="BO1145" s="148"/>
      <c r="BP1145" s="148"/>
      <c r="BQ1145" s="148"/>
      <c r="BR1145" s="148"/>
      <c r="BS1145" s="148"/>
      <c r="BT1145" s="148"/>
      <c r="BU1145" s="148"/>
      <c r="BV1145" s="148"/>
      <c r="BW1145" s="148"/>
      <c r="BX1145" s="148"/>
      <c r="BY1145" s="148"/>
      <c r="BZ1145" s="148"/>
      <c r="CA1145" s="148"/>
      <c r="CB1145" s="148"/>
      <c r="CC1145" s="148"/>
      <c r="CD1145" s="148"/>
      <c r="CE1145" s="148"/>
      <c r="CF1145" s="148"/>
      <c r="CG1145" s="148"/>
      <c r="CH1145" s="148"/>
      <c r="CI1145" s="148"/>
      <c r="CJ1145" s="148"/>
      <c r="CK1145" s="148"/>
      <c r="CL1145" s="148"/>
      <c r="CM1145" s="148"/>
      <c r="CN1145" s="148"/>
      <c r="CO1145" s="148"/>
      <c r="CP1145" s="148"/>
      <c r="CQ1145" s="148"/>
      <c r="CR1145" s="148"/>
      <c r="CS1145" s="148"/>
      <c r="CT1145" s="148"/>
      <c r="CU1145" s="148"/>
      <c r="CV1145" s="148"/>
      <c r="CW1145" s="148"/>
      <c r="CX1145" s="148"/>
      <c r="CY1145" s="148"/>
      <c r="CZ1145" s="148"/>
      <c r="DA1145" s="148"/>
      <c r="DB1145" s="148"/>
      <c r="DC1145" s="148"/>
      <c r="DD1145" s="148"/>
      <c r="DE1145" s="148"/>
      <c r="DF1145" s="148"/>
      <c r="DG1145" s="148"/>
      <c r="DH1145" s="148"/>
      <c r="DI1145" s="148"/>
      <c r="DJ1145" s="148"/>
      <c r="DK1145" s="148"/>
      <c r="DL1145" s="148"/>
      <c r="DM1145" s="148"/>
      <c r="DN1145" s="148"/>
      <c r="DO1145" s="148"/>
      <c r="DP1145" s="148"/>
      <c r="DQ1145" s="148"/>
      <c r="DR1145" s="148"/>
      <c r="DS1145" s="148"/>
      <c r="DT1145" s="148"/>
      <c r="DU1145" s="148"/>
      <c r="DV1145" s="148"/>
      <c r="DW1145" s="148"/>
      <c r="DX1145" s="148"/>
      <c r="DY1145" s="148"/>
      <c r="DZ1145" s="148"/>
      <c r="EA1145" s="148"/>
      <c r="EB1145" s="148"/>
      <c r="EC1145" s="148"/>
      <c r="ED1145" s="148"/>
      <c r="EE1145" s="148"/>
      <c r="EF1145" s="148"/>
      <c r="EG1145" s="148"/>
      <c r="EH1145" s="148"/>
      <c r="EI1145" s="148"/>
      <c r="EJ1145" s="148"/>
      <c r="EK1145" s="148"/>
      <c r="EL1145" s="148"/>
      <c r="EM1145" s="148"/>
      <c r="EN1145" s="148"/>
      <c r="EO1145" s="148"/>
      <c r="EP1145" s="148"/>
      <c r="EQ1145" s="148"/>
      <c r="ER1145" s="148"/>
      <c r="ES1145" s="148"/>
      <c r="ET1145" s="148"/>
      <c r="EU1145" s="148"/>
      <c r="EV1145" s="148"/>
      <c r="EW1145" s="148"/>
      <c r="EX1145" s="148"/>
      <c r="EY1145" s="148"/>
      <c r="EZ1145" s="148"/>
      <c r="FA1145" s="148"/>
      <c r="FB1145" s="148"/>
      <c r="FC1145" s="148"/>
      <c r="FD1145" s="148"/>
      <c r="FE1145" s="148"/>
      <c r="FF1145" s="148"/>
      <c r="FG1145" s="148"/>
      <c r="FH1145" s="148"/>
      <c r="FI1145" s="148"/>
      <c r="FJ1145" s="148"/>
      <c r="FK1145" s="148"/>
      <c r="FL1145" s="148"/>
      <c r="FM1145" s="148"/>
      <c r="FN1145" s="148"/>
      <c r="FO1145" s="148"/>
      <c r="FP1145" s="148"/>
      <c r="FQ1145" s="148"/>
      <c r="FR1145" s="148"/>
      <c r="FS1145" s="148"/>
      <c r="FT1145" s="148"/>
      <c r="FU1145" s="148"/>
      <c r="FV1145" s="148"/>
      <c r="FW1145" s="148"/>
      <c r="FX1145" s="148"/>
      <c r="FY1145" s="148"/>
      <c r="FZ1145" s="148"/>
      <c r="GA1145" s="148"/>
      <c r="GB1145" s="148"/>
      <c r="GC1145" s="148"/>
      <c r="GD1145" s="148"/>
      <c r="GE1145" s="148"/>
      <c r="GF1145" s="148"/>
      <c r="GG1145" s="148"/>
      <c r="GH1145" s="148"/>
      <c r="GI1145" s="148"/>
      <c r="GJ1145" s="148"/>
      <c r="GK1145" s="148"/>
      <c r="GL1145" s="148"/>
      <c r="GM1145" s="148"/>
      <c r="GN1145" s="148"/>
      <c r="GO1145" s="148"/>
      <c r="GP1145" s="148"/>
      <c r="GQ1145" s="148"/>
      <c r="GR1145" s="148"/>
      <c r="GS1145" s="148"/>
      <c r="GT1145" s="148"/>
      <c r="GU1145" s="148"/>
      <c r="GV1145" s="148"/>
      <c r="GW1145" s="148"/>
      <c r="GX1145" s="148"/>
      <c r="GY1145" s="148"/>
      <c r="GZ1145" s="148"/>
      <c r="HA1145" s="148"/>
      <c r="HB1145" s="148"/>
      <c r="HC1145" s="148"/>
      <c r="HD1145" s="148"/>
      <c r="HE1145" s="148"/>
      <c r="HF1145" s="148"/>
      <c r="HG1145" s="148"/>
      <c r="HH1145" s="148"/>
      <c r="HI1145" s="148"/>
      <c r="HJ1145" s="148"/>
      <c r="HK1145" s="148"/>
      <c r="HL1145" s="148"/>
      <c r="HM1145" s="148"/>
      <c r="HN1145" s="148"/>
      <c r="HO1145" s="148"/>
      <c r="HP1145" s="148"/>
      <c r="HQ1145" s="148"/>
      <c r="HR1145" s="148"/>
      <c r="HS1145" s="148"/>
      <c r="HT1145" s="148"/>
      <c r="HU1145" s="148"/>
      <c r="HV1145" s="148"/>
      <c r="HW1145" s="148"/>
      <c r="HX1145" s="148"/>
      <c r="HY1145" s="148"/>
      <c r="HZ1145" s="148"/>
      <c r="IA1145" s="148"/>
      <c r="IB1145" s="148"/>
      <c r="IC1145" s="148"/>
      <c r="ID1145" s="148"/>
      <c r="IE1145" s="148"/>
      <c r="IF1145" s="148"/>
      <c r="IG1145" s="148"/>
      <c r="IH1145" s="148"/>
      <c r="II1145" s="148"/>
      <c r="IJ1145" s="148"/>
      <c r="IK1145" s="148"/>
      <c r="IL1145" s="148"/>
      <c r="IM1145" s="148"/>
      <c r="IN1145" s="148"/>
      <c r="IO1145" s="148"/>
      <c r="IP1145" s="148"/>
      <c r="IQ1145" s="148"/>
      <c r="IR1145" s="148"/>
      <c r="IS1145" s="148"/>
      <c r="IT1145" s="148"/>
      <c r="IU1145" s="148"/>
      <c r="IV1145" s="148"/>
      <c r="IW1145" s="148"/>
    </row>
    <row r="1146" spans="1:257" s="149" customFormat="1" ht="30" customHeight="1" x14ac:dyDescent="0.2">
      <c r="A1146" s="128"/>
      <c r="B1146" s="36">
        <v>97084</v>
      </c>
      <c r="C1146" s="30" t="s">
        <v>952</v>
      </c>
      <c r="D1146" s="31" t="s">
        <v>14</v>
      </c>
      <c r="E1146" s="32">
        <f>'Memória de Cálculo'!AA74</f>
        <v>0.96</v>
      </c>
      <c r="F1146" s="19">
        <v>0.75</v>
      </c>
      <c r="G1146" s="194">
        <f>E1146*F1146</f>
        <v>0.72</v>
      </c>
      <c r="H1146" s="148"/>
      <c r="I1146" s="148"/>
      <c r="J1146" s="71"/>
      <c r="K1146" s="148"/>
      <c r="L1146" s="148"/>
      <c r="M1146" s="128"/>
      <c r="N1146" s="128"/>
      <c r="O1146" s="128"/>
      <c r="P1146" s="148"/>
      <c r="Q1146" s="148"/>
      <c r="R1146" s="148"/>
      <c r="S1146" s="148"/>
      <c r="T1146" s="148"/>
      <c r="U1146" s="148"/>
      <c r="V1146" s="148"/>
      <c r="W1146" s="148"/>
      <c r="X1146" s="148"/>
      <c r="Y1146" s="148"/>
      <c r="Z1146" s="148"/>
      <c r="AA1146" s="148"/>
      <c r="AB1146" s="148"/>
      <c r="AC1146" s="148"/>
      <c r="AD1146" s="148"/>
      <c r="AE1146" s="148"/>
      <c r="AF1146" s="148"/>
      <c r="AG1146" s="148"/>
      <c r="AH1146" s="148"/>
      <c r="AI1146" s="148"/>
      <c r="AJ1146" s="148"/>
      <c r="AK1146" s="148"/>
      <c r="AL1146" s="148"/>
      <c r="AM1146" s="148"/>
      <c r="AN1146" s="148"/>
      <c r="AO1146" s="148"/>
      <c r="AP1146" s="148"/>
      <c r="AQ1146" s="148"/>
      <c r="AR1146" s="148"/>
      <c r="AS1146" s="148"/>
      <c r="AT1146" s="148"/>
      <c r="AU1146" s="148"/>
      <c r="AV1146" s="148"/>
      <c r="AW1146" s="148"/>
      <c r="AX1146" s="148"/>
      <c r="AY1146" s="148"/>
      <c r="AZ1146" s="148"/>
      <c r="BA1146" s="148"/>
      <c r="BB1146" s="148"/>
      <c r="BC1146" s="148"/>
      <c r="BD1146" s="148"/>
      <c r="BE1146" s="148"/>
      <c r="BF1146" s="148"/>
      <c r="BG1146" s="148"/>
      <c r="BH1146" s="148"/>
      <c r="BI1146" s="148"/>
      <c r="BJ1146" s="148"/>
      <c r="BK1146" s="148"/>
      <c r="BL1146" s="148"/>
      <c r="BM1146" s="148"/>
      <c r="BN1146" s="148"/>
      <c r="BO1146" s="148"/>
      <c r="BP1146" s="148"/>
      <c r="BQ1146" s="148"/>
      <c r="BR1146" s="148"/>
      <c r="BS1146" s="148"/>
      <c r="BT1146" s="148"/>
      <c r="BU1146" s="148"/>
      <c r="BV1146" s="148"/>
      <c r="BW1146" s="148"/>
      <c r="BX1146" s="148"/>
      <c r="BY1146" s="148"/>
      <c r="BZ1146" s="148"/>
      <c r="CA1146" s="148"/>
      <c r="CB1146" s="148"/>
      <c r="CC1146" s="148"/>
      <c r="CD1146" s="148"/>
      <c r="CE1146" s="148"/>
      <c r="CF1146" s="148"/>
      <c r="CG1146" s="148"/>
      <c r="CH1146" s="148"/>
      <c r="CI1146" s="148"/>
      <c r="CJ1146" s="148"/>
      <c r="CK1146" s="148"/>
      <c r="CL1146" s="148"/>
      <c r="CM1146" s="148"/>
      <c r="CN1146" s="148"/>
      <c r="CO1146" s="148"/>
      <c r="CP1146" s="148"/>
      <c r="CQ1146" s="148"/>
      <c r="CR1146" s="148"/>
      <c r="CS1146" s="148"/>
      <c r="CT1146" s="148"/>
      <c r="CU1146" s="148"/>
      <c r="CV1146" s="148"/>
      <c r="CW1146" s="148"/>
      <c r="CX1146" s="148"/>
      <c r="CY1146" s="148"/>
      <c r="CZ1146" s="148"/>
      <c r="DA1146" s="148"/>
      <c r="DB1146" s="148"/>
      <c r="DC1146" s="148"/>
      <c r="DD1146" s="148"/>
      <c r="DE1146" s="148"/>
      <c r="DF1146" s="148"/>
      <c r="DG1146" s="148"/>
      <c r="DH1146" s="148"/>
      <c r="DI1146" s="148"/>
      <c r="DJ1146" s="148"/>
      <c r="DK1146" s="148"/>
      <c r="DL1146" s="148"/>
      <c r="DM1146" s="148"/>
      <c r="DN1146" s="148"/>
      <c r="DO1146" s="148"/>
      <c r="DP1146" s="148"/>
      <c r="DQ1146" s="148"/>
      <c r="DR1146" s="148"/>
      <c r="DS1146" s="148"/>
      <c r="DT1146" s="148"/>
      <c r="DU1146" s="148"/>
      <c r="DV1146" s="148"/>
      <c r="DW1146" s="148"/>
      <c r="DX1146" s="148"/>
      <c r="DY1146" s="148"/>
      <c r="DZ1146" s="148"/>
      <c r="EA1146" s="148"/>
      <c r="EB1146" s="148"/>
      <c r="EC1146" s="148"/>
      <c r="ED1146" s="148"/>
      <c r="EE1146" s="148"/>
      <c r="EF1146" s="148"/>
      <c r="EG1146" s="148"/>
      <c r="EH1146" s="148"/>
      <c r="EI1146" s="148"/>
      <c r="EJ1146" s="148"/>
      <c r="EK1146" s="148"/>
      <c r="EL1146" s="148"/>
      <c r="EM1146" s="148"/>
      <c r="EN1146" s="148"/>
      <c r="EO1146" s="148"/>
      <c r="EP1146" s="148"/>
      <c r="EQ1146" s="148"/>
      <c r="ER1146" s="148"/>
      <c r="ES1146" s="148"/>
      <c r="ET1146" s="148"/>
      <c r="EU1146" s="148"/>
      <c r="EV1146" s="148"/>
      <c r="EW1146" s="148"/>
      <c r="EX1146" s="148"/>
      <c r="EY1146" s="148"/>
      <c r="EZ1146" s="148"/>
      <c r="FA1146" s="148"/>
      <c r="FB1146" s="148"/>
      <c r="FC1146" s="148"/>
      <c r="FD1146" s="148"/>
      <c r="FE1146" s="148"/>
      <c r="FF1146" s="148"/>
      <c r="FG1146" s="148"/>
      <c r="FH1146" s="148"/>
      <c r="FI1146" s="148"/>
      <c r="FJ1146" s="148"/>
      <c r="FK1146" s="148"/>
      <c r="FL1146" s="148"/>
      <c r="FM1146" s="148"/>
      <c r="FN1146" s="148"/>
      <c r="FO1146" s="148"/>
      <c r="FP1146" s="148"/>
      <c r="FQ1146" s="148"/>
      <c r="FR1146" s="148"/>
      <c r="FS1146" s="148"/>
      <c r="FT1146" s="148"/>
      <c r="FU1146" s="148"/>
      <c r="FV1146" s="148"/>
      <c r="FW1146" s="148"/>
      <c r="FX1146" s="148"/>
      <c r="FY1146" s="148"/>
      <c r="FZ1146" s="148"/>
      <c r="GA1146" s="148"/>
      <c r="GB1146" s="148"/>
      <c r="GC1146" s="148"/>
      <c r="GD1146" s="148"/>
      <c r="GE1146" s="148"/>
      <c r="GF1146" s="148"/>
      <c r="GG1146" s="148"/>
      <c r="GH1146" s="148"/>
      <c r="GI1146" s="148"/>
      <c r="GJ1146" s="148"/>
      <c r="GK1146" s="148"/>
      <c r="GL1146" s="148"/>
      <c r="GM1146" s="148"/>
      <c r="GN1146" s="148"/>
      <c r="GO1146" s="148"/>
      <c r="GP1146" s="148"/>
      <c r="GQ1146" s="148"/>
      <c r="GR1146" s="148"/>
      <c r="GS1146" s="148"/>
      <c r="GT1146" s="148"/>
      <c r="GU1146" s="148"/>
      <c r="GV1146" s="148"/>
      <c r="GW1146" s="148"/>
      <c r="GX1146" s="148"/>
      <c r="GY1146" s="148"/>
      <c r="GZ1146" s="148"/>
      <c r="HA1146" s="148"/>
      <c r="HB1146" s="148"/>
      <c r="HC1146" s="148"/>
      <c r="HD1146" s="148"/>
      <c r="HE1146" s="148"/>
      <c r="HF1146" s="148"/>
      <c r="HG1146" s="148"/>
      <c r="HH1146" s="148"/>
      <c r="HI1146" s="148"/>
      <c r="HJ1146" s="148"/>
      <c r="HK1146" s="148"/>
      <c r="HL1146" s="148"/>
      <c r="HM1146" s="148"/>
      <c r="HN1146" s="148"/>
      <c r="HO1146" s="148"/>
      <c r="HP1146" s="148"/>
      <c r="HQ1146" s="148"/>
      <c r="HR1146" s="148"/>
      <c r="HS1146" s="148"/>
      <c r="HT1146" s="148"/>
      <c r="HU1146" s="148"/>
      <c r="HV1146" s="148"/>
      <c r="HW1146" s="148"/>
      <c r="HX1146" s="148"/>
      <c r="HY1146" s="148"/>
      <c r="HZ1146" s="148"/>
      <c r="IA1146" s="148"/>
      <c r="IB1146" s="148"/>
      <c r="IC1146" s="148"/>
      <c r="ID1146" s="148"/>
      <c r="IE1146" s="148"/>
      <c r="IF1146" s="148"/>
      <c r="IG1146" s="148"/>
      <c r="IH1146" s="148"/>
      <c r="II1146" s="148"/>
      <c r="IJ1146" s="148"/>
      <c r="IK1146" s="148"/>
      <c r="IL1146" s="148"/>
      <c r="IM1146" s="148"/>
      <c r="IN1146" s="148"/>
      <c r="IO1146" s="148"/>
      <c r="IP1146" s="148"/>
      <c r="IQ1146" s="148"/>
      <c r="IR1146" s="148"/>
      <c r="IS1146" s="148"/>
      <c r="IT1146" s="148"/>
      <c r="IU1146" s="148"/>
      <c r="IV1146" s="148"/>
      <c r="IW1146" s="148"/>
    </row>
    <row r="1147" spans="1:257" s="149" customFormat="1" ht="30" customHeight="1" x14ac:dyDescent="0.2">
      <c r="A1147" s="128"/>
      <c r="B1147" s="36">
        <v>96557</v>
      </c>
      <c r="C1147" s="30" t="s">
        <v>142</v>
      </c>
      <c r="D1147" s="31" t="s">
        <v>777</v>
      </c>
      <c r="E1147" s="32">
        <f>'Memória de Cálculo'!AB75*1.1</f>
        <v>0.52800000000000002</v>
      </c>
      <c r="F1147" s="19">
        <v>756.27</v>
      </c>
      <c r="G1147" s="194">
        <f>E1147*F1147</f>
        <v>399.31056000000001</v>
      </c>
      <c r="H1147" s="148"/>
      <c r="I1147" s="148"/>
      <c r="J1147" s="71"/>
      <c r="K1147" s="148"/>
      <c r="L1147" s="148"/>
      <c r="M1147" s="128"/>
      <c r="N1147" s="128"/>
      <c r="O1147" s="128"/>
      <c r="P1147" s="148"/>
      <c r="Q1147" s="148"/>
      <c r="R1147" s="148"/>
      <c r="S1147" s="148"/>
      <c r="T1147" s="148"/>
      <c r="U1147" s="148"/>
      <c r="V1147" s="148"/>
      <c r="W1147" s="148"/>
      <c r="X1147" s="148"/>
      <c r="Y1147" s="148"/>
      <c r="Z1147" s="148"/>
      <c r="AA1147" s="148"/>
      <c r="AB1147" s="148"/>
      <c r="AC1147" s="148"/>
      <c r="AD1147" s="148"/>
      <c r="AE1147" s="148"/>
      <c r="AF1147" s="148"/>
      <c r="AG1147" s="148"/>
      <c r="AH1147" s="148"/>
      <c r="AI1147" s="148"/>
      <c r="AJ1147" s="148"/>
      <c r="AK1147" s="148"/>
      <c r="AL1147" s="148"/>
      <c r="AM1147" s="148"/>
      <c r="AN1147" s="148"/>
      <c r="AO1147" s="148"/>
      <c r="AP1147" s="148"/>
      <c r="AQ1147" s="148"/>
      <c r="AR1147" s="148"/>
      <c r="AS1147" s="148"/>
      <c r="AT1147" s="148"/>
      <c r="AU1147" s="148"/>
      <c r="AV1147" s="148"/>
      <c r="AW1147" s="148"/>
      <c r="AX1147" s="148"/>
      <c r="AY1147" s="148"/>
      <c r="AZ1147" s="148"/>
      <c r="BA1147" s="148"/>
      <c r="BB1147" s="148"/>
      <c r="BC1147" s="148"/>
      <c r="BD1147" s="148"/>
      <c r="BE1147" s="148"/>
      <c r="BF1147" s="148"/>
      <c r="BG1147" s="148"/>
      <c r="BH1147" s="148"/>
      <c r="BI1147" s="148"/>
      <c r="BJ1147" s="148"/>
      <c r="BK1147" s="148"/>
      <c r="BL1147" s="148"/>
      <c r="BM1147" s="148"/>
      <c r="BN1147" s="148"/>
      <c r="BO1147" s="148"/>
      <c r="BP1147" s="148"/>
      <c r="BQ1147" s="148"/>
      <c r="BR1147" s="148"/>
      <c r="BS1147" s="148"/>
      <c r="BT1147" s="148"/>
      <c r="BU1147" s="148"/>
      <c r="BV1147" s="148"/>
      <c r="BW1147" s="148"/>
      <c r="BX1147" s="148"/>
      <c r="BY1147" s="148"/>
      <c r="BZ1147" s="148"/>
      <c r="CA1147" s="148"/>
      <c r="CB1147" s="148"/>
      <c r="CC1147" s="148"/>
      <c r="CD1147" s="148"/>
      <c r="CE1147" s="148"/>
      <c r="CF1147" s="148"/>
      <c r="CG1147" s="148"/>
      <c r="CH1147" s="148"/>
      <c r="CI1147" s="148"/>
      <c r="CJ1147" s="148"/>
      <c r="CK1147" s="148"/>
      <c r="CL1147" s="148"/>
      <c r="CM1147" s="148"/>
      <c r="CN1147" s="148"/>
      <c r="CO1147" s="148"/>
      <c r="CP1147" s="148"/>
      <c r="CQ1147" s="148"/>
      <c r="CR1147" s="148"/>
      <c r="CS1147" s="148"/>
      <c r="CT1147" s="148"/>
      <c r="CU1147" s="148"/>
      <c r="CV1147" s="148"/>
      <c r="CW1147" s="148"/>
      <c r="CX1147" s="148"/>
      <c r="CY1147" s="148"/>
      <c r="CZ1147" s="148"/>
      <c r="DA1147" s="148"/>
      <c r="DB1147" s="148"/>
      <c r="DC1147" s="148"/>
      <c r="DD1147" s="148"/>
      <c r="DE1147" s="148"/>
      <c r="DF1147" s="148"/>
      <c r="DG1147" s="148"/>
      <c r="DH1147" s="148"/>
      <c r="DI1147" s="148"/>
      <c r="DJ1147" s="148"/>
      <c r="DK1147" s="148"/>
      <c r="DL1147" s="148"/>
      <c r="DM1147" s="148"/>
      <c r="DN1147" s="148"/>
      <c r="DO1147" s="148"/>
      <c r="DP1147" s="148"/>
      <c r="DQ1147" s="148"/>
      <c r="DR1147" s="148"/>
      <c r="DS1147" s="148"/>
      <c r="DT1147" s="148"/>
      <c r="DU1147" s="148"/>
      <c r="DV1147" s="148"/>
      <c r="DW1147" s="148"/>
      <c r="DX1147" s="148"/>
      <c r="DY1147" s="148"/>
      <c r="DZ1147" s="148"/>
      <c r="EA1147" s="148"/>
      <c r="EB1147" s="148"/>
      <c r="EC1147" s="148"/>
      <c r="ED1147" s="148"/>
      <c r="EE1147" s="148"/>
      <c r="EF1147" s="148"/>
      <c r="EG1147" s="148"/>
      <c r="EH1147" s="148"/>
      <c r="EI1147" s="148"/>
      <c r="EJ1147" s="148"/>
      <c r="EK1147" s="148"/>
      <c r="EL1147" s="148"/>
      <c r="EM1147" s="148"/>
      <c r="EN1147" s="148"/>
      <c r="EO1147" s="148"/>
      <c r="EP1147" s="148"/>
      <c r="EQ1147" s="148"/>
      <c r="ER1147" s="148"/>
      <c r="ES1147" s="148"/>
      <c r="ET1147" s="148"/>
      <c r="EU1147" s="148"/>
      <c r="EV1147" s="148"/>
      <c r="EW1147" s="148"/>
      <c r="EX1147" s="148"/>
      <c r="EY1147" s="148"/>
      <c r="EZ1147" s="148"/>
      <c r="FA1147" s="148"/>
      <c r="FB1147" s="148"/>
      <c r="FC1147" s="148"/>
      <c r="FD1147" s="148"/>
      <c r="FE1147" s="148"/>
      <c r="FF1147" s="148"/>
      <c r="FG1147" s="148"/>
      <c r="FH1147" s="148"/>
      <c r="FI1147" s="148"/>
      <c r="FJ1147" s="148"/>
      <c r="FK1147" s="148"/>
      <c r="FL1147" s="148"/>
      <c r="FM1147" s="148"/>
      <c r="FN1147" s="148"/>
      <c r="FO1147" s="148"/>
      <c r="FP1147" s="148"/>
      <c r="FQ1147" s="148"/>
      <c r="FR1147" s="148"/>
      <c r="FS1147" s="148"/>
      <c r="FT1147" s="148"/>
      <c r="FU1147" s="148"/>
      <c r="FV1147" s="148"/>
      <c r="FW1147" s="148"/>
      <c r="FX1147" s="148"/>
      <c r="FY1147" s="148"/>
      <c r="FZ1147" s="148"/>
      <c r="GA1147" s="148"/>
      <c r="GB1147" s="148"/>
      <c r="GC1147" s="148"/>
      <c r="GD1147" s="148"/>
      <c r="GE1147" s="148"/>
      <c r="GF1147" s="148"/>
      <c r="GG1147" s="148"/>
      <c r="GH1147" s="148"/>
      <c r="GI1147" s="148"/>
      <c r="GJ1147" s="148"/>
      <c r="GK1147" s="148"/>
      <c r="GL1147" s="148"/>
      <c r="GM1147" s="148"/>
      <c r="GN1147" s="148"/>
      <c r="GO1147" s="148"/>
      <c r="GP1147" s="148"/>
      <c r="GQ1147" s="148"/>
      <c r="GR1147" s="148"/>
      <c r="GS1147" s="148"/>
      <c r="GT1147" s="148"/>
      <c r="GU1147" s="148"/>
      <c r="GV1147" s="148"/>
      <c r="GW1147" s="148"/>
      <c r="GX1147" s="148"/>
      <c r="GY1147" s="148"/>
      <c r="GZ1147" s="148"/>
      <c r="HA1147" s="148"/>
      <c r="HB1147" s="148"/>
      <c r="HC1147" s="148"/>
      <c r="HD1147" s="148"/>
      <c r="HE1147" s="148"/>
      <c r="HF1147" s="148"/>
      <c r="HG1147" s="148"/>
      <c r="HH1147" s="148"/>
      <c r="HI1147" s="148"/>
      <c r="HJ1147" s="148"/>
      <c r="HK1147" s="148"/>
      <c r="HL1147" s="148"/>
      <c r="HM1147" s="148"/>
      <c r="HN1147" s="148"/>
      <c r="HO1147" s="148"/>
      <c r="HP1147" s="148"/>
      <c r="HQ1147" s="148"/>
      <c r="HR1147" s="148"/>
      <c r="HS1147" s="148"/>
      <c r="HT1147" s="148"/>
      <c r="HU1147" s="148"/>
      <c r="HV1147" s="148"/>
      <c r="HW1147" s="148"/>
      <c r="HX1147" s="148"/>
      <c r="HY1147" s="148"/>
      <c r="HZ1147" s="148"/>
      <c r="IA1147" s="148"/>
      <c r="IB1147" s="148"/>
      <c r="IC1147" s="148"/>
      <c r="ID1147" s="148"/>
      <c r="IE1147" s="148"/>
      <c r="IF1147" s="148"/>
      <c r="IG1147" s="148"/>
      <c r="IH1147" s="148"/>
      <c r="II1147" s="148"/>
      <c r="IJ1147" s="148"/>
      <c r="IK1147" s="148"/>
      <c r="IL1147" s="148"/>
      <c r="IM1147" s="148"/>
      <c r="IN1147" s="148"/>
      <c r="IO1147" s="148"/>
      <c r="IP1147" s="148"/>
      <c r="IQ1147" s="148"/>
      <c r="IR1147" s="148"/>
      <c r="IS1147" s="148"/>
      <c r="IT1147" s="148"/>
      <c r="IU1147" s="148"/>
      <c r="IV1147" s="148"/>
      <c r="IW1147" s="148"/>
    </row>
    <row r="1148" spans="1:257" s="149" customFormat="1" ht="30" customHeight="1" x14ac:dyDescent="0.2">
      <c r="A1148" s="128"/>
      <c r="B1148" s="36">
        <v>104928</v>
      </c>
      <c r="C1148" s="30" t="s">
        <v>913</v>
      </c>
      <c r="D1148" s="31" t="s">
        <v>14</v>
      </c>
      <c r="E1148" s="32">
        <f>'Memória de Cálculo'!AA76</f>
        <v>4.8</v>
      </c>
      <c r="F1148" s="19">
        <v>156.68</v>
      </c>
      <c r="G1148" s="194">
        <f>E1148*F1148</f>
        <v>752.06399999999996</v>
      </c>
      <c r="H1148" s="148"/>
      <c r="I1148" s="148"/>
      <c r="J1148" s="71"/>
      <c r="K1148" s="148"/>
      <c r="L1148" s="148"/>
      <c r="M1148" s="128"/>
      <c r="N1148" s="128"/>
      <c r="O1148" s="128"/>
      <c r="P1148" s="148"/>
      <c r="Q1148" s="148"/>
      <c r="R1148" s="148"/>
      <c r="S1148" s="148"/>
      <c r="T1148" s="148"/>
      <c r="U1148" s="148"/>
      <c r="V1148" s="148"/>
      <c r="W1148" s="148"/>
      <c r="X1148" s="148"/>
      <c r="Y1148" s="148"/>
      <c r="Z1148" s="148"/>
      <c r="AA1148" s="148"/>
      <c r="AB1148" s="148"/>
      <c r="AC1148" s="148"/>
      <c r="AD1148" s="148"/>
      <c r="AE1148" s="148"/>
      <c r="AF1148" s="148"/>
      <c r="AG1148" s="148"/>
      <c r="AH1148" s="148"/>
      <c r="AI1148" s="148"/>
      <c r="AJ1148" s="148"/>
      <c r="AK1148" s="148"/>
      <c r="AL1148" s="148"/>
      <c r="AM1148" s="148"/>
      <c r="AN1148" s="148"/>
      <c r="AO1148" s="148"/>
      <c r="AP1148" s="148"/>
      <c r="AQ1148" s="148"/>
      <c r="AR1148" s="148"/>
      <c r="AS1148" s="148"/>
      <c r="AT1148" s="148"/>
      <c r="AU1148" s="148"/>
      <c r="AV1148" s="148"/>
      <c r="AW1148" s="148"/>
      <c r="AX1148" s="148"/>
      <c r="AY1148" s="148"/>
      <c r="AZ1148" s="148"/>
      <c r="BA1148" s="148"/>
      <c r="BB1148" s="148"/>
      <c r="BC1148" s="148"/>
      <c r="BD1148" s="148"/>
      <c r="BE1148" s="148"/>
      <c r="BF1148" s="148"/>
      <c r="BG1148" s="148"/>
      <c r="BH1148" s="148"/>
      <c r="BI1148" s="148"/>
      <c r="BJ1148" s="148"/>
      <c r="BK1148" s="148"/>
      <c r="BL1148" s="148"/>
      <c r="BM1148" s="148"/>
      <c r="BN1148" s="148"/>
      <c r="BO1148" s="148"/>
      <c r="BP1148" s="148"/>
      <c r="BQ1148" s="148"/>
      <c r="BR1148" s="148"/>
      <c r="BS1148" s="148"/>
      <c r="BT1148" s="148"/>
      <c r="BU1148" s="148"/>
      <c r="BV1148" s="148"/>
      <c r="BW1148" s="148"/>
      <c r="BX1148" s="148"/>
      <c r="BY1148" s="148"/>
      <c r="BZ1148" s="148"/>
      <c r="CA1148" s="148"/>
      <c r="CB1148" s="148"/>
      <c r="CC1148" s="148"/>
      <c r="CD1148" s="148"/>
      <c r="CE1148" s="148"/>
      <c r="CF1148" s="148"/>
      <c r="CG1148" s="148"/>
      <c r="CH1148" s="148"/>
      <c r="CI1148" s="148"/>
      <c r="CJ1148" s="148"/>
      <c r="CK1148" s="148"/>
      <c r="CL1148" s="148"/>
      <c r="CM1148" s="148"/>
      <c r="CN1148" s="148"/>
      <c r="CO1148" s="148"/>
      <c r="CP1148" s="148"/>
      <c r="CQ1148" s="148"/>
      <c r="CR1148" s="148"/>
      <c r="CS1148" s="148"/>
      <c r="CT1148" s="148"/>
      <c r="CU1148" s="148"/>
      <c r="CV1148" s="148"/>
      <c r="CW1148" s="148"/>
      <c r="CX1148" s="148"/>
      <c r="CY1148" s="148"/>
      <c r="CZ1148" s="148"/>
      <c r="DA1148" s="148"/>
      <c r="DB1148" s="148"/>
      <c r="DC1148" s="148"/>
      <c r="DD1148" s="148"/>
      <c r="DE1148" s="148"/>
      <c r="DF1148" s="148"/>
      <c r="DG1148" s="148"/>
      <c r="DH1148" s="148"/>
      <c r="DI1148" s="148"/>
      <c r="DJ1148" s="148"/>
      <c r="DK1148" s="148"/>
      <c r="DL1148" s="148"/>
      <c r="DM1148" s="148"/>
      <c r="DN1148" s="148"/>
      <c r="DO1148" s="148"/>
      <c r="DP1148" s="148"/>
      <c r="DQ1148" s="148"/>
      <c r="DR1148" s="148"/>
      <c r="DS1148" s="148"/>
      <c r="DT1148" s="148"/>
      <c r="DU1148" s="148"/>
      <c r="DV1148" s="148"/>
      <c r="DW1148" s="148"/>
      <c r="DX1148" s="148"/>
      <c r="DY1148" s="148"/>
      <c r="DZ1148" s="148"/>
      <c r="EA1148" s="148"/>
      <c r="EB1148" s="148"/>
      <c r="EC1148" s="148"/>
      <c r="ED1148" s="148"/>
      <c r="EE1148" s="148"/>
      <c r="EF1148" s="148"/>
      <c r="EG1148" s="148"/>
      <c r="EH1148" s="148"/>
      <c r="EI1148" s="148"/>
      <c r="EJ1148" s="148"/>
      <c r="EK1148" s="148"/>
      <c r="EL1148" s="148"/>
      <c r="EM1148" s="148"/>
      <c r="EN1148" s="148"/>
      <c r="EO1148" s="148"/>
      <c r="EP1148" s="148"/>
      <c r="EQ1148" s="148"/>
      <c r="ER1148" s="148"/>
      <c r="ES1148" s="148"/>
      <c r="ET1148" s="148"/>
      <c r="EU1148" s="148"/>
      <c r="EV1148" s="148"/>
      <c r="EW1148" s="148"/>
      <c r="EX1148" s="148"/>
      <c r="EY1148" s="148"/>
      <c r="EZ1148" s="148"/>
      <c r="FA1148" s="148"/>
      <c r="FB1148" s="148"/>
      <c r="FC1148" s="148"/>
      <c r="FD1148" s="148"/>
      <c r="FE1148" s="148"/>
      <c r="FF1148" s="148"/>
      <c r="FG1148" s="148"/>
      <c r="FH1148" s="148"/>
      <c r="FI1148" s="148"/>
      <c r="FJ1148" s="148"/>
      <c r="FK1148" s="148"/>
      <c r="FL1148" s="148"/>
      <c r="FM1148" s="148"/>
      <c r="FN1148" s="148"/>
      <c r="FO1148" s="148"/>
      <c r="FP1148" s="148"/>
      <c r="FQ1148" s="148"/>
      <c r="FR1148" s="148"/>
      <c r="FS1148" s="148"/>
      <c r="FT1148" s="148"/>
      <c r="FU1148" s="148"/>
      <c r="FV1148" s="148"/>
      <c r="FW1148" s="148"/>
      <c r="FX1148" s="148"/>
      <c r="FY1148" s="148"/>
      <c r="FZ1148" s="148"/>
      <c r="GA1148" s="148"/>
      <c r="GB1148" s="148"/>
      <c r="GC1148" s="148"/>
      <c r="GD1148" s="148"/>
      <c r="GE1148" s="148"/>
      <c r="GF1148" s="148"/>
      <c r="GG1148" s="148"/>
      <c r="GH1148" s="148"/>
      <c r="GI1148" s="148"/>
      <c r="GJ1148" s="148"/>
      <c r="GK1148" s="148"/>
      <c r="GL1148" s="148"/>
      <c r="GM1148" s="148"/>
      <c r="GN1148" s="148"/>
      <c r="GO1148" s="148"/>
      <c r="GP1148" s="148"/>
      <c r="GQ1148" s="148"/>
      <c r="GR1148" s="148"/>
      <c r="GS1148" s="148"/>
      <c r="GT1148" s="148"/>
      <c r="GU1148" s="148"/>
      <c r="GV1148" s="148"/>
      <c r="GW1148" s="148"/>
      <c r="GX1148" s="148"/>
      <c r="GY1148" s="148"/>
      <c r="GZ1148" s="148"/>
      <c r="HA1148" s="148"/>
      <c r="HB1148" s="148"/>
      <c r="HC1148" s="148"/>
      <c r="HD1148" s="148"/>
      <c r="HE1148" s="148"/>
      <c r="HF1148" s="148"/>
      <c r="HG1148" s="148"/>
      <c r="HH1148" s="148"/>
      <c r="HI1148" s="148"/>
      <c r="HJ1148" s="148"/>
      <c r="HK1148" s="148"/>
      <c r="HL1148" s="148"/>
      <c r="HM1148" s="148"/>
      <c r="HN1148" s="148"/>
      <c r="HO1148" s="148"/>
      <c r="HP1148" s="148"/>
      <c r="HQ1148" s="148"/>
      <c r="HR1148" s="148"/>
      <c r="HS1148" s="148"/>
      <c r="HT1148" s="148"/>
      <c r="HU1148" s="148"/>
      <c r="HV1148" s="148"/>
      <c r="HW1148" s="148"/>
      <c r="HX1148" s="148"/>
      <c r="HY1148" s="148"/>
      <c r="HZ1148" s="148"/>
      <c r="IA1148" s="148"/>
      <c r="IB1148" s="148"/>
      <c r="IC1148" s="148"/>
      <c r="ID1148" s="148"/>
      <c r="IE1148" s="148"/>
      <c r="IF1148" s="148"/>
      <c r="IG1148" s="148"/>
      <c r="IH1148" s="148"/>
      <c r="II1148" s="148"/>
      <c r="IJ1148" s="148"/>
      <c r="IK1148" s="148"/>
      <c r="IL1148" s="148"/>
      <c r="IM1148" s="148"/>
      <c r="IN1148" s="148"/>
      <c r="IO1148" s="148"/>
      <c r="IP1148" s="148"/>
      <c r="IQ1148" s="148"/>
      <c r="IR1148" s="148"/>
      <c r="IS1148" s="148"/>
      <c r="IT1148" s="148"/>
      <c r="IU1148" s="148"/>
      <c r="IV1148" s="148"/>
      <c r="IW1148" s="148"/>
    </row>
    <row r="1149" spans="1:257" s="149" customFormat="1" ht="30" customHeight="1" x14ac:dyDescent="0.2">
      <c r="A1149" s="128"/>
      <c r="B1149" s="36">
        <v>95305</v>
      </c>
      <c r="C1149" s="30" t="s">
        <v>319</v>
      </c>
      <c r="D1149" s="31" t="s">
        <v>14</v>
      </c>
      <c r="E1149" s="32">
        <f>'Memória de Cálculo'!AA77</f>
        <v>4.8</v>
      </c>
      <c r="F1149" s="19">
        <v>14.68</v>
      </c>
      <c r="G1149" s="194">
        <f>E1149*F1149</f>
        <v>70.463999999999999</v>
      </c>
      <c r="H1149" s="148"/>
      <c r="I1149" s="148"/>
      <c r="J1149" s="71"/>
      <c r="K1149" s="148"/>
      <c r="L1149" s="148"/>
      <c r="M1149" s="128"/>
      <c r="N1149" s="128"/>
      <c r="O1149" s="128"/>
      <c r="P1149" s="148"/>
      <c r="Q1149" s="148"/>
      <c r="R1149" s="148"/>
      <c r="S1149" s="148"/>
      <c r="T1149" s="148"/>
      <c r="U1149" s="148"/>
      <c r="V1149" s="148"/>
      <c r="W1149" s="148"/>
      <c r="X1149" s="148"/>
      <c r="Y1149" s="148"/>
      <c r="Z1149" s="148"/>
      <c r="AA1149" s="148"/>
      <c r="AB1149" s="148"/>
      <c r="AC1149" s="148"/>
      <c r="AD1149" s="148"/>
      <c r="AE1149" s="148"/>
      <c r="AF1149" s="148"/>
      <c r="AG1149" s="148"/>
      <c r="AH1149" s="148"/>
      <c r="AI1149" s="148"/>
      <c r="AJ1149" s="148"/>
      <c r="AK1149" s="148"/>
      <c r="AL1149" s="148"/>
      <c r="AM1149" s="148"/>
      <c r="AN1149" s="148"/>
      <c r="AO1149" s="148"/>
      <c r="AP1149" s="148"/>
      <c r="AQ1149" s="148"/>
      <c r="AR1149" s="148"/>
      <c r="AS1149" s="148"/>
      <c r="AT1149" s="148"/>
      <c r="AU1149" s="148"/>
      <c r="AV1149" s="148"/>
      <c r="AW1149" s="148"/>
      <c r="AX1149" s="148"/>
      <c r="AY1149" s="148"/>
      <c r="AZ1149" s="148"/>
      <c r="BA1149" s="148"/>
      <c r="BB1149" s="148"/>
      <c r="BC1149" s="148"/>
      <c r="BD1149" s="148"/>
      <c r="BE1149" s="148"/>
      <c r="BF1149" s="148"/>
      <c r="BG1149" s="148"/>
      <c r="BH1149" s="148"/>
      <c r="BI1149" s="148"/>
      <c r="BJ1149" s="148"/>
      <c r="BK1149" s="148"/>
      <c r="BL1149" s="148"/>
      <c r="BM1149" s="148"/>
      <c r="BN1149" s="148"/>
      <c r="BO1149" s="148"/>
      <c r="BP1149" s="148"/>
      <c r="BQ1149" s="148"/>
      <c r="BR1149" s="148"/>
      <c r="BS1149" s="148"/>
      <c r="BT1149" s="148"/>
      <c r="BU1149" s="148"/>
      <c r="BV1149" s="148"/>
      <c r="BW1149" s="148"/>
      <c r="BX1149" s="148"/>
      <c r="BY1149" s="148"/>
      <c r="BZ1149" s="148"/>
      <c r="CA1149" s="148"/>
      <c r="CB1149" s="148"/>
      <c r="CC1149" s="148"/>
      <c r="CD1149" s="148"/>
      <c r="CE1149" s="148"/>
      <c r="CF1149" s="148"/>
      <c r="CG1149" s="148"/>
      <c r="CH1149" s="148"/>
      <c r="CI1149" s="148"/>
      <c r="CJ1149" s="148"/>
      <c r="CK1149" s="148"/>
      <c r="CL1149" s="148"/>
      <c r="CM1149" s="148"/>
      <c r="CN1149" s="148"/>
      <c r="CO1149" s="148"/>
      <c r="CP1149" s="148"/>
      <c r="CQ1149" s="148"/>
      <c r="CR1149" s="148"/>
      <c r="CS1149" s="148"/>
      <c r="CT1149" s="148"/>
      <c r="CU1149" s="148"/>
      <c r="CV1149" s="148"/>
      <c r="CW1149" s="148"/>
      <c r="CX1149" s="148"/>
      <c r="CY1149" s="148"/>
      <c r="CZ1149" s="148"/>
      <c r="DA1149" s="148"/>
      <c r="DB1149" s="148"/>
      <c r="DC1149" s="148"/>
      <c r="DD1149" s="148"/>
      <c r="DE1149" s="148"/>
      <c r="DF1149" s="148"/>
      <c r="DG1149" s="148"/>
      <c r="DH1149" s="148"/>
      <c r="DI1149" s="148"/>
      <c r="DJ1149" s="148"/>
      <c r="DK1149" s="148"/>
      <c r="DL1149" s="148"/>
      <c r="DM1149" s="148"/>
      <c r="DN1149" s="148"/>
      <c r="DO1149" s="148"/>
      <c r="DP1149" s="148"/>
      <c r="DQ1149" s="148"/>
      <c r="DR1149" s="148"/>
      <c r="DS1149" s="148"/>
      <c r="DT1149" s="148"/>
      <c r="DU1149" s="148"/>
      <c r="DV1149" s="148"/>
      <c r="DW1149" s="148"/>
      <c r="DX1149" s="148"/>
      <c r="DY1149" s="148"/>
      <c r="DZ1149" s="148"/>
      <c r="EA1149" s="148"/>
      <c r="EB1149" s="148"/>
      <c r="EC1149" s="148"/>
      <c r="ED1149" s="148"/>
      <c r="EE1149" s="148"/>
      <c r="EF1149" s="148"/>
      <c r="EG1149" s="148"/>
      <c r="EH1149" s="148"/>
      <c r="EI1149" s="148"/>
      <c r="EJ1149" s="148"/>
      <c r="EK1149" s="148"/>
      <c r="EL1149" s="148"/>
      <c r="EM1149" s="148"/>
      <c r="EN1149" s="148"/>
      <c r="EO1149" s="148"/>
      <c r="EP1149" s="148"/>
      <c r="EQ1149" s="148"/>
      <c r="ER1149" s="148"/>
      <c r="ES1149" s="148"/>
      <c r="ET1149" s="148"/>
      <c r="EU1149" s="148"/>
      <c r="EV1149" s="148"/>
      <c r="EW1149" s="148"/>
      <c r="EX1149" s="148"/>
      <c r="EY1149" s="148"/>
      <c r="EZ1149" s="148"/>
      <c r="FA1149" s="148"/>
      <c r="FB1149" s="148"/>
      <c r="FC1149" s="148"/>
      <c r="FD1149" s="148"/>
      <c r="FE1149" s="148"/>
      <c r="FF1149" s="148"/>
      <c r="FG1149" s="148"/>
      <c r="FH1149" s="148"/>
      <c r="FI1149" s="148"/>
      <c r="FJ1149" s="148"/>
      <c r="FK1149" s="148"/>
      <c r="FL1149" s="148"/>
      <c r="FM1149" s="148"/>
      <c r="FN1149" s="148"/>
      <c r="FO1149" s="148"/>
      <c r="FP1149" s="148"/>
      <c r="FQ1149" s="148"/>
      <c r="FR1149" s="148"/>
      <c r="FS1149" s="148"/>
      <c r="FT1149" s="148"/>
      <c r="FU1149" s="148"/>
      <c r="FV1149" s="148"/>
      <c r="FW1149" s="148"/>
      <c r="FX1149" s="148"/>
      <c r="FY1149" s="148"/>
      <c r="FZ1149" s="148"/>
      <c r="GA1149" s="148"/>
      <c r="GB1149" s="148"/>
      <c r="GC1149" s="148"/>
      <c r="GD1149" s="148"/>
      <c r="GE1149" s="148"/>
      <c r="GF1149" s="148"/>
      <c r="GG1149" s="148"/>
      <c r="GH1149" s="148"/>
      <c r="GI1149" s="148"/>
      <c r="GJ1149" s="148"/>
      <c r="GK1149" s="148"/>
      <c r="GL1149" s="148"/>
      <c r="GM1149" s="148"/>
      <c r="GN1149" s="148"/>
      <c r="GO1149" s="148"/>
      <c r="GP1149" s="148"/>
      <c r="GQ1149" s="148"/>
      <c r="GR1149" s="148"/>
      <c r="GS1149" s="148"/>
      <c r="GT1149" s="148"/>
      <c r="GU1149" s="148"/>
      <c r="GV1149" s="148"/>
      <c r="GW1149" s="148"/>
      <c r="GX1149" s="148"/>
      <c r="GY1149" s="148"/>
      <c r="GZ1149" s="148"/>
      <c r="HA1149" s="148"/>
      <c r="HB1149" s="148"/>
      <c r="HC1149" s="148"/>
      <c r="HD1149" s="148"/>
      <c r="HE1149" s="148"/>
      <c r="HF1149" s="148"/>
      <c r="HG1149" s="148"/>
      <c r="HH1149" s="148"/>
      <c r="HI1149" s="148"/>
      <c r="HJ1149" s="148"/>
      <c r="HK1149" s="148"/>
      <c r="HL1149" s="148"/>
      <c r="HM1149" s="148"/>
      <c r="HN1149" s="148"/>
      <c r="HO1149" s="148"/>
      <c r="HP1149" s="148"/>
      <c r="HQ1149" s="148"/>
      <c r="HR1149" s="148"/>
      <c r="HS1149" s="148"/>
      <c r="HT1149" s="148"/>
      <c r="HU1149" s="148"/>
      <c r="HV1149" s="148"/>
      <c r="HW1149" s="148"/>
      <c r="HX1149" s="148"/>
      <c r="HY1149" s="148"/>
      <c r="HZ1149" s="148"/>
      <c r="IA1149" s="148"/>
      <c r="IB1149" s="148"/>
      <c r="IC1149" s="148"/>
      <c r="ID1149" s="148"/>
      <c r="IE1149" s="148"/>
      <c r="IF1149" s="148"/>
      <c r="IG1149" s="148"/>
      <c r="IH1149" s="148"/>
      <c r="II1149" s="148"/>
      <c r="IJ1149" s="148"/>
      <c r="IK1149" s="148"/>
      <c r="IL1149" s="148"/>
      <c r="IM1149" s="148"/>
      <c r="IN1149" s="148"/>
      <c r="IO1149" s="148"/>
      <c r="IP1149" s="148"/>
      <c r="IQ1149" s="148"/>
      <c r="IR1149" s="148"/>
      <c r="IS1149" s="148"/>
      <c r="IT1149" s="148"/>
      <c r="IU1149" s="148"/>
      <c r="IV1149" s="148"/>
      <c r="IW1149" s="148"/>
    </row>
    <row r="1150" spans="1:257" x14ac:dyDescent="0.2">
      <c r="B1150" s="155"/>
      <c r="C1150" s="155"/>
      <c r="D1150" s="155"/>
      <c r="E1150" s="155"/>
      <c r="F1150" s="155"/>
      <c r="G1150" s="155"/>
    </row>
    <row r="1151" spans="1:257" s="72" customFormat="1" ht="95.25" customHeight="1" x14ac:dyDescent="0.2">
      <c r="A1151" s="20"/>
      <c r="B1151" s="14" t="s">
        <v>2010</v>
      </c>
      <c r="C1151" s="150" t="str">
        <f>PLANILHA!D610</f>
        <v>AMP.04 - FORNECIMENTO E INSTALAÇÃO DE GRADIL EXTERNO COM PORTÕES EM AÇO GALVANIZADO, COMPOSTO POR MÓDULOS DE 1,20 M COM ALTURA DE 1,80 M ATÉ 2,30 M, ESTRUTURADOS EM PERFIS METALON 100 × 100 MM, COM FECHAMENTO EM PERFIS METALON 50 × 30 MM E TELA QUADRICULADA ONDULADA. INCLUI PINTURA DE PROTEÇÃO E INSTALAÇÃO SOBRE MURETA DE CONCRETO ARMADO</v>
      </c>
      <c r="D1151" s="25" t="s">
        <v>14</v>
      </c>
      <c r="E1151" s="26">
        <v>1</v>
      </c>
      <c r="F1151" s="27"/>
      <c r="G1151" s="28">
        <f>SUM(G1152:G1169)</f>
        <v>1384.3752500000001</v>
      </c>
      <c r="H1151" s="71"/>
      <c r="I1151" s="71"/>
      <c r="J1151" s="71"/>
      <c r="K1151" s="71"/>
      <c r="L1151" s="71"/>
      <c r="M1151" s="20"/>
      <c r="N1151" s="20"/>
      <c r="O1151" s="20"/>
      <c r="P1151" s="71"/>
      <c r="Q1151" s="71"/>
      <c r="R1151" s="71"/>
      <c r="S1151" s="71"/>
      <c r="T1151" s="71"/>
      <c r="U1151" s="71"/>
      <c r="V1151" s="71"/>
      <c r="W1151" s="71"/>
      <c r="X1151" s="71"/>
      <c r="Y1151" s="71"/>
      <c r="Z1151" s="71"/>
      <c r="AA1151" s="71"/>
      <c r="AB1151" s="71"/>
      <c r="AC1151" s="71"/>
      <c r="AD1151" s="71"/>
      <c r="AE1151" s="71"/>
      <c r="AF1151" s="71"/>
      <c r="AG1151" s="71"/>
      <c r="AH1151" s="71"/>
      <c r="AI1151" s="71"/>
      <c r="AJ1151" s="71"/>
      <c r="AK1151" s="71"/>
      <c r="AL1151" s="71"/>
      <c r="AM1151" s="71"/>
      <c r="AN1151" s="71"/>
      <c r="AO1151" s="71"/>
      <c r="AP1151" s="71"/>
      <c r="AQ1151" s="71"/>
      <c r="AR1151" s="71"/>
      <c r="AS1151" s="71"/>
      <c r="AT1151" s="71"/>
      <c r="AU1151" s="71"/>
      <c r="AV1151" s="71"/>
      <c r="AW1151" s="71"/>
      <c r="AX1151" s="71"/>
      <c r="AY1151" s="71"/>
      <c r="AZ1151" s="71"/>
      <c r="BA1151" s="71"/>
      <c r="BB1151" s="71"/>
      <c r="BC1151" s="71"/>
      <c r="BD1151" s="71"/>
      <c r="BE1151" s="71"/>
      <c r="BF1151" s="71"/>
      <c r="BG1151" s="71"/>
      <c r="BH1151" s="71"/>
      <c r="BI1151" s="71"/>
      <c r="BJ1151" s="71"/>
      <c r="BK1151" s="71"/>
      <c r="BL1151" s="71"/>
      <c r="BM1151" s="71"/>
      <c r="BN1151" s="71"/>
      <c r="BO1151" s="71"/>
      <c r="BP1151" s="71"/>
      <c r="BQ1151" s="71"/>
      <c r="BR1151" s="71"/>
      <c r="BS1151" s="71"/>
      <c r="BT1151" s="71"/>
      <c r="BU1151" s="71"/>
      <c r="BV1151" s="71"/>
      <c r="BW1151" s="71"/>
      <c r="BX1151" s="71"/>
      <c r="BY1151" s="71"/>
      <c r="BZ1151" s="71"/>
      <c r="CA1151" s="71"/>
      <c r="CB1151" s="71"/>
      <c r="CC1151" s="71"/>
      <c r="CD1151" s="71"/>
      <c r="CE1151" s="71"/>
      <c r="CF1151" s="71"/>
      <c r="CG1151" s="71"/>
      <c r="CH1151" s="71"/>
      <c r="CI1151" s="71"/>
      <c r="CJ1151" s="71"/>
      <c r="CK1151" s="71"/>
      <c r="CL1151" s="71"/>
      <c r="CM1151" s="71"/>
      <c r="CN1151" s="71"/>
      <c r="CO1151" s="71"/>
      <c r="CP1151" s="71"/>
      <c r="CQ1151" s="71"/>
      <c r="CR1151" s="71"/>
      <c r="CS1151" s="71"/>
      <c r="CT1151" s="71"/>
      <c r="CU1151" s="71"/>
      <c r="CV1151" s="71"/>
      <c r="CW1151" s="71"/>
      <c r="CX1151" s="71"/>
      <c r="CY1151" s="71"/>
      <c r="CZ1151" s="71"/>
      <c r="DA1151" s="71"/>
      <c r="DB1151" s="71"/>
      <c r="DC1151" s="71"/>
      <c r="DD1151" s="71"/>
      <c r="DE1151" s="71"/>
      <c r="DF1151" s="71"/>
      <c r="DG1151" s="71"/>
      <c r="DH1151" s="71"/>
      <c r="DI1151" s="71"/>
      <c r="DJ1151" s="71"/>
      <c r="DK1151" s="71"/>
      <c r="DL1151" s="71"/>
      <c r="DM1151" s="71"/>
      <c r="DN1151" s="71"/>
      <c r="DO1151" s="71"/>
      <c r="DP1151" s="71"/>
      <c r="DQ1151" s="71"/>
      <c r="DR1151" s="71"/>
      <c r="DS1151" s="71"/>
      <c r="DT1151" s="71"/>
      <c r="DU1151" s="71"/>
      <c r="DV1151" s="71"/>
      <c r="DW1151" s="71"/>
      <c r="DX1151" s="71"/>
      <c r="DY1151" s="71"/>
      <c r="DZ1151" s="71"/>
      <c r="EA1151" s="71"/>
      <c r="EB1151" s="71"/>
      <c r="EC1151" s="71"/>
      <c r="ED1151" s="71"/>
      <c r="EE1151" s="71"/>
      <c r="EF1151" s="71"/>
      <c r="EG1151" s="71"/>
      <c r="EH1151" s="71"/>
      <c r="EI1151" s="71"/>
      <c r="EJ1151" s="71"/>
      <c r="EK1151" s="71"/>
      <c r="EL1151" s="71"/>
      <c r="EM1151" s="71"/>
      <c r="EN1151" s="71"/>
      <c r="EO1151" s="71"/>
      <c r="EP1151" s="71"/>
      <c r="EQ1151" s="71"/>
      <c r="ER1151" s="71"/>
      <c r="ES1151" s="71"/>
      <c r="ET1151" s="71"/>
      <c r="EU1151" s="71"/>
      <c r="EV1151" s="71"/>
      <c r="EW1151" s="71"/>
      <c r="EX1151" s="71"/>
      <c r="EY1151" s="71"/>
      <c r="EZ1151" s="71"/>
      <c r="FA1151" s="71"/>
      <c r="FB1151" s="71"/>
      <c r="FC1151" s="71"/>
      <c r="FD1151" s="71"/>
      <c r="FE1151" s="71"/>
      <c r="FF1151" s="71"/>
      <c r="FG1151" s="71"/>
      <c r="FH1151" s="71"/>
      <c r="FI1151" s="71"/>
      <c r="FJ1151" s="71"/>
      <c r="FK1151" s="71"/>
      <c r="FL1151" s="71"/>
      <c r="FM1151" s="71"/>
      <c r="FN1151" s="71"/>
      <c r="FO1151" s="71"/>
      <c r="FP1151" s="71"/>
      <c r="FQ1151" s="71"/>
      <c r="FR1151" s="71"/>
      <c r="FS1151" s="71"/>
      <c r="FT1151" s="71"/>
      <c r="FU1151" s="71"/>
      <c r="FV1151" s="71"/>
      <c r="FW1151" s="71"/>
      <c r="FX1151" s="71"/>
      <c r="FY1151" s="71"/>
      <c r="FZ1151" s="71"/>
      <c r="GA1151" s="71"/>
      <c r="GB1151" s="71"/>
      <c r="GC1151" s="71"/>
      <c r="GD1151" s="71"/>
      <c r="GE1151" s="71"/>
      <c r="GF1151" s="71"/>
      <c r="GG1151" s="71"/>
      <c r="GH1151" s="71"/>
      <c r="GI1151" s="71"/>
      <c r="GJ1151" s="71"/>
      <c r="GK1151" s="71"/>
      <c r="GL1151" s="71"/>
      <c r="GM1151" s="71"/>
      <c r="GN1151" s="71"/>
      <c r="GO1151" s="71"/>
      <c r="GP1151" s="71"/>
      <c r="GQ1151" s="71"/>
      <c r="GR1151" s="71"/>
      <c r="GS1151" s="71"/>
      <c r="GT1151" s="71"/>
      <c r="GU1151" s="71"/>
      <c r="GV1151" s="71"/>
      <c r="GW1151" s="71"/>
      <c r="GX1151" s="71"/>
      <c r="GY1151" s="71"/>
      <c r="GZ1151" s="71"/>
      <c r="HA1151" s="71"/>
      <c r="HB1151" s="71"/>
      <c r="HC1151" s="71"/>
      <c r="HD1151" s="71"/>
      <c r="HE1151" s="71"/>
      <c r="HF1151" s="71"/>
      <c r="HG1151" s="71"/>
      <c r="HH1151" s="71"/>
      <c r="HI1151" s="71"/>
      <c r="HJ1151" s="71"/>
      <c r="HK1151" s="71"/>
      <c r="HL1151" s="71"/>
      <c r="HM1151" s="71"/>
      <c r="HN1151" s="71"/>
      <c r="HO1151" s="71"/>
      <c r="HP1151" s="71"/>
      <c r="HQ1151" s="71"/>
      <c r="HR1151" s="71"/>
      <c r="HS1151" s="71"/>
      <c r="HT1151" s="71"/>
      <c r="HU1151" s="71"/>
      <c r="HV1151" s="71"/>
      <c r="HW1151" s="71"/>
      <c r="HX1151" s="71"/>
      <c r="HY1151" s="71"/>
      <c r="HZ1151" s="71"/>
      <c r="IA1151" s="71"/>
      <c r="IB1151" s="71"/>
      <c r="IC1151" s="71"/>
      <c r="ID1151" s="71"/>
      <c r="IE1151" s="71"/>
      <c r="IF1151" s="71"/>
      <c r="IG1151" s="71"/>
      <c r="IH1151" s="71"/>
      <c r="II1151" s="71"/>
      <c r="IJ1151" s="71"/>
      <c r="IK1151" s="71"/>
      <c r="IL1151" s="71"/>
      <c r="IM1151" s="71"/>
      <c r="IN1151" s="71"/>
      <c r="IO1151" s="71"/>
      <c r="IP1151" s="71"/>
      <c r="IQ1151" s="71"/>
      <c r="IR1151" s="71"/>
      <c r="IS1151" s="71"/>
      <c r="IT1151" s="71"/>
      <c r="IU1151" s="71"/>
      <c r="IV1151" s="71"/>
      <c r="IW1151" s="71"/>
    </row>
    <row r="1152" spans="1:257" s="149" customFormat="1" ht="30" customHeight="1" x14ac:dyDescent="0.2">
      <c r="A1152" s="128"/>
      <c r="B1152" s="36">
        <v>88251</v>
      </c>
      <c r="C1152" s="30" t="s">
        <v>923</v>
      </c>
      <c r="D1152" s="31" t="s">
        <v>86</v>
      </c>
      <c r="E1152" s="32">
        <v>6.7889999999999997</v>
      </c>
      <c r="F1152" s="19">
        <v>25.02</v>
      </c>
      <c r="G1152" s="73">
        <f t="shared" ref="G1152:G1167" si="183">E1152*F1152</f>
        <v>169.86077999999998</v>
      </c>
      <c r="H1152" s="148"/>
      <c r="I1152" s="148"/>
      <c r="J1152" s="71"/>
      <c r="K1152" s="148"/>
      <c r="L1152" s="148"/>
      <c r="M1152" s="128"/>
      <c r="N1152" s="128"/>
      <c r="O1152" s="128"/>
      <c r="P1152" s="148"/>
      <c r="Q1152" s="148"/>
      <c r="R1152" s="148"/>
      <c r="S1152" s="148"/>
      <c r="T1152" s="148"/>
      <c r="U1152" s="148"/>
      <c r="V1152" s="148"/>
      <c r="W1152" s="148"/>
      <c r="X1152" s="148"/>
      <c r="Y1152" s="148"/>
      <c r="Z1152" s="148"/>
      <c r="AA1152" s="148"/>
      <c r="AB1152" s="148"/>
      <c r="AC1152" s="148"/>
      <c r="AD1152" s="148"/>
      <c r="AE1152" s="148"/>
      <c r="AF1152" s="148"/>
      <c r="AG1152" s="148"/>
      <c r="AH1152" s="148"/>
      <c r="AI1152" s="148"/>
      <c r="AJ1152" s="148"/>
      <c r="AK1152" s="148"/>
      <c r="AL1152" s="148"/>
      <c r="AM1152" s="148"/>
      <c r="AN1152" s="148"/>
      <c r="AO1152" s="148"/>
      <c r="AP1152" s="148"/>
      <c r="AQ1152" s="148"/>
      <c r="AR1152" s="148"/>
      <c r="AS1152" s="148"/>
      <c r="AT1152" s="148"/>
      <c r="AU1152" s="148"/>
      <c r="AV1152" s="148"/>
      <c r="AW1152" s="148"/>
      <c r="AX1152" s="148"/>
      <c r="AY1152" s="148"/>
      <c r="AZ1152" s="148"/>
      <c r="BA1152" s="148"/>
      <c r="BB1152" s="148"/>
      <c r="BC1152" s="148"/>
      <c r="BD1152" s="148"/>
      <c r="BE1152" s="148"/>
      <c r="BF1152" s="148"/>
      <c r="BG1152" s="148"/>
      <c r="BH1152" s="148"/>
      <c r="BI1152" s="148"/>
      <c r="BJ1152" s="148"/>
      <c r="BK1152" s="148"/>
      <c r="BL1152" s="148"/>
      <c r="BM1152" s="148"/>
      <c r="BN1152" s="148"/>
      <c r="BO1152" s="148"/>
      <c r="BP1152" s="148"/>
      <c r="BQ1152" s="148"/>
      <c r="BR1152" s="148"/>
      <c r="BS1152" s="148"/>
      <c r="BT1152" s="148"/>
      <c r="BU1152" s="148"/>
      <c r="BV1152" s="148"/>
      <c r="BW1152" s="148"/>
      <c r="BX1152" s="148"/>
      <c r="BY1152" s="148"/>
      <c r="BZ1152" s="148"/>
      <c r="CA1152" s="148"/>
      <c r="CB1152" s="148"/>
      <c r="CC1152" s="148"/>
      <c r="CD1152" s="148"/>
      <c r="CE1152" s="148"/>
      <c r="CF1152" s="148"/>
      <c r="CG1152" s="148"/>
      <c r="CH1152" s="148"/>
      <c r="CI1152" s="148"/>
      <c r="CJ1152" s="148"/>
      <c r="CK1152" s="148"/>
      <c r="CL1152" s="148"/>
      <c r="CM1152" s="148"/>
      <c r="CN1152" s="148"/>
      <c r="CO1152" s="148"/>
      <c r="CP1152" s="148"/>
      <c r="CQ1152" s="148"/>
      <c r="CR1152" s="148"/>
      <c r="CS1152" s="148"/>
      <c r="CT1152" s="148"/>
      <c r="CU1152" s="148"/>
      <c r="CV1152" s="148"/>
      <c r="CW1152" s="148"/>
      <c r="CX1152" s="148"/>
      <c r="CY1152" s="148"/>
      <c r="CZ1152" s="148"/>
      <c r="DA1152" s="148"/>
      <c r="DB1152" s="148"/>
      <c r="DC1152" s="148"/>
      <c r="DD1152" s="148"/>
      <c r="DE1152" s="148"/>
      <c r="DF1152" s="148"/>
      <c r="DG1152" s="148"/>
      <c r="DH1152" s="148"/>
      <c r="DI1152" s="148"/>
      <c r="DJ1152" s="148"/>
      <c r="DK1152" s="148"/>
      <c r="DL1152" s="148"/>
      <c r="DM1152" s="148"/>
      <c r="DN1152" s="148"/>
      <c r="DO1152" s="148"/>
      <c r="DP1152" s="148"/>
      <c r="DQ1152" s="148"/>
      <c r="DR1152" s="148"/>
      <c r="DS1152" s="148"/>
      <c r="DT1152" s="148"/>
      <c r="DU1152" s="148"/>
      <c r="DV1152" s="148"/>
      <c r="DW1152" s="148"/>
      <c r="DX1152" s="148"/>
      <c r="DY1152" s="148"/>
      <c r="DZ1152" s="148"/>
      <c r="EA1152" s="148"/>
      <c r="EB1152" s="148"/>
      <c r="EC1152" s="148"/>
      <c r="ED1152" s="148"/>
      <c r="EE1152" s="148"/>
      <c r="EF1152" s="148"/>
      <c r="EG1152" s="148"/>
      <c r="EH1152" s="148"/>
      <c r="EI1152" s="148"/>
      <c r="EJ1152" s="148"/>
      <c r="EK1152" s="148"/>
      <c r="EL1152" s="148"/>
      <c r="EM1152" s="148"/>
      <c r="EN1152" s="148"/>
      <c r="EO1152" s="148"/>
      <c r="EP1152" s="148"/>
      <c r="EQ1152" s="148"/>
      <c r="ER1152" s="148"/>
      <c r="ES1152" s="148"/>
      <c r="ET1152" s="148"/>
      <c r="EU1152" s="148"/>
      <c r="EV1152" s="148"/>
      <c r="EW1152" s="148"/>
      <c r="EX1152" s="148"/>
      <c r="EY1152" s="148"/>
      <c r="EZ1152" s="148"/>
      <c r="FA1152" s="148"/>
      <c r="FB1152" s="148"/>
      <c r="FC1152" s="148"/>
      <c r="FD1152" s="148"/>
      <c r="FE1152" s="148"/>
      <c r="FF1152" s="148"/>
      <c r="FG1152" s="148"/>
      <c r="FH1152" s="148"/>
      <c r="FI1152" s="148"/>
      <c r="FJ1152" s="148"/>
      <c r="FK1152" s="148"/>
      <c r="FL1152" s="148"/>
      <c r="FM1152" s="148"/>
      <c r="FN1152" s="148"/>
      <c r="FO1152" s="148"/>
      <c r="FP1152" s="148"/>
      <c r="FQ1152" s="148"/>
      <c r="FR1152" s="148"/>
      <c r="FS1152" s="148"/>
      <c r="FT1152" s="148"/>
      <c r="FU1152" s="148"/>
      <c r="FV1152" s="148"/>
      <c r="FW1152" s="148"/>
      <c r="FX1152" s="148"/>
      <c r="FY1152" s="148"/>
      <c r="FZ1152" s="148"/>
      <c r="GA1152" s="148"/>
      <c r="GB1152" s="148"/>
      <c r="GC1152" s="148"/>
      <c r="GD1152" s="148"/>
      <c r="GE1152" s="148"/>
      <c r="GF1152" s="148"/>
      <c r="GG1152" s="148"/>
      <c r="GH1152" s="148"/>
      <c r="GI1152" s="148"/>
      <c r="GJ1152" s="148"/>
      <c r="GK1152" s="148"/>
      <c r="GL1152" s="148"/>
      <c r="GM1152" s="148"/>
      <c r="GN1152" s="148"/>
      <c r="GO1152" s="148"/>
      <c r="GP1152" s="148"/>
      <c r="GQ1152" s="148"/>
      <c r="GR1152" s="148"/>
      <c r="GS1152" s="148"/>
      <c r="GT1152" s="148"/>
      <c r="GU1152" s="148"/>
      <c r="GV1152" s="148"/>
      <c r="GW1152" s="148"/>
      <c r="GX1152" s="148"/>
      <c r="GY1152" s="148"/>
      <c r="GZ1152" s="148"/>
      <c r="HA1152" s="148"/>
      <c r="HB1152" s="148"/>
      <c r="HC1152" s="148"/>
      <c r="HD1152" s="148"/>
      <c r="HE1152" s="148"/>
      <c r="HF1152" s="148"/>
      <c r="HG1152" s="148"/>
      <c r="HH1152" s="148"/>
      <c r="HI1152" s="148"/>
      <c r="HJ1152" s="148"/>
      <c r="HK1152" s="148"/>
      <c r="HL1152" s="148"/>
      <c r="HM1152" s="148"/>
      <c r="HN1152" s="148"/>
      <c r="HO1152" s="148"/>
      <c r="HP1152" s="148"/>
      <c r="HQ1152" s="148"/>
      <c r="HR1152" s="148"/>
      <c r="HS1152" s="148"/>
      <c r="HT1152" s="148"/>
      <c r="HU1152" s="148"/>
      <c r="HV1152" s="148"/>
      <c r="HW1152" s="148"/>
      <c r="HX1152" s="148"/>
      <c r="HY1152" s="148"/>
      <c r="HZ1152" s="148"/>
      <c r="IA1152" s="148"/>
      <c r="IB1152" s="148"/>
      <c r="IC1152" s="148"/>
      <c r="ID1152" s="148"/>
      <c r="IE1152" s="148"/>
      <c r="IF1152" s="148"/>
      <c r="IG1152" s="148"/>
      <c r="IH1152" s="148"/>
      <c r="II1152" s="148"/>
      <c r="IJ1152" s="148"/>
      <c r="IK1152" s="148"/>
      <c r="IL1152" s="148"/>
      <c r="IM1152" s="148"/>
      <c r="IN1152" s="148"/>
      <c r="IO1152" s="148"/>
      <c r="IP1152" s="148"/>
      <c r="IQ1152" s="148"/>
      <c r="IR1152" s="148"/>
      <c r="IS1152" s="148"/>
      <c r="IT1152" s="148"/>
      <c r="IU1152" s="148"/>
      <c r="IV1152" s="148"/>
      <c r="IW1152" s="148"/>
    </row>
    <row r="1153" spans="1:257" s="149" customFormat="1" ht="30" customHeight="1" x14ac:dyDescent="0.2">
      <c r="A1153" s="128"/>
      <c r="B1153" s="36">
        <v>88315</v>
      </c>
      <c r="C1153" s="30" t="s">
        <v>935</v>
      </c>
      <c r="D1153" s="31" t="s">
        <v>86</v>
      </c>
      <c r="E1153" s="32">
        <v>8.2650000000000006</v>
      </c>
      <c r="F1153" s="19">
        <v>30.97</v>
      </c>
      <c r="G1153" s="73">
        <f t="shared" si="183"/>
        <v>255.96705</v>
      </c>
      <c r="H1153" s="148"/>
      <c r="I1153" s="148"/>
      <c r="J1153" s="71"/>
      <c r="K1153" s="148"/>
      <c r="L1153" s="148"/>
      <c r="M1153" s="128"/>
      <c r="N1153" s="128"/>
      <c r="O1153" s="128"/>
      <c r="P1153" s="148"/>
      <c r="Q1153" s="148"/>
      <c r="R1153" s="148"/>
      <c r="S1153" s="148"/>
      <c r="T1153" s="148"/>
      <c r="U1153" s="148"/>
      <c r="V1153" s="148"/>
      <c r="W1153" s="148"/>
      <c r="X1153" s="148"/>
      <c r="Y1153" s="148"/>
      <c r="Z1153" s="148"/>
      <c r="AA1153" s="148"/>
      <c r="AB1153" s="148"/>
      <c r="AC1153" s="148"/>
      <c r="AD1153" s="148"/>
      <c r="AE1153" s="148"/>
      <c r="AF1153" s="148"/>
      <c r="AG1153" s="148"/>
      <c r="AH1153" s="148"/>
      <c r="AI1153" s="148"/>
      <c r="AJ1153" s="148"/>
      <c r="AK1153" s="148"/>
      <c r="AL1153" s="148"/>
      <c r="AM1153" s="148"/>
      <c r="AN1153" s="148"/>
      <c r="AO1153" s="148"/>
      <c r="AP1153" s="148"/>
      <c r="AQ1153" s="148"/>
      <c r="AR1153" s="148"/>
      <c r="AS1153" s="148"/>
      <c r="AT1153" s="148"/>
      <c r="AU1153" s="148"/>
      <c r="AV1153" s="148"/>
      <c r="AW1153" s="148"/>
      <c r="AX1153" s="148"/>
      <c r="AY1153" s="148"/>
      <c r="AZ1153" s="148"/>
      <c r="BA1153" s="148"/>
      <c r="BB1153" s="148"/>
      <c r="BC1153" s="148"/>
      <c r="BD1153" s="148"/>
      <c r="BE1153" s="148"/>
      <c r="BF1153" s="148"/>
      <c r="BG1153" s="148"/>
      <c r="BH1153" s="148"/>
      <c r="BI1153" s="148"/>
      <c r="BJ1153" s="148"/>
      <c r="BK1153" s="148"/>
      <c r="BL1153" s="148"/>
      <c r="BM1153" s="148"/>
      <c r="BN1153" s="148"/>
      <c r="BO1153" s="148"/>
      <c r="BP1153" s="148"/>
      <c r="BQ1153" s="148"/>
      <c r="BR1153" s="148"/>
      <c r="BS1153" s="148"/>
      <c r="BT1153" s="148"/>
      <c r="BU1153" s="148"/>
      <c r="BV1153" s="148"/>
      <c r="BW1153" s="148"/>
      <c r="BX1153" s="148"/>
      <c r="BY1153" s="148"/>
      <c r="BZ1153" s="148"/>
      <c r="CA1153" s="148"/>
      <c r="CB1153" s="148"/>
      <c r="CC1153" s="148"/>
      <c r="CD1153" s="148"/>
      <c r="CE1153" s="148"/>
      <c r="CF1153" s="148"/>
      <c r="CG1153" s="148"/>
      <c r="CH1153" s="148"/>
      <c r="CI1153" s="148"/>
      <c r="CJ1153" s="148"/>
      <c r="CK1153" s="148"/>
      <c r="CL1153" s="148"/>
      <c r="CM1153" s="148"/>
      <c r="CN1153" s="148"/>
      <c r="CO1153" s="148"/>
      <c r="CP1153" s="148"/>
      <c r="CQ1153" s="148"/>
      <c r="CR1153" s="148"/>
      <c r="CS1153" s="148"/>
      <c r="CT1153" s="148"/>
      <c r="CU1153" s="148"/>
      <c r="CV1153" s="148"/>
      <c r="CW1153" s="148"/>
      <c r="CX1153" s="148"/>
      <c r="CY1153" s="148"/>
      <c r="CZ1153" s="148"/>
      <c r="DA1153" s="148"/>
      <c r="DB1153" s="148"/>
      <c r="DC1153" s="148"/>
      <c r="DD1153" s="148"/>
      <c r="DE1153" s="148"/>
      <c r="DF1153" s="148"/>
      <c r="DG1153" s="148"/>
      <c r="DH1153" s="148"/>
      <c r="DI1153" s="148"/>
      <c r="DJ1153" s="148"/>
      <c r="DK1153" s="148"/>
      <c r="DL1153" s="148"/>
      <c r="DM1153" s="148"/>
      <c r="DN1153" s="148"/>
      <c r="DO1153" s="148"/>
      <c r="DP1153" s="148"/>
      <c r="DQ1153" s="148"/>
      <c r="DR1153" s="148"/>
      <c r="DS1153" s="148"/>
      <c r="DT1153" s="148"/>
      <c r="DU1153" s="148"/>
      <c r="DV1153" s="148"/>
      <c r="DW1153" s="148"/>
      <c r="DX1153" s="148"/>
      <c r="DY1153" s="148"/>
      <c r="DZ1153" s="148"/>
      <c r="EA1153" s="148"/>
      <c r="EB1153" s="148"/>
      <c r="EC1153" s="148"/>
      <c r="ED1153" s="148"/>
      <c r="EE1153" s="148"/>
      <c r="EF1153" s="148"/>
      <c r="EG1153" s="148"/>
      <c r="EH1153" s="148"/>
      <c r="EI1153" s="148"/>
      <c r="EJ1153" s="148"/>
      <c r="EK1153" s="148"/>
      <c r="EL1153" s="148"/>
      <c r="EM1153" s="148"/>
      <c r="EN1153" s="148"/>
      <c r="EO1153" s="148"/>
      <c r="EP1153" s="148"/>
      <c r="EQ1153" s="148"/>
      <c r="ER1153" s="148"/>
      <c r="ES1153" s="148"/>
      <c r="ET1153" s="148"/>
      <c r="EU1153" s="148"/>
      <c r="EV1153" s="148"/>
      <c r="EW1153" s="148"/>
      <c r="EX1153" s="148"/>
      <c r="EY1153" s="148"/>
      <c r="EZ1153" s="148"/>
      <c r="FA1153" s="148"/>
      <c r="FB1153" s="148"/>
      <c r="FC1153" s="148"/>
      <c r="FD1153" s="148"/>
      <c r="FE1153" s="148"/>
      <c r="FF1153" s="148"/>
      <c r="FG1153" s="148"/>
      <c r="FH1153" s="148"/>
      <c r="FI1153" s="148"/>
      <c r="FJ1153" s="148"/>
      <c r="FK1153" s="148"/>
      <c r="FL1153" s="148"/>
      <c r="FM1153" s="148"/>
      <c r="FN1153" s="148"/>
      <c r="FO1153" s="148"/>
      <c r="FP1153" s="148"/>
      <c r="FQ1153" s="148"/>
      <c r="FR1153" s="148"/>
      <c r="FS1153" s="148"/>
      <c r="FT1153" s="148"/>
      <c r="FU1153" s="148"/>
      <c r="FV1153" s="148"/>
      <c r="FW1153" s="148"/>
      <c r="FX1153" s="148"/>
      <c r="FY1153" s="148"/>
      <c r="FZ1153" s="148"/>
      <c r="GA1153" s="148"/>
      <c r="GB1153" s="148"/>
      <c r="GC1153" s="148"/>
      <c r="GD1153" s="148"/>
      <c r="GE1153" s="148"/>
      <c r="GF1153" s="148"/>
      <c r="GG1153" s="148"/>
      <c r="GH1153" s="148"/>
      <c r="GI1153" s="148"/>
      <c r="GJ1153" s="148"/>
      <c r="GK1153" s="148"/>
      <c r="GL1153" s="148"/>
      <c r="GM1153" s="148"/>
      <c r="GN1153" s="148"/>
      <c r="GO1153" s="148"/>
      <c r="GP1153" s="148"/>
      <c r="GQ1153" s="148"/>
      <c r="GR1153" s="148"/>
      <c r="GS1153" s="148"/>
      <c r="GT1153" s="148"/>
      <c r="GU1153" s="148"/>
      <c r="GV1153" s="148"/>
      <c r="GW1153" s="148"/>
      <c r="GX1153" s="148"/>
      <c r="GY1153" s="148"/>
      <c r="GZ1153" s="148"/>
      <c r="HA1153" s="148"/>
      <c r="HB1153" s="148"/>
      <c r="HC1153" s="148"/>
      <c r="HD1153" s="148"/>
      <c r="HE1153" s="148"/>
      <c r="HF1153" s="148"/>
      <c r="HG1153" s="148"/>
      <c r="HH1153" s="148"/>
      <c r="HI1153" s="148"/>
      <c r="HJ1153" s="148"/>
      <c r="HK1153" s="148"/>
      <c r="HL1153" s="148"/>
      <c r="HM1153" s="148"/>
      <c r="HN1153" s="148"/>
      <c r="HO1153" s="148"/>
      <c r="HP1153" s="148"/>
      <c r="HQ1153" s="148"/>
      <c r="HR1153" s="148"/>
      <c r="HS1153" s="148"/>
      <c r="HT1153" s="148"/>
      <c r="HU1153" s="148"/>
      <c r="HV1153" s="148"/>
      <c r="HW1153" s="148"/>
      <c r="HX1153" s="148"/>
      <c r="HY1153" s="148"/>
      <c r="HZ1153" s="148"/>
      <c r="IA1153" s="148"/>
      <c r="IB1153" s="148"/>
      <c r="IC1153" s="148"/>
      <c r="ID1153" s="148"/>
      <c r="IE1153" s="148"/>
      <c r="IF1153" s="148"/>
      <c r="IG1153" s="148"/>
      <c r="IH1153" s="148"/>
      <c r="II1153" s="148"/>
      <c r="IJ1153" s="148"/>
      <c r="IK1153" s="148"/>
      <c r="IL1153" s="148"/>
      <c r="IM1153" s="148"/>
      <c r="IN1153" s="148"/>
      <c r="IO1153" s="148"/>
      <c r="IP1153" s="148"/>
      <c r="IQ1153" s="148"/>
      <c r="IR1153" s="148"/>
      <c r="IS1153" s="148"/>
      <c r="IT1153" s="148"/>
      <c r="IU1153" s="148"/>
      <c r="IV1153" s="148"/>
      <c r="IW1153" s="148"/>
    </row>
    <row r="1154" spans="1:257" s="149" customFormat="1" ht="30" customHeight="1" x14ac:dyDescent="0.2">
      <c r="A1154" s="128"/>
      <c r="B1154" s="36">
        <v>11964</v>
      </c>
      <c r="C1154" s="30" t="s">
        <v>835</v>
      </c>
      <c r="D1154" s="31" t="s">
        <v>82</v>
      </c>
      <c r="E1154" s="32">
        <v>6.6660000000000004</v>
      </c>
      <c r="F1154" s="19">
        <v>3.07</v>
      </c>
      <c r="G1154" s="73">
        <f t="shared" si="183"/>
        <v>20.46462</v>
      </c>
      <c r="H1154" s="148"/>
      <c r="I1154" s="148"/>
      <c r="J1154" s="71"/>
      <c r="K1154" s="148"/>
      <c r="L1154" s="148"/>
      <c r="M1154" s="128"/>
      <c r="N1154" s="128"/>
      <c r="O1154" s="128"/>
      <c r="P1154" s="148"/>
      <c r="Q1154" s="148"/>
      <c r="R1154" s="148"/>
      <c r="S1154" s="148"/>
      <c r="T1154" s="148"/>
      <c r="U1154" s="148"/>
      <c r="V1154" s="148"/>
      <c r="W1154" s="148"/>
      <c r="X1154" s="148"/>
      <c r="Y1154" s="148"/>
      <c r="Z1154" s="148"/>
      <c r="AA1154" s="148"/>
      <c r="AB1154" s="148"/>
      <c r="AC1154" s="148"/>
      <c r="AD1154" s="148"/>
      <c r="AE1154" s="148"/>
      <c r="AF1154" s="148"/>
      <c r="AG1154" s="148"/>
      <c r="AH1154" s="148"/>
      <c r="AI1154" s="148"/>
      <c r="AJ1154" s="148"/>
      <c r="AK1154" s="148"/>
      <c r="AL1154" s="148"/>
      <c r="AM1154" s="148"/>
      <c r="AN1154" s="148"/>
      <c r="AO1154" s="148"/>
      <c r="AP1154" s="148"/>
      <c r="AQ1154" s="148"/>
      <c r="AR1154" s="148"/>
      <c r="AS1154" s="148"/>
      <c r="AT1154" s="148"/>
      <c r="AU1154" s="148"/>
      <c r="AV1154" s="148"/>
      <c r="AW1154" s="148"/>
      <c r="AX1154" s="148"/>
      <c r="AY1154" s="148"/>
      <c r="AZ1154" s="148"/>
      <c r="BA1154" s="148"/>
      <c r="BB1154" s="148"/>
      <c r="BC1154" s="148"/>
      <c r="BD1154" s="148"/>
      <c r="BE1154" s="148"/>
      <c r="BF1154" s="148"/>
      <c r="BG1154" s="148"/>
      <c r="BH1154" s="148"/>
      <c r="BI1154" s="148"/>
      <c r="BJ1154" s="148"/>
      <c r="BK1154" s="148"/>
      <c r="BL1154" s="148"/>
      <c r="BM1154" s="148"/>
      <c r="BN1154" s="148"/>
      <c r="BO1154" s="148"/>
      <c r="BP1154" s="148"/>
      <c r="BQ1154" s="148"/>
      <c r="BR1154" s="148"/>
      <c r="BS1154" s="148"/>
      <c r="BT1154" s="148"/>
      <c r="BU1154" s="148"/>
      <c r="BV1154" s="148"/>
      <c r="BW1154" s="148"/>
      <c r="BX1154" s="148"/>
      <c r="BY1154" s="148"/>
      <c r="BZ1154" s="148"/>
      <c r="CA1154" s="148"/>
      <c r="CB1154" s="148"/>
      <c r="CC1154" s="148"/>
      <c r="CD1154" s="148"/>
      <c r="CE1154" s="148"/>
      <c r="CF1154" s="148"/>
      <c r="CG1154" s="148"/>
      <c r="CH1154" s="148"/>
      <c r="CI1154" s="148"/>
      <c r="CJ1154" s="148"/>
      <c r="CK1154" s="148"/>
      <c r="CL1154" s="148"/>
      <c r="CM1154" s="148"/>
      <c r="CN1154" s="148"/>
      <c r="CO1154" s="148"/>
      <c r="CP1154" s="148"/>
      <c r="CQ1154" s="148"/>
      <c r="CR1154" s="148"/>
      <c r="CS1154" s="148"/>
      <c r="CT1154" s="148"/>
      <c r="CU1154" s="148"/>
      <c r="CV1154" s="148"/>
      <c r="CW1154" s="148"/>
      <c r="CX1154" s="148"/>
      <c r="CY1154" s="148"/>
      <c r="CZ1154" s="148"/>
      <c r="DA1154" s="148"/>
      <c r="DB1154" s="148"/>
      <c r="DC1154" s="148"/>
      <c r="DD1154" s="148"/>
      <c r="DE1154" s="148"/>
      <c r="DF1154" s="148"/>
      <c r="DG1154" s="148"/>
      <c r="DH1154" s="148"/>
      <c r="DI1154" s="148"/>
      <c r="DJ1154" s="148"/>
      <c r="DK1154" s="148"/>
      <c r="DL1154" s="148"/>
      <c r="DM1154" s="148"/>
      <c r="DN1154" s="148"/>
      <c r="DO1154" s="148"/>
      <c r="DP1154" s="148"/>
      <c r="DQ1154" s="148"/>
      <c r="DR1154" s="148"/>
      <c r="DS1154" s="148"/>
      <c r="DT1154" s="148"/>
      <c r="DU1154" s="148"/>
      <c r="DV1154" s="148"/>
      <c r="DW1154" s="148"/>
      <c r="DX1154" s="148"/>
      <c r="DY1154" s="148"/>
      <c r="DZ1154" s="148"/>
      <c r="EA1154" s="148"/>
      <c r="EB1154" s="148"/>
      <c r="EC1154" s="148"/>
      <c r="ED1154" s="148"/>
      <c r="EE1154" s="148"/>
      <c r="EF1154" s="148"/>
      <c r="EG1154" s="148"/>
      <c r="EH1154" s="148"/>
      <c r="EI1154" s="148"/>
      <c r="EJ1154" s="148"/>
      <c r="EK1154" s="148"/>
      <c r="EL1154" s="148"/>
      <c r="EM1154" s="148"/>
      <c r="EN1154" s="148"/>
      <c r="EO1154" s="148"/>
      <c r="EP1154" s="148"/>
      <c r="EQ1154" s="148"/>
      <c r="ER1154" s="148"/>
      <c r="ES1154" s="148"/>
      <c r="ET1154" s="148"/>
      <c r="EU1154" s="148"/>
      <c r="EV1154" s="148"/>
      <c r="EW1154" s="148"/>
      <c r="EX1154" s="148"/>
      <c r="EY1154" s="148"/>
      <c r="EZ1154" s="148"/>
      <c r="FA1154" s="148"/>
      <c r="FB1154" s="148"/>
      <c r="FC1154" s="148"/>
      <c r="FD1154" s="148"/>
      <c r="FE1154" s="148"/>
      <c r="FF1154" s="148"/>
      <c r="FG1154" s="148"/>
      <c r="FH1154" s="148"/>
      <c r="FI1154" s="148"/>
      <c r="FJ1154" s="148"/>
      <c r="FK1154" s="148"/>
      <c r="FL1154" s="148"/>
      <c r="FM1154" s="148"/>
      <c r="FN1154" s="148"/>
      <c r="FO1154" s="148"/>
      <c r="FP1154" s="148"/>
      <c r="FQ1154" s="148"/>
      <c r="FR1154" s="148"/>
      <c r="FS1154" s="148"/>
      <c r="FT1154" s="148"/>
      <c r="FU1154" s="148"/>
      <c r="FV1154" s="148"/>
      <c r="FW1154" s="148"/>
      <c r="FX1154" s="148"/>
      <c r="FY1154" s="148"/>
      <c r="FZ1154" s="148"/>
      <c r="GA1154" s="148"/>
      <c r="GB1154" s="148"/>
      <c r="GC1154" s="148"/>
      <c r="GD1154" s="148"/>
      <c r="GE1154" s="148"/>
      <c r="GF1154" s="148"/>
      <c r="GG1154" s="148"/>
      <c r="GH1154" s="148"/>
      <c r="GI1154" s="148"/>
      <c r="GJ1154" s="148"/>
      <c r="GK1154" s="148"/>
      <c r="GL1154" s="148"/>
      <c r="GM1154" s="148"/>
      <c r="GN1154" s="148"/>
      <c r="GO1154" s="148"/>
      <c r="GP1154" s="148"/>
      <c r="GQ1154" s="148"/>
      <c r="GR1154" s="148"/>
      <c r="GS1154" s="148"/>
      <c r="GT1154" s="148"/>
      <c r="GU1154" s="148"/>
      <c r="GV1154" s="148"/>
      <c r="GW1154" s="148"/>
      <c r="GX1154" s="148"/>
      <c r="GY1154" s="148"/>
      <c r="GZ1154" s="148"/>
      <c r="HA1154" s="148"/>
      <c r="HB1154" s="148"/>
      <c r="HC1154" s="148"/>
      <c r="HD1154" s="148"/>
      <c r="HE1154" s="148"/>
      <c r="HF1154" s="148"/>
      <c r="HG1154" s="148"/>
      <c r="HH1154" s="148"/>
      <c r="HI1154" s="148"/>
      <c r="HJ1154" s="148"/>
      <c r="HK1154" s="148"/>
      <c r="HL1154" s="148"/>
      <c r="HM1154" s="148"/>
      <c r="HN1154" s="148"/>
      <c r="HO1154" s="148"/>
      <c r="HP1154" s="148"/>
      <c r="HQ1154" s="148"/>
      <c r="HR1154" s="148"/>
      <c r="HS1154" s="148"/>
      <c r="HT1154" s="148"/>
      <c r="HU1154" s="148"/>
      <c r="HV1154" s="148"/>
      <c r="HW1154" s="148"/>
      <c r="HX1154" s="148"/>
      <c r="HY1154" s="148"/>
      <c r="HZ1154" s="148"/>
      <c r="IA1154" s="148"/>
      <c r="IB1154" s="148"/>
      <c r="IC1154" s="148"/>
      <c r="ID1154" s="148"/>
      <c r="IE1154" s="148"/>
      <c r="IF1154" s="148"/>
      <c r="IG1154" s="148"/>
      <c r="IH1154" s="148"/>
      <c r="II1154" s="148"/>
      <c r="IJ1154" s="148"/>
      <c r="IK1154" s="148"/>
      <c r="IL1154" s="148"/>
      <c r="IM1154" s="148"/>
      <c r="IN1154" s="148"/>
      <c r="IO1154" s="148"/>
      <c r="IP1154" s="148"/>
      <c r="IQ1154" s="148"/>
      <c r="IR1154" s="148"/>
      <c r="IS1154" s="148"/>
      <c r="IT1154" s="148"/>
      <c r="IU1154" s="148"/>
      <c r="IV1154" s="148"/>
      <c r="IW1154" s="148"/>
    </row>
    <row r="1155" spans="1:257" s="149" customFormat="1" ht="30" customHeight="1" x14ac:dyDescent="0.2">
      <c r="A1155" s="128"/>
      <c r="B1155" s="36">
        <v>43105</v>
      </c>
      <c r="C1155" s="30" t="s">
        <v>1352</v>
      </c>
      <c r="D1155" s="31" t="s">
        <v>146</v>
      </c>
      <c r="E1155" s="32">
        <v>0.4</v>
      </c>
      <c r="F1155" s="19">
        <v>36.04</v>
      </c>
      <c r="G1155" s="73">
        <f t="shared" si="183"/>
        <v>14.416</v>
      </c>
      <c r="H1155" s="148"/>
      <c r="I1155" s="148"/>
      <c r="J1155" s="71"/>
      <c r="K1155" s="148"/>
      <c r="L1155" s="148"/>
      <c r="M1155" s="128"/>
      <c r="N1155" s="128"/>
      <c r="O1155" s="128"/>
      <c r="P1155" s="148"/>
      <c r="Q1155" s="148"/>
      <c r="R1155" s="148"/>
      <c r="S1155" s="148"/>
      <c r="T1155" s="148"/>
      <c r="U1155" s="148"/>
      <c r="V1155" s="148"/>
      <c r="W1155" s="148"/>
      <c r="X1155" s="148"/>
      <c r="Y1155" s="148"/>
      <c r="Z1155" s="148"/>
      <c r="AA1155" s="148"/>
      <c r="AB1155" s="148"/>
      <c r="AC1155" s="148"/>
      <c r="AD1155" s="148"/>
      <c r="AE1155" s="148"/>
      <c r="AF1155" s="148"/>
      <c r="AG1155" s="148"/>
      <c r="AH1155" s="148"/>
      <c r="AI1155" s="148"/>
      <c r="AJ1155" s="148"/>
      <c r="AK1155" s="148"/>
      <c r="AL1155" s="148"/>
      <c r="AM1155" s="148"/>
      <c r="AN1155" s="148"/>
      <c r="AO1155" s="148"/>
      <c r="AP1155" s="148"/>
      <c r="AQ1155" s="148"/>
      <c r="AR1155" s="148"/>
      <c r="AS1155" s="148"/>
      <c r="AT1155" s="148"/>
      <c r="AU1155" s="148"/>
      <c r="AV1155" s="148"/>
      <c r="AW1155" s="148"/>
      <c r="AX1155" s="148"/>
      <c r="AY1155" s="148"/>
      <c r="AZ1155" s="148"/>
      <c r="BA1155" s="148"/>
      <c r="BB1155" s="148"/>
      <c r="BC1155" s="148"/>
      <c r="BD1155" s="148"/>
      <c r="BE1155" s="148"/>
      <c r="BF1155" s="148"/>
      <c r="BG1155" s="148"/>
      <c r="BH1155" s="148"/>
      <c r="BI1155" s="148"/>
      <c r="BJ1155" s="148"/>
      <c r="BK1155" s="148"/>
      <c r="BL1155" s="148"/>
      <c r="BM1155" s="148"/>
      <c r="BN1155" s="148"/>
      <c r="BO1155" s="148"/>
      <c r="BP1155" s="148"/>
      <c r="BQ1155" s="148"/>
      <c r="BR1155" s="148"/>
      <c r="BS1155" s="148"/>
      <c r="BT1155" s="148"/>
      <c r="BU1155" s="148"/>
      <c r="BV1155" s="148"/>
      <c r="BW1155" s="148"/>
      <c r="BX1155" s="148"/>
      <c r="BY1155" s="148"/>
      <c r="BZ1155" s="148"/>
      <c r="CA1155" s="148"/>
      <c r="CB1155" s="148"/>
      <c r="CC1155" s="148"/>
      <c r="CD1155" s="148"/>
      <c r="CE1155" s="148"/>
      <c r="CF1155" s="148"/>
      <c r="CG1155" s="148"/>
      <c r="CH1155" s="148"/>
      <c r="CI1155" s="148"/>
      <c r="CJ1155" s="148"/>
      <c r="CK1155" s="148"/>
      <c r="CL1155" s="148"/>
      <c r="CM1155" s="148"/>
      <c r="CN1155" s="148"/>
      <c r="CO1155" s="148"/>
      <c r="CP1155" s="148"/>
      <c r="CQ1155" s="148"/>
      <c r="CR1155" s="148"/>
      <c r="CS1155" s="148"/>
      <c r="CT1155" s="148"/>
      <c r="CU1155" s="148"/>
      <c r="CV1155" s="148"/>
      <c r="CW1155" s="148"/>
      <c r="CX1155" s="148"/>
      <c r="CY1155" s="148"/>
      <c r="CZ1155" s="148"/>
      <c r="DA1155" s="148"/>
      <c r="DB1155" s="148"/>
      <c r="DC1155" s="148"/>
      <c r="DD1155" s="148"/>
      <c r="DE1155" s="148"/>
      <c r="DF1155" s="148"/>
      <c r="DG1155" s="148"/>
      <c r="DH1155" s="148"/>
      <c r="DI1155" s="148"/>
      <c r="DJ1155" s="148"/>
      <c r="DK1155" s="148"/>
      <c r="DL1155" s="148"/>
      <c r="DM1155" s="148"/>
      <c r="DN1155" s="148"/>
      <c r="DO1155" s="148"/>
      <c r="DP1155" s="148"/>
      <c r="DQ1155" s="148"/>
      <c r="DR1155" s="148"/>
      <c r="DS1155" s="148"/>
      <c r="DT1155" s="148"/>
      <c r="DU1155" s="148"/>
      <c r="DV1155" s="148"/>
      <c r="DW1155" s="148"/>
      <c r="DX1155" s="148"/>
      <c r="DY1155" s="148"/>
      <c r="DZ1155" s="148"/>
      <c r="EA1155" s="148"/>
      <c r="EB1155" s="148"/>
      <c r="EC1155" s="148"/>
      <c r="ED1155" s="148"/>
      <c r="EE1155" s="148"/>
      <c r="EF1155" s="148"/>
      <c r="EG1155" s="148"/>
      <c r="EH1155" s="148"/>
      <c r="EI1155" s="148"/>
      <c r="EJ1155" s="148"/>
      <c r="EK1155" s="148"/>
      <c r="EL1155" s="148"/>
      <c r="EM1155" s="148"/>
      <c r="EN1155" s="148"/>
      <c r="EO1155" s="148"/>
      <c r="EP1155" s="148"/>
      <c r="EQ1155" s="148"/>
      <c r="ER1155" s="148"/>
      <c r="ES1155" s="148"/>
      <c r="ET1155" s="148"/>
      <c r="EU1155" s="148"/>
      <c r="EV1155" s="148"/>
      <c r="EW1155" s="148"/>
      <c r="EX1155" s="148"/>
      <c r="EY1155" s="148"/>
      <c r="EZ1155" s="148"/>
      <c r="FA1155" s="148"/>
      <c r="FB1155" s="148"/>
      <c r="FC1155" s="148"/>
      <c r="FD1155" s="148"/>
      <c r="FE1155" s="148"/>
      <c r="FF1155" s="148"/>
      <c r="FG1155" s="148"/>
      <c r="FH1155" s="148"/>
      <c r="FI1155" s="148"/>
      <c r="FJ1155" s="148"/>
      <c r="FK1155" s="148"/>
      <c r="FL1155" s="148"/>
      <c r="FM1155" s="148"/>
      <c r="FN1155" s="148"/>
      <c r="FO1155" s="148"/>
      <c r="FP1155" s="148"/>
      <c r="FQ1155" s="148"/>
      <c r="FR1155" s="148"/>
      <c r="FS1155" s="148"/>
      <c r="FT1155" s="148"/>
      <c r="FU1155" s="148"/>
      <c r="FV1155" s="148"/>
      <c r="FW1155" s="148"/>
      <c r="FX1155" s="148"/>
      <c r="FY1155" s="148"/>
      <c r="FZ1155" s="148"/>
      <c r="GA1155" s="148"/>
      <c r="GB1155" s="148"/>
      <c r="GC1155" s="148"/>
      <c r="GD1155" s="148"/>
      <c r="GE1155" s="148"/>
      <c r="GF1155" s="148"/>
      <c r="GG1155" s="148"/>
      <c r="GH1155" s="148"/>
      <c r="GI1155" s="148"/>
      <c r="GJ1155" s="148"/>
      <c r="GK1155" s="148"/>
      <c r="GL1155" s="148"/>
      <c r="GM1155" s="148"/>
      <c r="GN1155" s="148"/>
      <c r="GO1155" s="148"/>
      <c r="GP1155" s="148"/>
      <c r="GQ1155" s="148"/>
      <c r="GR1155" s="148"/>
      <c r="GS1155" s="148"/>
      <c r="GT1155" s="148"/>
      <c r="GU1155" s="148"/>
      <c r="GV1155" s="148"/>
      <c r="GW1155" s="148"/>
      <c r="GX1155" s="148"/>
      <c r="GY1155" s="148"/>
      <c r="GZ1155" s="148"/>
      <c r="HA1155" s="148"/>
      <c r="HB1155" s="148"/>
      <c r="HC1155" s="148"/>
      <c r="HD1155" s="148"/>
      <c r="HE1155" s="148"/>
      <c r="HF1155" s="148"/>
      <c r="HG1155" s="148"/>
      <c r="HH1155" s="148"/>
      <c r="HI1155" s="148"/>
      <c r="HJ1155" s="148"/>
      <c r="HK1155" s="148"/>
      <c r="HL1155" s="148"/>
      <c r="HM1155" s="148"/>
      <c r="HN1155" s="148"/>
      <c r="HO1155" s="148"/>
      <c r="HP1155" s="148"/>
      <c r="HQ1155" s="148"/>
      <c r="HR1155" s="148"/>
      <c r="HS1155" s="148"/>
      <c r="HT1155" s="148"/>
      <c r="HU1155" s="148"/>
      <c r="HV1155" s="148"/>
      <c r="HW1155" s="148"/>
      <c r="HX1155" s="148"/>
      <c r="HY1155" s="148"/>
      <c r="HZ1155" s="148"/>
      <c r="IA1155" s="148"/>
      <c r="IB1155" s="148"/>
      <c r="IC1155" s="148"/>
      <c r="ID1155" s="148"/>
      <c r="IE1155" s="148"/>
      <c r="IF1155" s="148"/>
      <c r="IG1155" s="148"/>
      <c r="IH1155" s="148"/>
      <c r="II1155" s="148"/>
      <c r="IJ1155" s="148"/>
      <c r="IK1155" s="148"/>
      <c r="IL1155" s="148"/>
      <c r="IM1155" s="148"/>
      <c r="IN1155" s="148"/>
      <c r="IO1155" s="148"/>
      <c r="IP1155" s="148"/>
      <c r="IQ1155" s="148"/>
      <c r="IR1155" s="148"/>
      <c r="IS1155" s="148"/>
      <c r="IT1155" s="148"/>
      <c r="IU1155" s="148"/>
      <c r="IV1155" s="148"/>
      <c r="IW1155" s="148"/>
    </row>
    <row r="1156" spans="1:257" s="149" customFormat="1" ht="30" customHeight="1" x14ac:dyDescent="0.2">
      <c r="A1156" s="128"/>
      <c r="B1156" s="36">
        <v>11002</v>
      </c>
      <c r="C1156" s="30" t="s">
        <v>813</v>
      </c>
      <c r="D1156" s="31" t="s">
        <v>146</v>
      </c>
      <c r="E1156" s="32">
        <v>0.13</v>
      </c>
      <c r="F1156" s="19">
        <v>60.32</v>
      </c>
      <c r="G1156" s="73">
        <f t="shared" si="183"/>
        <v>7.8416000000000006</v>
      </c>
      <c r="H1156" s="148"/>
      <c r="I1156" s="148"/>
      <c r="J1156" s="71"/>
      <c r="K1156" s="148"/>
      <c r="L1156" s="148"/>
      <c r="M1156" s="128"/>
      <c r="N1156" s="128"/>
      <c r="O1156" s="128"/>
      <c r="P1156" s="148"/>
      <c r="Q1156" s="148"/>
      <c r="R1156" s="148"/>
      <c r="S1156" s="148"/>
      <c r="T1156" s="148"/>
      <c r="U1156" s="148"/>
      <c r="V1156" s="148"/>
      <c r="W1156" s="148"/>
      <c r="X1156" s="148"/>
      <c r="Y1156" s="148"/>
      <c r="Z1156" s="148"/>
      <c r="AA1156" s="148"/>
      <c r="AB1156" s="148"/>
      <c r="AC1156" s="148"/>
      <c r="AD1156" s="148"/>
      <c r="AE1156" s="148"/>
      <c r="AF1156" s="148"/>
      <c r="AG1156" s="148"/>
      <c r="AH1156" s="148"/>
      <c r="AI1156" s="148"/>
      <c r="AJ1156" s="148"/>
      <c r="AK1156" s="148"/>
      <c r="AL1156" s="148"/>
      <c r="AM1156" s="148"/>
      <c r="AN1156" s="148"/>
      <c r="AO1156" s="148"/>
      <c r="AP1156" s="148"/>
      <c r="AQ1156" s="148"/>
      <c r="AR1156" s="148"/>
      <c r="AS1156" s="148"/>
      <c r="AT1156" s="148"/>
      <c r="AU1156" s="148"/>
      <c r="AV1156" s="148"/>
      <c r="AW1156" s="148"/>
      <c r="AX1156" s="148"/>
      <c r="AY1156" s="148"/>
      <c r="AZ1156" s="148"/>
      <c r="BA1156" s="148"/>
      <c r="BB1156" s="148"/>
      <c r="BC1156" s="148"/>
      <c r="BD1156" s="148"/>
      <c r="BE1156" s="148"/>
      <c r="BF1156" s="148"/>
      <c r="BG1156" s="148"/>
      <c r="BH1156" s="148"/>
      <c r="BI1156" s="148"/>
      <c r="BJ1156" s="148"/>
      <c r="BK1156" s="148"/>
      <c r="BL1156" s="148"/>
      <c r="BM1156" s="148"/>
      <c r="BN1156" s="148"/>
      <c r="BO1156" s="148"/>
      <c r="BP1156" s="148"/>
      <c r="BQ1156" s="148"/>
      <c r="BR1156" s="148"/>
      <c r="BS1156" s="148"/>
      <c r="BT1156" s="148"/>
      <c r="BU1156" s="148"/>
      <c r="BV1156" s="148"/>
      <c r="BW1156" s="148"/>
      <c r="BX1156" s="148"/>
      <c r="BY1156" s="148"/>
      <c r="BZ1156" s="148"/>
      <c r="CA1156" s="148"/>
      <c r="CB1156" s="148"/>
      <c r="CC1156" s="148"/>
      <c r="CD1156" s="148"/>
      <c r="CE1156" s="148"/>
      <c r="CF1156" s="148"/>
      <c r="CG1156" s="148"/>
      <c r="CH1156" s="148"/>
      <c r="CI1156" s="148"/>
      <c r="CJ1156" s="148"/>
      <c r="CK1156" s="148"/>
      <c r="CL1156" s="148"/>
      <c r="CM1156" s="148"/>
      <c r="CN1156" s="148"/>
      <c r="CO1156" s="148"/>
      <c r="CP1156" s="148"/>
      <c r="CQ1156" s="148"/>
      <c r="CR1156" s="148"/>
      <c r="CS1156" s="148"/>
      <c r="CT1156" s="148"/>
      <c r="CU1156" s="148"/>
      <c r="CV1156" s="148"/>
      <c r="CW1156" s="148"/>
      <c r="CX1156" s="148"/>
      <c r="CY1156" s="148"/>
      <c r="CZ1156" s="148"/>
      <c r="DA1156" s="148"/>
      <c r="DB1156" s="148"/>
      <c r="DC1156" s="148"/>
      <c r="DD1156" s="148"/>
      <c r="DE1156" s="148"/>
      <c r="DF1156" s="148"/>
      <c r="DG1156" s="148"/>
      <c r="DH1156" s="148"/>
      <c r="DI1156" s="148"/>
      <c r="DJ1156" s="148"/>
      <c r="DK1156" s="148"/>
      <c r="DL1156" s="148"/>
      <c r="DM1156" s="148"/>
      <c r="DN1156" s="148"/>
      <c r="DO1156" s="148"/>
      <c r="DP1156" s="148"/>
      <c r="DQ1156" s="148"/>
      <c r="DR1156" s="148"/>
      <c r="DS1156" s="148"/>
      <c r="DT1156" s="148"/>
      <c r="DU1156" s="148"/>
      <c r="DV1156" s="148"/>
      <c r="DW1156" s="148"/>
      <c r="DX1156" s="148"/>
      <c r="DY1156" s="148"/>
      <c r="DZ1156" s="148"/>
      <c r="EA1156" s="148"/>
      <c r="EB1156" s="148"/>
      <c r="EC1156" s="148"/>
      <c r="ED1156" s="148"/>
      <c r="EE1156" s="148"/>
      <c r="EF1156" s="148"/>
      <c r="EG1156" s="148"/>
      <c r="EH1156" s="148"/>
      <c r="EI1156" s="148"/>
      <c r="EJ1156" s="148"/>
      <c r="EK1156" s="148"/>
      <c r="EL1156" s="148"/>
      <c r="EM1156" s="148"/>
      <c r="EN1156" s="148"/>
      <c r="EO1156" s="148"/>
      <c r="EP1156" s="148"/>
      <c r="EQ1156" s="148"/>
      <c r="ER1156" s="148"/>
      <c r="ES1156" s="148"/>
      <c r="ET1156" s="148"/>
      <c r="EU1156" s="148"/>
      <c r="EV1156" s="148"/>
      <c r="EW1156" s="148"/>
      <c r="EX1156" s="148"/>
      <c r="EY1156" s="148"/>
      <c r="EZ1156" s="148"/>
      <c r="FA1156" s="148"/>
      <c r="FB1156" s="148"/>
      <c r="FC1156" s="148"/>
      <c r="FD1156" s="148"/>
      <c r="FE1156" s="148"/>
      <c r="FF1156" s="148"/>
      <c r="FG1156" s="148"/>
      <c r="FH1156" s="148"/>
      <c r="FI1156" s="148"/>
      <c r="FJ1156" s="148"/>
      <c r="FK1156" s="148"/>
      <c r="FL1156" s="148"/>
      <c r="FM1156" s="148"/>
      <c r="FN1156" s="148"/>
      <c r="FO1156" s="148"/>
      <c r="FP1156" s="148"/>
      <c r="FQ1156" s="148"/>
      <c r="FR1156" s="148"/>
      <c r="FS1156" s="148"/>
      <c r="FT1156" s="148"/>
      <c r="FU1156" s="148"/>
      <c r="FV1156" s="148"/>
      <c r="FW1156" s="148"/>
      <c r="FX1156" s="148"/>
      <c r="FY1156" s="148"/>
      <c r="FZ1156" s="148"/>
      <c r="GA1156" s="148"/>
      <c r="GB1156" s="148"/>
      <c r="GC1156" s="148"/>
      <c r="GD1156" s="148"/>
      <c r="GE1156" s="148"/>
      <c r="GF1156" s="148"/>
      <c r="GG1156" s="148"/>
      <c r="GH1156" s="148"/>
      <c r="GI1156" s="148"/>
      <c r="GJ1156" s="148"/>
      <c r="GK1156" s="148"/>
      <c r="GL1156" s="148"/>
      <c r="GM1156" s="148"/>
      <c r="GN1156" s="148"/>
      <c r="GO1156" s="148"/>
      <c r="GP1156" s="148"/>
      <c r="GQ1156" s="148"/>
      <c r="GR1156" s="148"/>
      <c r="GS1156" s="148"/>
      <c r="GT1156" s="148"/>
      <c r="GU1156" s="148"/>
      <c r="GV1156" s="148"/>
      <c r="GW1156" s="148"/>
      <c r="GX1156" s="148"/>
      <c r="GY1156" s="148"/>
      <c r="GZ1156" s="148"/>
      <c r="HA1156" s="148"/>
      <c r="HB1156" s="148"/>
      <c r="HC1156" s="148"/>
      <c r="HD1156" s="148"/>
      <c r="HE1156" s="148"/>
      <c r="HF1156" s="148"/>
      <c r="HG1156" s="148"/>
      <c r="HH1156" s="148"/>
      <c r="HI1156" s="148"/>
      <c r="HJ1156" s="148"/>
      <c r="HK1156" s="148"/>
      <c r="HL1156" s="148"/>
      <c r="HM1156" s="148"/>
      <c r="HN1156" s="148"/>
      <c r="HO1156" s="148"/>
      <c r="HP1156" s="148"/>
      <c r="HQ1156" s="148"/>
      <c r="HR1156" s="148"/>
      <c r="HS1156" s="148"/>
      <c r="HT1156" s="148"/>
      <c r="HU1156" s="148"/>
      <c r="HV1156" s="148"/>
      <c r="HW1156" s="148"/>
      <c r="HX1156" s="148"/>
      <c r="HY1156" s="148"/>
      <c r="HZ1156" s="148"/>
      <c r="IA1156" s="148"/>
      <c r="IB1156" s="148"/>
      <c r="IC1156" s="148"/>
      <c r="ID1156" s="148"/>
      <c r="IE1156" s="148"/>
      <c r="IF1156" s="148"/>
      <c r="IG1156" s="148"/>
      <c r="IH1156" s="148"/>
      <c r="II1156" s="148"/>
      <c r="IJ1156" s="148"/>
      <c r="IK1156" s="148"/>
      <c r="IL1156" s="148"/>
      <c r="IM1156" s="148"/>
      <c r="IN1156" s="148"/>
      <c r="IO1156" s="148"/>
      <c r="IP1156" s="148"/>
      <c r="IQ1156" s="148"/>
      <c r="IR1156" s="148"/>
      <c r="IS1156" s="148"/>
      <c r="IT1156" s="148"/>
      <c r="IU1156" s="148"/>
      <c r="IV1156" s="148"/>
      <c r="IW1156" s="148"/>
    </row>
    <row r="1157" spans="1:257" s="149" customFormat="1" ht="30" customHeight="1" x14ac:dyDescent="0.2">
      <c r="A1157" s="128"/>
      <c r="B1157" s="36" t="s">
        <v>1202</v>
      </c>
      <c r="C1157" s="30" t="s">
        <v>1353</v>
      </c>
      <c r="D1157" s="31" t="s">
        <v>29</v>
      </c>
      <c r="E1157" s="32">
        <v>4.3</v>
      </c>
      <c r="F1157" s="19">
        <v>78.12</v>
      </c>
      <c r="G1157" s="73">
        <f t="shared" si="183"/>
        <v>335.916</v>
      </c>
      <c r="H1157" s="148"/>
      <c r="I1157" s="148"/>
      <c r="J1157" s="71" t="s">
        <v>1365</v>
      </c>
      <c r="K1157" s="148"/>
      <c r="L1157" s="148"/>
      <c r="M1157" s="128"/>
      <c r="N1157" s="128"/>
      <c r="O1157" s="128"/>
      <c r="P1157" s="148"/>
      <c r="Q1157" s="148"/>
      <c r="R1157" s="148"/>
      <c r="S1157" s="148"/>
      <c r="T1157" s="148"/>
      <c r="U1157" s="148"/>
      <c r="V1157" s="148"/>
      <c r="W1157" s="148"/>
      <c r="X1157" s="148"/>
      <c r="Y1157" s="148"/>
      <c r="Z1157" s="148"/>
      <c r="AA1157" s="148"/>
      <c r="AB1157" s="148"/>
      <c r="AC1157" s="148"/>
      <c r="AD1157" s="148"/>
      <c r="AE1157" s="148"/>
      <c r="AF1157" s="148"/>
      <c r="AG1157" s="148"/>
      <c r="AH1157" s="148"/>
      <c r="AI1157" s="148"/>
      <c r="AJ1157" s="148"/>
      <c r="AK1157" s="148"/>
      <c r="AL1157" s="148"/>
      <c r="AM1157" s="148"/>
      <c r="AN1157" s="148"/>
      <c r="AO1157" s="148"/>
      <c r="AP1157" s="148"/>
      <c r="AQ1157" s="148"/>
      <c r="AR1157" s="148"/>
      <c r="AS1157" s="148"/>
      <c r="AT1157" s="148"/>
      <c r="AU1157" s="148"/>
      <c r="AV1157" s="148"/>
      <c r="AW1157" s="148"/>
      <c r="AX1157" s="148"/>
      <c r="AY1157" s="148"/>
      <c r="AZ1157" s="148"/>
      <c r="BA1157" s="148"/>
      <c r="BB1157" s="148"/>
      <c r="BC1157" s="148"/>
      <c r="BD1157" s="148"/>
      <c r="BE1157" s="148"/>
      <c r="BF1157" s="148"/>
      <c r="BG1157" s="148"/>
      <c r="BH1157" s="148"/>
      <c r="BI1157" s="148"/>
      <c r="BJ1157" s="148"/>
      <c r="BK1157" s="148"/>
      <c r="BL1157" s="148"/>
      <c r="BM1157" s="148"/>
      <c r="BN1157" s="148"/>
      <c r="BO1157" s="148"/>
      <c r="BP1157" s="148"/>
      <c r="BQ1157" s="148"/>
      <c r="BR1157" s="148"/>
      <c r="BS1157" s="148"/>
      <c r="BT1157" s="148"/>
      <c r="BU1157" s="148"/>
      <c r="BV1157" s="148"/>
      <c r="BW1157" s="148"/>
      <c r="BX1157" s="148"/>
      <c r="BY1157" s="148"/>
      <c r="BZ1157" s="148"/>
      <c r="CA1157" s="148"/>
      <c r="CB1157" s="148"/>
      <c r="CC1157" s="148"/>
      <c r="CD1157" s="148"/>
      <c r="CE1157" s="148"/>
      <c r="CF1157" s="148"/>
      <c r="CG1157" s="148"/>
      <c r="CH1157" s="148"/>
      <c r="CI1157" s="148"/>
      <c r="CJ1157" s="148"/>
      <c r="CK1157" s="148"/>
      <c r="CL1157" s="148"/>
      <c r="CM1157" s="148"/>
      <c r="CN1157" s="148"/>
      <c r="CO1157" s="148"/>
      <c r="CP1157" s="148"/>
      <c r="CQ1157" s="148"/>
      <c r="CR1157" s="148"/>
      <c r="CS1157" s="148"/>
      <c r="CT1157" s="148"/>
      <c r="CU1157" s="148"/>
      <c r="CV1157" s="148"/>
      <c r="CW1157" s="148"/>
      <c r="CX1157" s="148"/>
      <c r="CY1157" s="148"/>
      <c r="CZ1157" s="148"/>
      <c r="DA1157" s="148"/>
      <c r="DB1157" s="148"/>
      <c r="DC1157" s="148"/>
      <c r="DD1157" s="148"/>
      <c r="DE1157" s="148"/>
      <c r="DF1157" s="148"/>
      <c r="DG1157" s="148"/>
      <c r="DH1157" s="148"/>
      <c r="DI1157" s="148"/>
      <c r="DJ1157" s="148"/>
      <c r="DK1157" s="148"/>
      <c r="DL1157" s="148"/>
      <c r="DM1157" s="148"/>
      <c r="DN1157" s="148"/>
      <c r="DO1157" s="148"/>
      <c r="DP1157" s="148"/>
      <c r="DQ1157" s="148"/>
      <c r="DR1157" s="148"/>
      <c r="DS1157" s="148"/>
      <c r="DT1157" s="148"/>
      <c r="DU1157" s="148"/>
      <c r="DV1157" s="148"/>
      <c r="DW1157" s="148"/>
      <c r="DX1157" s="148"/>
      <c r="DY1157" s="148"/>
      <c r="DZ1157" s="148"/>
      <c r="EA1157" s="148"/>
      <c r="EB1157" s="148"/>
      <c r="EC1157" s="148"/>
      <c r="ED1157" s="148"/>
      <c r="EE1157" s="148"/>
      <c r="EF1157" s="148"/>
      <c r="EG1157" s="148"/>
      <c r="EH1157" s="148"/>
      <c r="EI1157" s="148"/>
      <c r="EJ1157" s="148"/>
      <c r="EK1157" s="148"/>
      <c r="EL1157" s="148"/>
      <c r="EM1157" s="148"/>
      <c r="EN1157" s="148"/>
      <c r="EO1157" s="148"/>
      <c r="EP1157" s="148"/>
      <c r="EQ1157" s="148"/>
      <c r="ER1157" s="148"/>
      <c r="ES1157" s="148"/>
      <c r="ET1157" s="148"/>
      <c r="EU1157" s="148"/>
      <c r="EV1157" s="148"/>
      <c r="EW1157" s="148"/>
      <c r="EX1157" s="148"/>
      <c r="EY1157" s="148"/>
      <c r="EZ1157" s="148"/>
      <c r="FA1157" s="148"/>
      <c r="FB1157" s="148"/>
      <c r="FC1157" s="148"/>
      <c r="FD1157" s="148"/>
      <c r="FE1157" s="148"/>
      <c r="FF1157" s="148"/>
      <c r="FG1157" s="148"/>
      <c r="FH1157" s="148"/>
      <c r="FI1157" s="148"/>
      <c r="FJ1157" s="148"/>
      <c r="FK1157" s="148"/>
      <c r="FL1157" s="148"/>
      <c r="FM1157" s="148"/>
      <c r="FN1157" s="148"/>
      <c r="FO1157" s="148"/>
      <c r="FP1157" s="148"/>
      <c r="FQ1157" s="148"/>
      <c r="FR1157" s="148"/>
      <c r="FS1157" s="148"/>
      <c r="FT1157" s="148"/>
      <c r="FU1157" s="148"/>
      <c r="FV1157" s="148"/>
      <c r="FW1157" s="148"/>
      <c r="FX1157" s="148"/>
      <c r="FY1157" s="148"/>
      <c r="FZ1157" s="148"/>
      <c r="GA1157" s="148"/>
      <c r="GB1157" s="148"/>
      <c r="GC1157" s="148"/>
      <c r="GD1157" s="148"/>
      <c r="GE1157" s="148"/>
      <c r="GF1157" s="148"/>
      <c r="GG1157" s="148"/>
      <c r="GH1157" s="148"/>
      <c r="GI1157" s="148"/>
      <c r="GJ1157" s="148"/>
      <c r="GK1157" s="148"/>
      <c r="GL1157" s="148"/>
      <c r="GM1157" s="148"/>
      <c r="GN1157" s="148"/>
      <c r="GO1157" s="148"/>
      <c r="GP1157" s="148"/>
      <c r="GQ1157" s="148"/>
      <c r="GR1157" s="148"/>
      <c r="GS1157" s="148"/>
      <c r="GT1157" s="148"/>
      <c r="GU1157" s="148"/>
      <c r="GV1157" s="148"/>
      <c r="GW1157" s="148"/>
      <c r="GX1157" s="148"/>
      <c r="GY1157" s="148"/>
      <c r="GZ1157" s="148"/>
      <c r="HA1157" s="148"/>
      <c r="HB1157" s="148"/>
      <c r="HC1157" s="148"/>
      <c r="HD1157" s="148"/>
      <c r="HE1157" s="148"/>
      <c r="HF1157" s="148"/>
      <c r="HG1157" s="148"/>
      <c r="HH1157" s="148"/>
      <c r="HI1157" s="148"/>
      <c r="HJ1157" s="148"/>
      <c r="HK1157" s="148"/>
      <c r="HL1157" s="148"/>
      <c r="HM1157" s="148"/>
      <c r="HN1157" s="148"/>
      <c r="HO1157" s="148"/>
      <c r="HP1157" s="148"/>
      <c r="HQ1157" s="148"/>
      <c r="HR1157" s="148"/>
      <c r="HS1157" s="148"/>
      <c r="HT1157" s="148"/>
      <c r="HU1157" s="148"/>
      <c r="HV1157" s="148"/>
      <c r="HW1157" s="148"/>
      <c r="HX1157" s="148"/>
      <c r="HY1157" s="148"/>
      <c r="HZ1157" s="148"/>
      <c r="IA1157" s="148"/>
      <c r="IB1157" s="148"/>
      <c r="IC1157" s="148"/>
      <c r="ID1157" s="148"/>
      <c r="IE1157" s="148"/>
      <c r="IF1157" s="148"/>
      <c r="IG1157" s="148"/>
      <c r="IH1157" s="148"/>
      <c r="II1157" s="148"/>
      <c r="IJ1157" s="148"/>
      <c r="IK1157" s="148"/>
      <c r="IL1157" s="148"/>
      <c r="IM1157" s="148"/>
      <c r="IN1157" s="148"/>
      <c r="IO1157" s="148"/>
      <c r="IP1157" s="148"/>
      <c r="IQ1157" s="148"/>
      <c r="IR1157" s="148"/>
      <c r="IS1157" s="148"/>
      <c r="IT1157" s="148"/>
      <c r="IU1157" s="148"/>
      <c r="IV1157" s="148"/>
      <c r="IW1157" s="148"/>
    </row>
    <row r="1158" spans="1:257" s="149" customFormat="1" ht="30" customHeight="1" x14ac:dyDescent="0.2">
      <c r="A1158" s="128"/>
      <c r="B1158" s="36" t="s">
        <v>1202</v>
      </c>
      <c r="C1158" s="30" t="s">
        <v>1354</v>
      </c>
      <c r="D1158" s="31" t="s">
        <v>29</v>
      </c>
      <c r="E1158" s="32">
        <v>4.3</v>
      </c>
      <c r="F1158" s="19">
        <v>28.07</v>
      </c>
      <c r="G1158" s="73">
        <f t="shared" ref="G1158:G1162" si="184">E1158*F1158</f>
        <v>120.70099999999999</v>
      </c>
      <c r="H1158" s="148"/>
      <c r="I1158" s="148"/>
      <c r="J1158" s="71" t="s">
        <v>1365</v>
      </c>
      <c r="K1158" s="148"/>
      <c r="L1158" s="148"/>
      <c r="M1158" s="128"/>
      <c r="N1158" s="128"/>
      <c r="O1158" s="128"/>
      <c r="P1158" s="148"/>
      <c r="Q1158" s="148"/>
      <c r="R1158" s="148"/>
      <c r="S1158" s="148"/>
      <c r="T1158" s="148"/>
      <c r="U1158" s="148"/>
      <c r="V1158" s="148"/>
      <c r="W1158" s="148"/>
      <c r="X1158" s="148"/>
      <c r="Y1158" s="148"/>
      <c r="Z1158" s="148"/>
      <c r="AA1158" s="148"/>
      <c r="AB1158" s="148"/>
      <c r="AC1158" s="148"/>
      <c r="AD1158" s="148"/>
      <c r="AE1158" s="148"/>
      <c r="AF1158" s="148"/>
      <c r="AG1158" s="148"/>
      <c r="AH1158" s="148"/>
      <c r="AI1158" s="148"/>
      <c r="AJ1158" s="148"/>
      <c r="AK1158" s="148"/>
      <c r="AL1158" s="148"/>
      <c r="AM1158" s="148"/>
      <c r="AN1158" s="148"/>
      <c r="AO1158" s="148"/>
      <c r="AP1158" s="148"/>
      <c r="AQ1158" s="148"/>
      <c r="AR1158" s="148"/>
      <c r="AS1158" s="148"/>
      <c r="AT1158" s="148"/>
      <c r="AU1158" s="148"/>
      <c r="AV1158" s="148"/>
      <c r="AW1158" s="148"/>
      <c r="AX1158" s="148"/>
      <c r="AY1158" s="148"/>
      <c r="AZ1158" s="148"/>
      <c r="BA1158" s="148"/>
      <c r="BB1158" s="148"/>
      <c r="BC1158" s="148"/>
      <c r="BD1158" s="148"/>
      <c r="BE1158" s="148"/>
      <c r="BF1158" s="148"/>
      <c r="BG1158" s="148"/>
      <c r="BH1158" s="148"/>
      <c r="BI1158" s="148"/>
      <c r="BJ1158" s="148"/>
      <c r="BK1158" s="148"/>
      <c r="BL1158" s="148"/>
      <c r="BM1158" s="148"/>
      <c r="BN1158" s="148"/>
      <c r="BO1158" s="148"/>
      <c r="BP1158" s="148"/>
      <c r="BQ1158" s="148"/>
      <c r="BR1158" s="148"/>
      <c r="BS1158" s="148"/>
      <c r="BT1158" s="148"/>
      <c r="BU1158" s="148"/>
      <c r="BV1158" s="148"/>
      <c r="BW1158" s="148"/>
      <c r="BX1158" s="148"/>
      <c r="BY1158" s="148"/>
      <c r="BZ1158" s="148"/>
      <c r="CA1158" s="148"/>
      <c r="CB1158" s="148"/>
      <c r="CC1158" s="148"/>
      <c r="CD1158" s="148"/>
      <c r="CE1158" s="148"/>
      <c r="CF1158" s="148"/>
      <c r="CG1158" s="148"/>
      <c r="CH1158" s="148"/>
      <c r="CI1158" s="148"/>
      <c r="CJ1158" s="148"/>
      <c r="CK1158" s="148"/>
      <c r="CL1158" s="148"/>
      <c r="CM1158" s="148"/>
      <c r="CN1158" s="148"/>
      <c r="CO1158" s="148"/>
      <c r="CP1158" s="148"/>
      <c r="CQ1158" s="148"/>
      <c r="CR1158" s="148"/>
      <c r="CS1158" s="148"/>
      <c r="CT1158" s="148"/>
      <c r="CU1158" s="148"/>
      <c r="CV1158" s="148"/>
      <c r="CW1158" s="148"/>
      <c r="CX1158" s="148"/>
      <c r="CY1158" s="148"/>
      <c r="CZ1158" s="148"/>
      <c r="DA1158" s="148"/>
      <c r="DB1158" s="148"/>
      <c r="DC1158" s="148"/>
      <c r="DD1158" s="148"/>
      <c r="DE1158" s="148"/>
      <c r="DF1158" s="148"/>
      <c r="DG1158" s="148"/>
      <c r="DH1158" s="148"/>
      <c r="DI1158" s="148"/>
      <c r="DJ1158" s="148"/>
      <c r="DK1158" s="148"/>
      <c r="DL1158" s="148"/>
      <c r="DM1158" s="148"/>
      <c r="DN1158" s="148"/>
      <c r="DO1158" s="148"/>
      <c r="DP1158" s="148"/>
      <c r="DQ1158" s="148"/>
      <c r="DR1158" s="148"/>
      <c r="DS1158" s="148"/>
      <c r="DT1158" s="148"/>
      <c r="DU1158" s="148"/>
      <c r="DV1158" s="148"/>
      <c r="DW1158" s="148"/>
      <c r="DX1158" s="148"/>
      <c r="DY1158" s="148"/>
      <c r="DZ1158" s="148"/>
      <c r="EA1158" s="148"/>
      <c r="EB1158" s="148"/>
      <c r="EC1158" s="148"/>
      <c r="ED1158" s="148"/>
      <c r="EE1158" s="148"/>
      <c r="EF1158" s="148"/>
      <c r="EG1158" s="148"/>
      <c r="EH1158" s="148"/>
      <c r="EI1158" s="148"/>
      <c r="EJ1158" s="148"/>
      <c r="EK1158" s="148"/>
      <c r="EL1158" s="148"/>
      <c r="EM1158" s="148"/>
      <c r="EN1158" s="148"/>
      <c r="EO1158" s="148"/>
      <c r="EP1158" s="148"/>
      <c r="EQ1158" s="148"/>
      <c r="ER1158" s="148"/>
      <c r="ES1158" s="148"/>
      <c r="ET1158" s="148"/>
      <c r="EU1158" s="148"/>
      <c r="EV1158" s="148"/>
      <c r="EW1158" s="148"/>
      <c r="EX1158" s="148"/>
      <c r="EY1158" s="148"/>
      <c r="EZ1158" s="148"/>
      <c r="FA1158" s="148"/>
      <c r="FB1158" s="148"/>
      <c r="FC1158" s="148"/>
      <c r="FD1158" s="148"/>
      <c r="FE1158" s="148"/>
      <c r="FF1158" s="148"/>
      <c r="FG1158" s="148"/>
      <c r="FH1158" s="148"/>
      <c r="FI1158" s="148"/>
      <c r="FJ1158" s="148"/>
      <c r="FK1158" s="148"/>
      <c r="FL1158" s="148"/>
      <c r="FM1158" s="148"/>
      <c r="FN1158" s="148"/>
      <c r="FO1158" s="148"/>
      <c r="FP1158" s="148"/>
      <c r="FQ1158" s="148"/>
      <c r="FR1158" s="148"/>
      <c r="FS1158" s="148"/>
      <c r="FT1158" s="148"/>
      <c r="FU1158" s="148"/>
      <c r="FV1158" s="148"/>
      <c r="FW1158" s="148"/>
      <c r="FX1158" s="148"/>
      <c r="FY1158" s="148"/>
      <c r="FZ1158" s="148"/>
      <c r="GA1158" s="148"/>
      <c r="GB1158" s="148"/>
      <c r="GC1158" s="148"/>
      <c r="GD1158" s="148"/>
      <c r="GE1158" s="148"/>
      <c r="GF1158" s="148"/>
      <c r="GG1158" s="148"/>
      <c r="GH1158" s="148"/>
      <c r="GI1158" s="148"/>
      <c r="GJ1158" s="148"/>
      <c r="GK1158" s="148"/>
      <c r="GL1158" s="148"/>
      <c r="GM1158" s="148"/>
      <c r="GN1158" s="148"/>
      <c r="GO1158" s="148"/>
      <c r="GP1158" s="148"/>
      <c r="GQ1158" s="148"/>
      <c r="GR1158" s="148"/>
      <c r="GS1158" s="148"/>
      <c r="GT1158" s="148"/>
      <c r="GU1158" s="148"/>
      <c r="GV1158" s="148"/>
      <c r="GW1158" s="148"/>
      <c r="GX1158" s="148"/>
      <c r="GY1158" s="148"/>
      <c r="GZ1158" s="148"/>
      <c r="HA1158" s="148"/>
      <c r="HB1158" s="148"/>
      <c r="HC1158" s="148"/>
      <c r="HD1158" s="148"/>
      <c r="HE1158" s="148"/>
      <c r="HF1158" s="148"/>
      <c r="HG1158" s="148"/>
      <c r="HH1158" s="148"/>
      <c r="HI1158" s="148"/>
      <c r="HJ1158" s="148"/>
      <c r="HK1158" s="148"/>
      <c r="HL1158" s="148"/>
      <c r="HM1158" s="148"/>
      <c r="HN1158" s="148"/>
      <c r="HO1158" s="148"/>
      <c r="HP1158" s="148"/>
      <c r="HQ1158" s="148"/>
      <c r="HR1158" s="148"/>
      <c r="HS1158" s="148"/>
      <c r="HT1158" s="148"/>
      <c r="HU1158" s="148"/>
      <c r="HV1158" s="148"/>
      <c r="HW1158" s="148"/>
      <c r="HX1158" s="148"/>
      <c r="HY1158" s="148"/>
      <c r="HZ1158" s="148"/>
      <c r="IA1158" s="148"/>
      <c r="IB1158" s="148"/>
      <c r="IC1158" s="148"/>
      <c r="ID1158" s="148"/>
      <c r="IE1158" s="148"/>
      <c r="IF1158" s="148"/>
      <c r="IG1158" s="148"/>
      <c r="IH1158" s="148"/>
      <c r="II1158" s="148"/>
      <c r="IJ1158" s="148"/>
      <c r="IK1158" s="148"/>
      <c r="IL1158" s="148"/>
      <c r="IM1158" s="148"/>
      <c r="IN1158" s="148"/>
      <c r="IO1158" s="148"/>
      <c r="IP1158" s="148"/>
      <c r="IQ1158" s="148"/>
      <c r="IR1158" s="148"/>
      <c r="IS1158" s="148"/>
      <c r="IT1158" s="148"/>
      <c r="IU1158" s="148"/>
      <c r="IV1158" s="148"/>
      <c r="IW1158" s="148"/>
    </row>
    <row r="1159" spans="1:257" s="149" customFormat="1" ht="30" customHeight="1" x14ac:dyDescent="0.2">
      <c r="A1159" s="128"/>
      <c r="B1159" s="36" t="s">
        <v>1202</v>
      </c>
      <c r="C1159" s="30" t="s">
        <v>1355</v>
      </c>
      <c r="D1159" s="31" t="s">
        <v>1325</v>
      </c>
      <c r="E1159" s="32">
        <v>2.2999999999999998</v>
      </c>
      <c r="F1159" s="19">
        <v>10</v>
      </c>
      <c r="G1159" s="73">
        <f t="shared" si="184"/>
        <v>23</v>
      </c>
      <c r="H1159" s="148"/>
      <c r="I1159" s="148"/>
      <c r="J1159" s="71" t="s">
        <v>1365</v>
      </c>
      <c r="K1159" s="148"/>
      <c r="L1159" s="148"/>
      <c r="M1159" s="128"/>
      <c r="N1159" s="128"/>
      <c r="O1159" s="128"/>
      <c r="P1159" s="148"/>
      <c r="Q1159" s="148"/>
      <c r="R1159" s="148"/>
      <c r="S1159" s="148"/>
      <c r="T1159" s="148"/>
      <c r="U1159" s="148"/>
      <c r="V1159" s="148"/>
      <c r="W1159" s="148"/>
      <c r="X1159" s="148"/>
      <c r="Y1159" s="148"/>
      <c r="Z1159" s="148"/>
      <c r="AA1159" s="148"/>
      <c r="AB1159" s="148"/>
      <c r="AC1159" s="148"/>
      <c r="AD1159" s="148"/>
      <c r="AE1159" s="148"/>
      <c r="AF1159" s="148"/>
      <c r="AG1159" s="148"/>
      <c r="AH1159" s="148"/>
      <c r="AI1159" s="148"/>
      <c r="AJ1159" s="148"/>
      <c r="AK1159" s="148"/>
      <c r="AL1159" s="148"/>
      <c r="AM1159" s="148"/>
      <c r="AN1159" s="148"/>
      <c r="AO1159" s="148"/>
      <c r="AP1159" s="148"/>
      <c r="AQ1159" s="148"/>
      <c r="AR1159" s="148"/>
      <c r="AS1159" s="148"/>
      <c r="AT1159" s="148"/>
      <c r="AU1159" s="148"/>
      <c r="AV1159" s="148"/>
      <c r="AW1159" s="148"/>
      <c r="AX1159" s="148"/>
      <c r="AY1159" s="148"/>
      <c r="AZ1159" s="148"/>
      <c r="BA1159" s="148"/>
      <c r="BB1159" s="148"/>
      <c r="BC1159" s="148"/>
      <c r="BD1159" s="148"/>
      <c r="BE1159" s="148"/>
      <c r="BF1159" s="148"/>
      <c r="BG1159" s="148"/>
      <c r="BH1159" s="148"/>
      <c r="BI1159" s="148"/>
      <c r="BJ1159" s="148"/>
      <c r="BK1159" s="148"/>
      <c r="BL1159" s="148"/>
      <c r="BM1159" s="148"/>
      <c r="BN1159" s="148"/>
      <c r="BO1159" s="148"/>
      <c r="BP1159" s="148"/>
      <c r="BQ1159" s="148"/>
      <c r="BR1159" s="148"/>
      <c r="BS1159" s="148"/>
      <c r="BT1159" s="148"/>
      <c r="BU1159" s="148"/>
      <c r="BV1159" s="148"/>
      <c r="BW1159" s="148"/>
      <c r="BX1159" s="148"/>
      <c r="BY1159" s="148"/>
      <c r="BZ1159" s="148"/>
      <c r="CA1159" s="148"/>
      <c r="CB1159" s="148"/>
      <c r="CC1159" s="148"/>
      <c r="CD1159" s="148"/>
      <c r="CE1159" s="148"/>
      <c r="CF1159" s="148"/>
      <c r="CG1159" s="148"/>
      <c r="CH1159" s="148"/>
      <c r="CI1159" s="148"/>
      <c r="CJ1159" s="148"/>
      <c r="CK1159" s="148"/>
      <c r="CL1159" s="148"/>
      <c r="CM1159" s="148"/>
      <c r="CN1159" s="148"/>
      <c r="CO1159" s="148"/>
      <c r="CP1159" s="148"/>
      <c r="CQ1159" s="148"/>
      <c r="CR1159" s="148"/>
      <c r="CS1159" s="148"/>
      <c r="CT1159" s="148"/>
      <c r="CU1159" s="148"/>
      <c r="CV1159" s="148"/>
      <c r="CW1159" s="148"/>
      <c r="CX1159" s="148"/>
      <c r="CY1159" s="148"/>
      <c r="CZ1159" s="148"/>
      <c r="DA1159" s="148"/>
      <c r="DB1159" s="148"/>
      <c r="DC1159" s="148"/>
      <c r="DD1159" s="148"/>
      <c r="DE1159" s="148"/>
      <c r="DF1159" s="148"/>
      <c r="DG1159" s="148"/>
      <c r="DH1159" s="148"/>
      <c r="DI1159" s="148"/>
      <c r="DJ1159" s="148"/>
      <c r="DK1159" s="148"/>
      <c r="DL1159" s="148"/>
      <c r="DM1159" s="148"/>
      <c r="DN1159" s="148"/>
      <c r="DO1159" s="148"/>
      <c r="DP1159" s="148"/>
      <c r="DQ1159" s="148"/>
      <c r="DR1159" s="148"/>
      <c r="DS1159" s="148"/>
      <c r="DT1159" s="148"/>
      <c r="DU1159" s="148"/>
      <c r="DV1159" s="148"/>
      <c r="DW1159" s="148"/>
      <c r="DX1159" s="148"/>
      <c r="DY1159" s="148"/>
      <c r="DZ1159" s="148"/>
      <c r="EA1159" s="148"/>
      <c r="EB1159" s="148"/>
      <c r="EC1159" s="148"/>
      <c r="ED1159" s="148"/>
      <c r="EE1159" s="148"/>
      <c r="EF1159" s="148"/>
      <c r="EG1159" s="148"/>
      <c r="EH1159" s="148"/>
      <c r="EI1159" s="148"/>
      <c r="EJ1159" s="148"/>
      <c r="EK1159" s="148"/>
      <c r="EL1159" s="148"/>
      <c r="EM1159" s="148"/>
      <c r="EN1159" s="148"/>
      <c r="EO1159" s="148"/>
      <c r="EP1159" s="148"/>
      <c r="EQ1159" s="148"/>
      <c r="ER1159" s="148"/>
      <c r="ES1159" s="148"/>
      <c r="ET1159" s="148"/>
      <c r="EU1159" s="148"/>
      <c r="EV1159" s="148"/>
      <c r="EW1159" s="148"/>
      <c r="EX1159" s="148"/>
      <c r="EY1159" s="148"/>
      <c r="EZ1159" s="148"/>
      <c r="FA1159" s="148"/>
      <c r="FB1159" s="148"/>
      <c r="FC1159" s="148"/>
      <c r="FD1159" s="148"/>
      <c r="FE1159" s="148"/>
      <c r="FF1159" s="148"/>
      <c r="FG1159" s="148"/>
      <c r="FH1159" s="148"/>
      <c r="FI1159" s="148"/>
      <c r="FJ1159" s="148"/>
      <c r="FK1159" s="148"/>
      <c r="FL1159" s="148"/>
      <c r="FM1159" s="148"/>
      <c r="FN1159" s="148"/>
      <c r="FO1159" s="148"/>
      <c r="FP1159" s="148"/>
      <c r="FQ1159" s="148"/>
      <c r="FR1159" s="148"/>
      <c r="FS1159" s="148"/>
      <c r="FT1159" s="148"/>
      <c r="FU1159" s="148"/>
      <c r="FV1159" s="148"/>
      <c r="FW1159" s="148"/>
      <c r="FX1159" s="148"/>
      <c r="FY1159" s="148"/>
      <c r="FZ1159" s="148"/>
      <c r="GA1159" s="148"/>
      <c r="GB1159" s="148"/>
      <c r="GC1159" s="148"/>
      <c r="GD1159" s="148"/>
      <c r="GE1159" s="148"/>
      <c r="GF1159" s="148"/>
      <c r="GG1159" s="148"/>
      <c r="GH1159" s="148"/>
      <c r="GI1159" s="148"/>
      <c r="GJ1159" s="148"/>
      <c r="GK1159" s="148"/>
      <c r="GL1159" s="148"/>
      <c r="GM1159" s="148"/>
      <c r="GN1159" s="148"/>
      <c r="GO1159" s="148"/>
      <c r="GP1159" s="148"/>
      <c r="GQ1159" s="148"/>
      <c r="GR1159" s="148"/>
      <c r="GS1159" s="148"/>
      <c r="GT1159" s="148"/>
      <c r="GU1159" s="148"/>
      <c r="GV1159" s="148"/>
      <c r="GW1159" s="148"/>
      <c r="GX1159" s="148"/>
      <c r="GY1159" s="148"/>
      <c r="GZ1159" s="148"/>
      <c r="HA1159" s="148"/>
      <c r="HB1159" s="148"/>
      <c r="HC1159" s="148"/>
      <c r="HD1159" s="148"/>
      <c r="HE1159" s="148"/>
      <c r="HF1159" s="148"/>
      <c r="HG1159" s="148"/>
      <c r="HH1159" s="148"/>
      <c r="HI1159" s="148"/>
      <c r="HJ1159" s="148"/>
      <c r="HK1159" s="148"/>
      <c r="HL1159" s="148"/>
      <c r="HM1159" s="148"/>
      <c r="HN1159" s="148"/>
      <c r="HO1159" s="148"/>
      <c r="HP1159" s="148"/>
      <c r="HQ1159" s="148"/>
      <c r="HR1159" s="148"/>
      <c r="HS1159" s="148"/>
      <c r="HT1159" s="148"/>
      <c r="HU1159" s="148"/>
      <c r="HV1159" s="148"/>
      <c r="HW1159" s="148"/>
      <c r="HX1159" s="148"/>
      <c r="HY1159" s="148"/>
      <c r="HZ1159" s="148"/>
      <c r="IA1159" s="148"/>
      <c r="IB1159" s="148"/>
      <c r="IC1159" s="148"/>
      <c r="ID1159" s="148"/>
      <c r="IE1159" s="148"/>
      <c r="IF1159" s="148"/>
      <c r="IG1159" s="148"/>
      <c r="IH1159" s="148"/>
      <c r="II1159" s="148"/>
      <c r="IJ1159" s="148"/>
      <c r="IK1159" s="148"/>
      <c r="IL1159" s="148"/>
      <c r="IM1159" s="148"/>
      <c r="IN1159" s="148"/>
      <c r="IO1159" s="148"/>
      <c r="IP1159" s="148"/>
      <c r="IQ1159" s="148"/>
      <c r="IR1159" s="148"/>
      <c r="IS1159" s="148"/>
      <c r="IT1159" s="148"/>
      <c r="IU1159" s="148"/>
      <c r="IV1159" s="148"/>
      <c r="IW1159" s="148"/>
    </row>
    <row r="1160" spans="1:257" s="149" customFormat="1" ht="30" customHeight="1" x14ac:dyDescent="0.2">
      <c r="A1160" s="128"/>
      <c r="B1160" s="36" t="s">
        <v>1202</v>
      </c>
      <c r="C1160" s="30" t="s">
        <v>1356</v>
      </c>
      <c r="D1160" s="31" t="s">
        <v>82</v>
      </c>
      <c r="E1160" s="32">
        <v>4</v>
      </c>
      <c r="F1160" s="19">
        <v>5</v>
      </c>
      <c r="G1160" s="73">
        <f t="shared" si="184"/>
        <v>20</v>
      </c>
      <c r="H1160" s="148"/>
      <c r="I1160" s="148"/>
      <c r="J1160" s="71" t="s">
        <v>1365</v>
      </c>
      <c r="K1160" s="148"/>
      <c r="L1160" s="148"/>
      <c r="M1160" s="128"/>
      <c r="N1160" s="128"/>
      <c r="O1160" s="128"/>
      <c r="P1160" s="148"/>
      <c r="Q1160" s="148"/>
      <c r="R1160" s="148"/>
      <c r="S1160" s="148"/>
      <c r="T1160" s="148"/>
      <c r="U1160" s="148"/>
      <c r="V1160" s="148"/>
      <c r="W1160" s="148"/>
      <c r="X1160" s="148"/>
      <c r="Y1160" s="148"/>
      <c r="Z1160" s="148"/>
      <c r="AA1160" s="148"/>
      <c r="AB1160" s="148"/>
      <c r="AC1160" s="148"/>
      <c r="AD1160" s="148"/>
      <c r="AE1160" s="148"/>
      <c r="AF1160" s="148"/>
      <c r="AG1160" s="148"/>
      <c r="AH1160" s="148"/>
      <c r="AI1160" s="148"/>
      <c r="AJ1160" s="148"/>
      <c r="AK1160" s="148"/>
      <c r="AL1160" s="148"/>
      <c r="AM1160" s="148"/>
      <c r="AN1160" s="148"/>
      <c r="AO1160" s="148"/>
      <c r="AP1160" s="148"/>
      <c r="AQ1160" s="148"/>
      <c r="AR1160" s="148"/>
      <c r="AS1160" s="148"/>
      <c r="AT1160" s="148"/>
      <c r="AU1160" s="148"/>
      <c r="AV1160" s="148"/>
      <c r="AW1160" s="148"/>
      <c r="AX1160" s="148"/>
      <c r="AY1160" s="148"/>
      <c r="AZ1160" s="148"/>
      <c r="BA1160" s="148"/>
      <c r="BB1160" s="148"/>
      <c r="BC1160" s="148"/>
      <c r="BD1160" s="148"/>
      <c r="BE1160" s="148"/>
      <c r="BF1160" s="148"/>
      <c r="BG1160" s="148"/>
      <c r="BH1160" s="148"/>
      <c r="BI1160" s="148"/>
      <c r="BJ1160" s="148"/>
      <c r="BK1160" s="148"/>
      <c r="BL1160" s="148"/>
      <c r="BM1160" s="148"/>
      <c r="BN1160" s="148"/>
      <c r="BO1160" s="148"/>
      <c r="BP1160" s="148"/>
      <c r="BQ1160" s="148"/>
      <c r="BR1160" s="148"/>
      <c r="BS1160" s="148"/>
      <c r="BT1160" s="148"/>
      <c r="BU1160" s="148"/>
      <c r="BV1160" s="148"/>
      <c r="BW1160" s="148"/>
      <c r="BX1160" s="148"/>
      <c r="BY1160" s="148"/>
      <c r="BZ1160" s="148"/>
      <c r="CA1160" s="148"/>
      <c r="CB1160" s="148"/>
      <c r="CC1160" s="148"/>
      <c r="CD1160" s="148"/>
      <c r="CE1160" s="148"/>
      <c r="CF1160" s="148"/>
      <c r="CG1160" s="148"/>
      <c r="CH1160" s="148"/>
      <c r="CI1160" s="148"/>
      <c r="CJ1160" s="148"/>
      <c r="CK1160" s="148"/>
      <c r="CL1160" s="148"/>
      <c r="CM1160" s="148"/>
      <c r="CN1160" s="148"/>
      <c r="CO1160" s="148"/>
      <c r="CP1160" s="148"/>
      <c r="CQ1160" s="148"/>
      <c r="CR1160" s="148"/>
      <c r="CS1160" s="148"/>
      <c r="CT1160" s="148"/>
      <c r="CU1160" s="148"/>
      <c r="CV1160" s="148"/>
      <c r="CW1160" s="148"/>
      <c r="CX1160" s="148"/>
      <c r="CY1160" s="148"/>
      <c r="CZ1160" s="148"/>
      <c r="DA1160" s="148"/>
      <c r="DB1160" s="148"/>
      <c r="DC1160" s="148"/>
      <c r="DD1160" s="148"/>
      <c r="DE1160" s="148"/>
      <c r="DF1160" s="148"/>
      <c r="DG1160" s="148"/>
      <c r="DH1160" s="148"/>
      <c r="DI1160" s="148"/>
      <c r="DJ1160" s="148"/>
      <c r="DK1160" s="148"/>
      <c r="DL1160" s="148"/>
      <c r="DM1160" s="148"/>
      <c r="DN1160" s="148"/>
      <c r="DO1160" s="148"/>
      <c r="DP1160" s="148"/>
      <c r="DQ1160" s="148"/>
      <c r="DR1160" s="148"/>
      <c r="DS1160" s="148"/>
      <c r="DT1160" s="148"/>
      <c r="DU1160" s="148"/>
      <c r="DV1160" s="148"/>
      <c r="DW1160" s="148"/>
      <c r="DX1160" s="148"/>
      <c r="DY1160" s="148"/>
      <c r="DZ1160" s="148"/>
      <c r="EA1160" s="148"/>
      <c r="EB1160" s="148"/>
      <c r="EC1160" s="148"/>
      <c r="ED1160" s="148"/>
      <c r="EE1160" s="148"/>
      <c r="EF1160" s="148"/>
      <c r="EG1160" s="148"/>
      <c r="EH1160" s="148"/>
      <c r="EI1160" s="148"/>
      <c r="EJ1160" s="148"/>
      <c r="EK1160" s="148"/>
      <c r="EL1160" s="148"/>
      <c r="EM1160" s="148"/>
      <c r="EN1160" s="148"/>
      <c r="EO1160" s="148"/>
      <c r="EP1160" s="148"/>
      <c r="EQ1160" s="148"/>
      <c r="ER1160" s="148"/>
      <c r="ES1160" s="148"/>
      <c r="ET1160" s="148"/>
      <c r="EU1160" s="148"/>
      <c r="EV1160" s="148"/>
      <c r="EW1160" s="148"/>
      <c r="EX1160" s="148"/>
      <c r="EY1160" s="148"/>
      <c r="EZ1160" s="148"/>
      <c r="FA1160" s="148"/>
      <c r="FB1160" s="148"/>
      <c r="FC1160" s="148"/>
      <c r="FD1160" s="148"/>
      <c r="FE1160" s="148"/>
      <c r="FF1160" s="148"/>
      <c r="FG1160" s="148"/>
      <c r="FH1160" s="148"/>
      <c r="FI1160" s="148"/>
      <c r="FJ1160" s="148"/>
      <c r="FK1160" s="148"/>
      <c r="FL1160" s="148"/>
      <c r="FM1160" s="148"/>
      <c r="FN1160" s="148"/>
      <c r="FO1160" s="148"/>
      <c r="FP1160" s="148"/>
      <c r="FQ1160" s="148"/>
      <c r="FR1160" s="148"/>
      <c r="FS1160" s="148"/>
      <c r="FT1160" s="148"/>
      <c r="FU1160" s="148"/>
      <c r="FV1160" s="148"/>
      <c r="FW1160" s="148"/>
      <c r="FX1160" s="148"/>
      <c r="FY1160" s="148"/>
      <c r="FZ1160" s="148"/>
      <c r="GA1160" s="148"/>
      <c r="GB1160" s="148"/>
      <c r="GC1160" s="148"/>
      <c r="GD1160" s="148"/>
      <c r="GE1160" s="148"/>
      <c r="GF1160" s="148"/>
      <c r="GG1160" s="148"/>
      <c r="GH1160" s="148"/>
      <c r="GI1160" s="148"/>
      <c r="GJ1160" s="148"/>
      <c r="GK1160" s="148"/>
      <c r="GL1160" s="148"/>
      <c r="GM1160" s="148"/>
      <c r="GN1160" s="148"/>
      <c r="GO1160" s="148"/>
      <c r="GP1160" s="148"/>
      <c r="GQ1160" s="148"/>
      <c r="GR1160" s="148"/>
      <c r="GS1160" s="148"/>
      <c r="GT1160" s="148"/>
      <c r="GU1160" s="148"/>
      <c r="GV1160" s="148"/>
      <c r="GW1160" s="148"/>
      <c r="GX1160" s="148"/>
      <c r="GY1160" s="148"/>
      <c r="GZ1160" s="148"/>
      <c r="HA1160" s="148"/>
      <c r="HB1160" s="148"/>
      <c r="HC1160" s="148"/>
      <c r="HD1160" s="148"/>
      <c r="HE1160" s="148"/>
      <c r="HF1160" s="148"/>
      <c r="HG1160" s="148"/>
      <c r="HH1160" s="148"/>
      <c r="HI1160" s="148"/>
      <c r="HJ1160" s="148"/>
      <c r="HK1160" s="148"/>
      <c r="HL1160" s="148"/>
      <c r="HM1160" s="148"/>
      <c r="HN1160" s="148"/>
      <c r="HO1160" s="148"/>
      <c r="HP1160" s="148"/>
      <c r="HQ1160" s="148"/>
      <c r="HR1160" s="148"/>
      <c r="HS1160" s="148"/>
      <c r="HT1160" s="148"/>
      <c r="HU1160" s="148"/>
      <c r="HV1160" s="148"/>
      <c r="HW1160" s="148"/>
      <c r="HX1160" s="148"/>
      <c r="HY1160" s="148"/>
      <c r="HZ1160" s="148"/>
      <c r="IA1160" s="148"/>
      <c r="IB1160" s="148"/>
      <c r="IC1160" s="148"/>
      <c r="ID1160" s="148"/>
      <c r="IE1160" s="148"/>
      <c r="IF1160" s="148"/>
      <c r="IG1160" s="148"/>
      <c r="IH1160" s="148"/>
      <c r="II1160" s="148"/>
      <c r="IJ1160" s="148"/>
      <c r="IK1160" s="148"/>
      <c r="IL1160" s="148"/>
      <c r="IM1160" s="148"/>
      <c r="IN1160" s="148"/>
      <c r="IO1160" s="148"/>
      <c r="IP1160" s="148"/>
      <c r="IQ1160" s="148"/>
      <c r="IR1160" s="148"/>
      <c r="IS1160" s="148"/>
      <c r="IT1160" s="148"/>
      <c r="IU1160" s="148"/>
      <c r="IV1160" s="148"/>
      <c r="IW1160" s="148"/>
    </row>
    <row r="1161" spans="1:257" s="149" customFormat="1" ht="30" customHeight="1" x14ac:dyDescent="0.2">
      <c r="A1161" s="128"/>
      <c r="B1161" s="36" t="s">
        <v>1202</v>
      </c>
      <c r="C1161" s="30" t="s">
        <v>1357</v>
      </c>
      <c r="D1161" s="31" t="s">
        <v>82</v>
      </c>
      <c r="E1161" s="32">
        <v>8</v>
      </c>
      <c r="F1161" s="19">
        <v>1</v>
      </c>
      <c r="G1161" s="73">
        <f t="shared" si="184"/>
        <v>8</v>
      </c>
      <c r="H1161" s="148"/>
      <c r="I1161" s="148"/>
      <c r="J1161" s="71" t="s">
        <v>1365</v>
      </c>
      <c r="K1161" s="148"/>
      <c r="L1161" s="148"/>
      <c r="M1161" s="128"/>
      <c r="N1161" s="128"/>
      <c r="O1161" s="128"/>
      <c r="P1161" s="148"/>
      <c r="Q1161" s="148"/>
      <c r="R1161" s="148"/>
      <c r="S1161" s="148"/>
      <c r="T1161" s="148"/>
      <c r="U1161" s="148"/>
      <c r="V1161" s="148"/>
      <c r="W1161" s="148"/>
      <c r="X1161" s="148"/>
      <c r="Y1161" s="148"/>
      <c r="Z1161" s="148"/>
      <c r="AA1161" s="148"/>
      <c r="AB1161" s="148"/>
      <c r="AC1161" s="148"/>
      <c r="AD1161" s="148"/>
      <c r="AE1161" s="148"/>
      <c r="AF1161" s="148"/>
      <c r="AG1161" s="148"/>
      <c r="AH1161" s="148"/>
      <c r="AI1161" s="148"/>
      <c r="AJ1161" s="148"/>
      <c r="AK1161" s="148"/>
      <c r="AL1161" s="148"/>
      <c r="AM1161" s="148"/>
      <c r="AN1161" s="148"/>
      <c r="AO1161" s="148"/>
      <c r="AP1161" s="148"/>
      <c r="AQ1161" s="148"/>
      <c r="AR1161" s="148"/>
      <c r="AS1161" s="148"/>
      <c r="AT1161" s="148"/>
      <c r="AU1161" s="148"/>
      <c r="AV1161" s="148"/>
      <c r="AW1161" s="148"/>
      <c r="AX1161" s="148"/>
      <c r="AY1161" s="148"/>
      <c r="AZ1161" s="148"/>
      <c r="BA1161" s="148"/>
      <c r="BB1161" s="148"/>
      <c r="BC1161" s="148"/>
      <c r="BD1161" s="148"/>
      <c r="BE1161" s="148"/>
      <c r="BF1161" s="148"/>
      <c r="BG1161" s="148"/>
      <c r="BH1161" s="148"/>
      <c r="BI1161" s="148"/>
      <c r="BJ1161" s="148"/>
      <c r="BK1161" s="148"/>
      <c r="BL1161" s="148"/>
      <c r="BM1161" s="148"/>
      <c r="BN1161" s="148"/>
      <c r="BO1161" s="148"/>
      <c r="BP1161" s="148"/>
      <c r="BQ1161" s="148"/>
      <c r="BR1161" s="148"/>
      <c r="BS1161" s="148"/>
      <c r="BT1161" s="148"/>
      <c r="BU1161" s="148"/>
      <c r="BV1161" s="148"/>
      <c r="BW1161" s="148"/>
      <c r="BX1161" s="148"/>
      <c r="BY1161" s="148"/>
      <c r="BZ1161" s="148"/>
      <c r="CA1161" s="148"/>
      <c r="CB1161" s="148"/>
      <c r="CC1161" s="148"/>
      <c r="CD1161" s="148"/>
      <c r="CE1161" s="148"/>
      <c r="CF1161" s="148"/>
      <c r="CG1161" s="148"/>
      <c r="CH1161" s="148"/>
      <c r="CI1161" s="148"/>
      <c r="CJ1161" s="148"/>
      <c r="CK1161" s="148"/>
      <c r="CL1161" s="148"/>
      <c r="CM1161" s="148"/>
      <c r="CN1161" s="148"/>
      <c r="CO1161" s="148"/>
      <c r="CP1161" s="148"/>
      <c r="CQ1161" s="148"/>
      <c r="CR1161" s="148"/>
      <c r="CS1161" s="148"/>
      <c r="CT1161" s="148"/>
      <c r="CU1161" s="148"/>
      <c r="CV1161" s="148"/>
      <c r="CW1161" s="148"/>
      <c r="CX1161" s="148"/>
      <c r="CY1161" s="148"/>
      <c r="CZ1161" s="148"/>
      <c r="DA1161" s="148"/>
      <c r="DB1161" s="148"/>
      <c r="DC1161" s="148"/>
      <c r="DD1161" s="148"/>
      <c r="DE1161" s="148"/>
      <c r="DF1161" s="148"/>
      <c r="DG1161" s="148"/>
      <c r="DH1161" s="148"/>
      <c r="DI1161" s="148"/>
      <c r="DJ1161" s="148"/>
      <c r="DK1161" s="148"/>
      <c r="DL1161" s="148"/>
      <c r="DM1161" s="148"/>
      <c r="DN1161" s="148"/>
      <c r="DO1161" s="148"/>
      <c r="DP1161" s="148"/>
      <c r="DQ1161" s="148"/>
      <c r="DR1161" s="148"/>
      <c r="DS1161" s="148"/>
      <c r="DT1161" s="148"/>
      <c r="DU1161" s="148"/>
      <c r="DV1161" s="148"/>
      <c r="DW1161" s="148"/>
      <c r="DX1161" s="148"/>
      <c r="DY1161" s="148"/>
      <c r="DZ1161" s="148"/>
      <c r="EA1161" s="148"/>
      <c r="EB1161" s="148"/>
      <c r="EC1161" s="148"/>
      <c r="ED1161" s="148"/>
      <c r="EE1161" s="148"/>
      <c r="EF1161" s="148"/>
      <c r="EG1161" s="148"/>
      <c r="EH1161" s="148"/>
      <c r="EI1161" s="148"/>
      <c r="EJ1161" s="148"/>
      <c r="EK1161" s="148"/>
      <c r="EL1161" s="148"/>
      <c r="EM1161" s="148"/>
      <c r="EN1161" s="148"/>
      <c r="EO1161" s="148"/>
      <c r="EP1161" s="148"/>
      <c r="EQ1161" s="148"/>
      <c r="ER1161" s="148"/>
      <c r="ES1161" s="148"/>
      <c r="ET1161" s="148"/>
      <c r="EU1161" s="148"/>
      <c r="EV1161" s="148"/>
      <c r="EW1161" s="148"/>
      <c r="EX1161" s="148"/>
      <c r="EY1161" s="148"/>
      <c r="EZ1161" s="148"/>
      <c r="FA1161" s="148"/>
      <c r="FB1161" s="148"/>
      <c r="FC1161" s="148"/>
      <c r="FD1161" s="148"/>
      <c r="FE1161" s="148"/>
      <c r="FF1161" s="148"/>
      <c r="FG1161" s="148"/>
      <c r="FH1161" s="148"/>
      <c r="FI1161" s="148"/>
      <c r="FJ1161" s="148"/>
      <c r="FK1161" s="148"/>
      <c r="FL1161" s="148"/>
      <c r="FM1161" s="148"/>
      <c r="FN1161" s="148"/>
      <c r="FO1161" s="148"/>
      <c r="FP1161" s="148"/>
      <c r="FQ1161" s="148"/>
      <c r="FR1161" s="148"/>
      <c r="FS1161" s="148"/>
      <c r="FT1161" s="148"/>
      <c r="FU1161" s="148"/>
      <c r="FV1161" s="148"/>
      <c r="FW1161" s="148"/>
      <c r="FX1161" s="148"/>
      <c r="FY1161" s="148"/>
      <c r="FZ1161" s="148"/>
      <c r="GA1161" s="148"/>
      <c r="GB1161" s="148"/>
      <c r="GC1161" s="148"/>
      <c r="GD1161" s="148"/>
      <c r="GE1161" s="148"/>
      <c r="GF1161" s="148"/>
      <c r="GG1161" s="148"/>
      <c r="GH1161" s="148"/>
      <c r="GI1161" s="148"/>
      <c r="GJ1161" s="148"/>
      <c r="GK1161" s="148"/>
      <c r="GL1161" s="148"/>
      <c r="GM1161" s="148"/>
      <c r="GN1161" s="148"/>
      <c r="GO1161" s="148"/>
      <c r="GP1161" s="148"/>
      <c r="GQ1161" s="148"/>
      <c r="GR1161" s="148"/>
      <c r="GS1161" s="148"/>
      <c r="GT1161" s="148"/>
      <c r="GU1161" s="148"/>
      <c r="GV1161" s="148"/>
      <c r="GW1161" s="148"/>
      <c r="GX1161" s="148"/>
      <c r="GY1161" s="148"/>
      <c r="GZ1161" s="148"/>
      <c r="HA1161" s="148"/>
      <c r="HB1161" s="148"/>
      <c r="HC1161" s="148"/>
      <c r="HD1161" s="148"/>
      <c r="HE1161" s="148"/>
      <c r="HF1161" s="148"/>
      <c r="HG1161" s="148"/>
      <c r="HH1161" s="148"/>
      <c r="HI1161" s="148"/>
      <c r="HJ1161" s="148"/>
      <c r="HK1161" s="148"/>
      <c r="HL1161" s="148"/>
      <c r="HM1161" s="148"/>
      <c r="HN1161" s="148"/>
      <c r="HO1161" s="148"/>
      <c r="HP1161" s="148"/>
      <c r="HQ1161" s="148"/>
      <c r="HR1161" s="148"/>
      <c r="HS1161" s="148"/>
      <c r="HT1161" s="148"/>
      <c r="HU1161" s="148"/>
      <c r="HV1161" s="148"/>
      <c r="HW1161" s="148"/>
      <c r="HX1161" s="148"/>
      <c r="HY1161" s="148"/>
      <c r="HZ1161" s="148"/>
      <c r="IA1161" s="148"/>
      <c r="IB1161" s="148"/>
      <c r="IC1161" s="148"/>
      <c r="ID1161" s="148"/>
      <c r="IE1161" s="148"/>
      <c r="IF1161" s="148"/>
      <c r="IG1161" s="148"/>
      <c r="IH1161" s="148"/>
      <c r="II1161" s="148"/>
      <c r="IJ1161" s="148"/>
      <c r="IK1161" s="148"/>
      <c r="IL1161" s="148"/>
      <c r="IM1161" s="148"/>
      <c r="IN1161" s="148"/>
      <c r="IO1161" s="148"/>
      <c r="IP1161" s="148"/>
      <c r="IQ1161" s="148"/>
      <c r="IR1161" s="148"/>
      <c r="IS1161" s="148"/>
      <c r="IT1161" s="148"/>
      <c r="IU1161" s="148"/>
      <c r="IV1161" s="148"/>
      <c r="IW1161" s="148"/>
    </row>
    <row r="1162" spans="1:257" s="149" customFormat="1" ht="30" customHeight="1" x14ac:dyDescent="0.2">
      <c r="A1162" s="128"/>
      <c r="B1162" s="36" t="s">
        <v>1202</v>
      </c>
      <c r="C1162" s="30" t="s">
        <v>1358</v>
      </c>
      <c r="D1162" s="31" t="s">
        <v>82</v>
      </c>
      <c r="E1162" s="32">
        <v>1</v>
      </c>
      <c r="F1162" s="19">
        <v>15</v>
      </c>
      <c r="G1162" s="73">
        <f t="shared" si="184"/>
        <v>15</v>
      </c>
      <c r="H1162" s="148"/>
      <c r="I1162" s="148"/>
      <c r="J1162" s="71"/>
      <c r="K1162" s="148"/>
      <c r="L1162" s="148"/>
      <c r="M1162" s="128"/>
      <c r="N1162" s="128"/>
      <c r="O1162" s="128"/>
      <c r="P1162" s="148"/>
      <c r="Q1162" s="148"/>
      <c r="R1162" s="148"/>
      <c r="S1162" s="148"/>
      <c r="T1162" s="148"/>
      <c r="U1162" s="148"/>
      <c r="V1162" s="148"/>
      <c r="W1162" s="148"/>
      <c r="X1162" s="148"/>
      <c r="Y1162" s="148"/>
      <c r="Z1162" s="148"/>
      <c r="AA1162" s="148"/>
      <c r="AB1162" s="148"/>
      <c r="AC1162" s="148"/>
      <c r="AD1162" s="148"/>
      <c r="AE1162" s="148"/>
      <c r="AF1162" s="148"/>
      <c r="AG1162" s="148"/>
      <c r="AH1162" s="148"/>
      <c r="AI1162" s="148"/>
      <c r="AJ1162" s="148"/>
      <c r="AK1162" s="148"/>
      <c r="AL1162" s="148"/>
      <c r="AM1162" s="148"/>
      <c r="AN1162" s="148"/>
      <c r="AO1162" s="148"/>
      <c r="AP1162" s="148"/>
      <c r="AQ1162" s="148"/>
      <c r="AR1162" s="148"/>
      <c r="AS1162" s="148"/>
      <c r="AT1162" s="148"/>
      <c r="AU1162" s="148"/>
      <c r="AV1162" s="148"/>
      <c r="AW1162" s="148"/>
      <c r="AX1162" s="148"/>
      <c r="AY1162" s="148"/>
      <c r="AZ1162" s="148"/>
      <c r="BA1162" s="148"/>
      <c r="BB1162" s="148"/>
      <c r="BC1162" s="148"/>
      <c r="BD1162" s="148"/>
      <c r="BE1162" s="148"/>
      <c r="BF1162" s="148"/>
      <c r="BG1162" s="148"/>
      <c r="BH1162" s="148"/>
      <c r="BI1162" s="148"/>
      <c r="BJ1162" s="148"/>
      <c r="BK1162" s="148"/>
      <c r="BL1162" s="148"/>
      <c r="BM1162" s="148"/>
      <c r="BN1162" s="148"/>
      <c r="BO1162" s="148"/>
      <c r="BP1162" s="148"/>
      <c r="BQ1162" s="148"/>
      <c r="BR1162" s="148"/>
      <c r="BS1162" s="148"/>
      <c r="BT1162" s="148"/>
      <c r="BU1162" s="148"/>
      <c r="BV1162" s="148"/>
      <c r="BW1162" s="148"/>
      <c r="BX1162" s="148"/>
      <c r="BY1162" s="148"/>
      <c r="BZ1162" s="148"/>
      <c r="CA1162" s="148"/>
      <c r="CB1162" s="148"/>
      <c r="CC1162" s="148"/>
      <c r="CD1162" s="148"/>
      <c r="CE1162" s="148"/>
      <c r="CF1162" s="148"/>
      <c r="CG1162" s="148"/>
      <c r="CH1162" s="148"/>
      <c r="CI1162" s="148"/>
      <c r="CJ1162" s="148"/>
      <c r="CK1162" s="148"/>
      <c r="CL1162" s="148"/>
      <c r="CM1162" s="148"/>
      <c r="CN1162" s="148"/>
      <c r="CO1162" s="148"/>
      <c r="CP1162" s="148"/>
      <c r="CQ1162" s="148"/>
      <c r="CR1162" s="148"/>
      <c r="CS1162" s="148"/>
      <c r="CT1162" s="148"/>
      <c r="CU1162" s="148"/>
      <c r="CV1162" s="148"/>
      <c r="CW1162" s="148"/>
      <c r="CX1162" s="148"/>
      <c r="CY1162" s="148"/>
      <c r="CZ1162" s="148"/>
      <c r="DA1162" s="148"/>
      <c r="DB1162" s="148"/>
      <c r="DC1162" s="148"/>
      <c r="DD1162" s="148"/>
      <c r="DE1162" s="148"/>
      <c r="DF1162" s="148"/>
      <c r="DG1162" s="148"/>
      <c r="DH1162" s="148"/>
      <c r="DI1162" s="148"/>
      <c r="DJ1162" s="148"/>
      <c r="DK1162" s="148"/>
      <c r="DL1162" s="148"/>
      <c r="DM1162" s="148"/>
      <c r="DN1162" s="148"/>
      <c r="DO1162" s="148"/>
      <c r="DP1162" s="148"/>
      <c r="DQ1162" s="148"/>
      <c r="DR1162" s="148"/>
      <c r="DS1162" s="148"/>
      <c r="DT1162" s="148"/>
      <c r="DU1162" s="148"/>
      <c r="DV1162" s="148"/>
      <c r="DW1162" s="148"/>
      <c r="DX1162" s="148"/>
      <c r="DY1162" s="148"/>
      <c r="DZ1162" s="148"/>
      <c r="EA1162" s="148"/>
      <c r="EB1162" s="148"/>
      <c r="EC1162" s="148"/>
      <c r="ED1162" s="148"/>
      <c r="EE1162" s="148"/>
      <c r="EF1162" s="148"/>
      <c r="EG1162" s="148"/>
      <c r="EH1162" s="148"/>
      <c r="EI1162" s="148"/>
      <c r="EJ1162" s="148"/>
      <c r="EK1162" s="148"/>
      <c r="EL1162" s="148"/>
      <c r="EM1162" s="148"/>
      <c r="EN1162" s="148"/>
      <c r="EO1162" s="148"/>
      <c r="EP1162" s="148"/>
      <c r="EQ1162" s="148"/>
      <c r="ER1162" s="148"/>
      <c r="ES1162" s="148"/>
      <c r="ET1162" s="148"/>
      <c r="EU1162" s="148"/>
      <c r="EV1162" s="148"/>
      <c r="EW1162" s="148"/>
      <c r="EX1162" s="148"/>
      <c r="EY1162" s="148"/>
      <c r="EZ1162" s="148"/>
      <c r="FA1162" s="148"/>
      <c r="FB1162" s="148"/>
      <c r="FC1162" s="148"/>
      <c r="FD1162" s="148"/>
      <c r="FE1162" s="148"/>
      <c r="FF1162" s="148"/>
      <c r="FG1162" s="148"/>
      <c r="FH1162" s="148"/>
      <c r="FI1162" s="148"/>
      <c r="FJ1162" s="148"/>
      <c r="FK1162" s="148"/>
      <c r="FL1162" s="148"/>
      <c r="FM1162" s="148"/>
      <c r="FN1162" s="148"/>
      <c r="FO1162" s="148"/>
      <c r="FP1162" s="148"/>
      <c r="FQ1162" s="148"/>
      <c r="FR1162" s="148"/>
      <c r="FS1162" s="148"/>
      <c r="FT1162" s="148"/>
      <c r="FU1162" s="148"/>
      <c r="FV1162" s="148"/>
      <c r="FW1162" s="148"/>
      <c r="FX1162" s="148"/>
      <c r="FY1162" s="148"/>
      <c r="FZ1162" s="148"/>
      <c r="GA1162" s="148"/>
      <c r="GB1162" s="148"/>
      <c r="GC1162" s="148"/>
      <c r="GD1162" s="148"/>
      <c r="GE1162" s="148"/>
      <c r="GF1162" s="148"/>
      <c r="GG1162" s="148"/>
      <c r="GH1162" s="148"/>
      <c r="GI1162" s="148"/>
      <c r="GJ1162" s="148"/>
      <c r="GK1162" s="148"/>
      <c r="GL1162" s="148"/>
      <c r="GM1162" s="148"/>
      <c r="GN1162" s="148"/>
      <c r="GO1162" s="148"/>
      <c r="GP1162" s="148"/>
      <c r="GQ1162" s="148"/>
      <c r="GR1162" s="148"/>
      <c r="GS1162" s="148"/>
      <c r="GT1162" s="148"/>
      <c r="GU1162" s="148"/>
      <c r="GV1162" s="148"/>
      <c r="GW1162" s="148"/>
      <c r="GX1162" s="148"/>
      <c r="GY1162" s="148"/>
      <c r="GZ1162" s="148"/>
      <c r="HA1162" s="148"/>
      <c r="HB1162" s="148"/>
      <c r="HC1162" s="148"/>
      <c r="HD1162" s="148"/>
      <c r="HE1162" s="148"/>
      <c r="HF1162" s="148"/>
      <c r="HG1162" s="148"/>
      <c r="HH1162" s="148"/>
      <c r="HI1162" s="148"/>
      <c r="HJ1162" s="148"/>
      <c r="HK1162" s="148"/>
      <c r="HL1162" s="148"/>
      <c r="HM1162" s="148"/>
      <c r="HN1162" s="148"/>
      <c r="HO1162" s="148"/>
      <c r="HP1162" s="148"/>
      <c r="HQ1162" s="148"/>
      <c r="HR1162" s="148"/>
      <c r="HS1162" s="148"/>
      <c r="HT1162" s="148"/>
      <c r="HU1162" s="148"/>
      <c r="HV1162" s="148"/>
      <c r="HW1162" s="148"/>
      <c r="HX1162" s="148"/>
      <c r="HY1162" s="148"/>
      <c r="HZ1162" s="148"/>
      <c r="IA1162" s="148"/>
      <c r="IB1162" s="148"/>
      <c r="IC1162" s="148"/>
      <c r="ID1162" s="148"/>
      <c r="IE1162" s="148"/>
      <c r="IF1162" s="148"/>
      <c r="IG1162" s="148"/>
      <c r="IH1162" s="148"/>
      <c r="II1162" s="148"/>
      <c r="IJ1162" s="148"/>
      <c r="IK1162" s="148"/>
      <c r="IL1162" s="148"/>
      <c r="IM1162" s="148"/>
      <c r="IN1162" s="148"/>
      <c r="IO1162" s="148"/>
      <c r="IP1162" s="148"/>
      <c r="IQ1162" s="148"/>
      <c r="IR1162" s="148"/>
      <c r="IS1162" s="148"/>
      <c r="IT1162" s="148"/>
      <c r="IU1162" s="148"/>
      <c r="IV1162" s="148"/>
      <c r="IW1162" s="148"/>
    </row>
    <row r="1163" spans="1:257" s="149" customFormat="1" ht="30" customHeight="1" x14ac:dyDescent="0.2">
      <c r="A1163" s="128"/>
      <c r="B1163" s="36">
        <v>44531</v>
      </c>
      <c r="C1163" s="30" t="s">
        <v>1359</v>
      </c>
      <c r="D1163" s="31" t="s">
        <v>82</v>
      </c>
      <c r="E1163" s="32">
        <v>0.83</v>
      </c>
      <c r="F1163" s="19">
        <v>82.94</v>
      </c>
      <c r="G1163" s="73">
        <f t="shared" si="183"/>
        <v>68.840199999999996</v>
      </c>
      <c r="H1163" s="148"/>
      <c r="I1163" s="148"/>
      <c r="J1163" s="71"/>
      <c r="K1163" s="148"/>
      <c r="L1163" s="148"/>
      <c r="M1163" s="128"/>
      <c r="N1163" s="128"/>
      <c r="O1163" s="128"/>
      <c r="P1163" s="148"/>
      <c r="Q1163" s="148"/>
      <c r="R1163" s="148"/>
      <c r="S1163" s="148"/>
      <c r="T1163" s="148"/>
      <c r="U1163" s="148"/>
      <c r="V1163" s="148"/>
      <c r="W1163" s="148"/>
      <c r="X1163" s="148"/>
      <c r="Y1163" s="148"/>
      <c r="Z1163" s="148"/>
      <c r="AA1163" s="148"/>
      <c r="AB1163" s="148"/>
      <c r="AC1163" s="148"/>
      <c r="AD1163" s="148"/>
      <c r="AE1163" s="148"/>
      <c r="AF1163" s="148"/>
      <c r="AG1163" s="148"/>
      <c r="AH1163" s="148"/>
      <c r="AI1163" s="148"/>
      <c r="AJ1163" s="148"/>
      <c r="AK1163" s="148"/>
      <c r="AL1163" s="148"/>
      <c r="AM1163" s="148"/>
      <c r="AN1163" s="148"/>
      <c r="AO1163" s="148"/>
      <c r="AP1163" s="148"/>
      <c r="AQ1163" s="148"/>
      <c r="AR1163" s="148"/>
      <c r="AS1163" s="148"/>
      <c r="AT1163" s="148"/>
      <c r="AU1163" s="148"/>
      <c r="AV1163" s="148"/>
      <c r="AW1163" s="148"/>
      <c r="AX1163" s="148"/>
      <c r="AY1163" s="148"/>
      <c r="AZ1163" s="148"/>
      <c r="BA1163" s="148"/>
      <c r="BB1163" s="148"/>
      <c r="BC1163" s="148"/>
      <c r="BD1163" s="148"/>
      <c r="BE1163" s="148"/>
      <c r="BF1163" s="148"/>
      <c r="BG1163" s="148"/>
      <c r="BH1163" s="148"/>
      <c r="BI1163" s="148"/>
      <c r="BJ1163" s="148"/>
      <c r="BK1163" s="148"/>
      <c r="BL1163" s="148"/>
      <c r="BM1163" s="148"/>
      <c r="BN1163" s="148"/>
      <c r="BO1163" s="148"/>
      <c r="BP1163" s="148"/>
      <c r="BQ1163" s="148"/>
      <c r="BR1163" s="148"/>
      <c r="BS1163" s="148"/>
      <c r="BT1163" s="148"/>
      <c r="BU1163" s="148"/>
      <c r="BV1163" s="148"/>
      <c r="BW1163" s="148"/>
      <c r="BX1163" s="148"/>
      <c r="BY1163" s="148"/>
      <c r="BZ1163" s="148"/>
      <c r="CA1163" s="148"/>
      <c r="CB1163" s="148"/>
      <c r="CC1163" s="148"/>
      <c r="CD1163" s="148"/>
      <c r="CE1163" s="148"/>
      <c r="CF1163" s="148"/>
      <c r="CG1163" s="148"/>
      <c r="CH1163" s="148"/>
      <c r="CI1163" s="148"/>
      <c r="CJ1163" s="148"/>
      <c r="CK1163" s="148"/>
      <c r="CL1163" s="148"/>
      <c r="CM1163" s="148"/>
      <c r="CN1163" s="148"/>
      <c r="CO1163" s="148"/>
      <c r="CP1163" s="148"/>
      <c r="CQ1163" s="148"/>
      <c r="CR1163" s="148"/>
      <c r="CS1163" s="148"/>
      <c r="CT1163" s="148"/>
      <c r="CU1163" s="148"/>
      <c r="CV1163" s="148"/>
      <c r="CW1163" s="148"/>
      <c r="CX1163" s="148"/>
      <c r="CY1163" s="148"/>
      <c r="CZ1163" s="148"/>
      <c r="DA1163" s="148"/>
      <c r="DB1163" s="148"/>
      <c r="DC1163" s="148"/>
      <c r="DD1163" s="148"/>
      <c r="DE1163" s="148"/>
      <c r="DF1163" s="148"/>
      <c r="DG1163" s="148"/>
      <c r="DH1163" s="148"/>
      <c r="DI1163" s="148"/>
      <c r="DJ1163" s="148"/>
      <c r="DK1163" s="148"/>
      <c r="DL1163" s="148"/>
      <c r="DM1163" s="148"/>
      <c r="DN1163" s="148"/>
      <c r="DO1163" s="148"/>
      <c r="DP1163" s="148"/>
      <c r="DQ1163" s="148"/>
      <c r="DR1163" s="148"/>
      <c r="DS1163" s="148"/>
      <c r="DT1163" s="148"/>
      <c r="DU1163" s="148"/>
      <c r="DV1163" s="148"/>
      <c r="DW1163" s="148"/>
      <c r="DX1163" s="148"/>
      <c r="DY1163" s="148"/>
      <c r="DZ1163" s="148"/>
      <c r="EA1163" s="148"/>
      <c r="EB1163" s="148"/>
      <c r="EC1163" s="148"/>
      <c r="ED1163" s="148"/>
      <c r="EE1163" s="148"/>
      <c r="EF1163" s="148"/>
      <c r="EG1163" s="148"/>
      <c r="EH1163" s="148"/>
      <c r="EI1163" s="148"/>
      <c r="EJ1163" s="148"/>
      <c r="EK1163" s="148"/>
      <c r="EL1163" s="148"/>
      <c r="EM1163" s="148"/>
      <c r="EN1163" s="148"/>
      <c r="EO1163" s="148"/>
      <c r="EP1163" s="148"/>
      <c r="EQ1163" s="148"/>
      <c r="ER1163" s="148"/>
      <c r="ES1163" s="148"/>
      <c r="ET1163" s="148"/>
      <c r="EU1163" s="148"/>
      <c r="EV1163" s="148"/>
      <c r="EW1163" s="148"/>
      <c r="EX1163" s="148"/>
      <c r="EY1163" s="148"/>
      <c r="EZ1163" s="148"/>
      <c r="FA1163" s="148"/>
      <c r="FB1163" s="148"/>
      <c r="FC1163" s="148"/>
      <c r="FD1163" s="148"/>
      <c r="FE1163" s="148"/>
      <c r="FF1163" s="148"/>
      <c r="FG1163" s="148"/>
      <c r="FH1163" s="148"/>
      <c r="FI1163" s="148"/>
      <c r="FJ1163" s="148"/>
      <c r="FK1163" s="148"/>
      <c r="FL1163" s="148"/>
      <c r="FM1163" s="148"/>
      <c r="FN1163" s="148"/>
      <c r="FO1163" s="148"/>
      <c r="FP1163" s="148"/>
      <c r="FQ1163" s="148"/>
      <c r="FR1163" s="148"/>
      <c r="FS1163" s="148"/>
      <c r="FT1163" s="148"/>
      <c r="FU1163" s="148"/>
      <c r="FV1163" s="148"/>
      <c r="FW1163" s="148"/>
      <c r="FX1163" s="148"/>
      <c r="FY1163" s="148"/>
      <c r="FZ1163" s="148"/>
      <c r="GA1163" s="148"/>
      <c r="GB1163" s="148"/>
      <c r="GC1163" s="148"/>
      <c r="GD1163" s="148"/>
      <c r="GE1163" s="148"/>
      <c r="GF1163" s="148"/>
      <c r="GG1163" s="148"/>
      <c r="GH1163" s="148"/>
      <c r="GI1163" s="148"/>
      <c r="GJ1163" s="148"/>
      <c r="GK1163" s="148"/>
      <c r="GL1163" s="148"/>
      <c r="GM1163" s="148"/>
      <c r="GN1163" s="148"/>
      <c r="GO1163" s="148"/>
      <c r="GP1163" s="148"/>
      <c r="GQ1163" s="148"/>
      <c r="GR1163" s="148"/>
      <c r="GS1163" s="148"/>
      <c r="GT1163" s="148"/>
      <c r="GU1163" s="148"/>
      <c r="GV1163" s="148"/>
      <c r="GW1163" s="148"/>
      <c r="GX1163" s="148"/>
      <c r="GY1163" s="148"/>
      <c r="GZ1163" s="148"/>
      <c r="HA1163" s="148"/>
      <c r="HB1163" s="148"/>
      <c r="HC1163" s="148"/>
      <c r="HD1163" s="148"/>
      <c r="HE1163" s="148"/>
      <c r="HF1163" s="148"/>
      <c r="HG1163" s="148"/>
      <c r="HH1163" s="148"/>
      <c r="HI1163" s="148"/>
      <c r="HJ1163" s="148"/>
      <c r="HK1163" s="148"/>
      <c r="HL1163" s="148"/>
      <c r="HM1163" s="148"/>
      <c r="HN1163" s="148"/>
      <c r="HO1163" s="148"/>
      <c r="HP1163" s="148"/>
      <c r="HQ1163" s="148"/>
      <c r="HR1163" s="148"/>
      <c r="HS1163" s="148"/>
      <c r="HT1163" s="148"/>
      <c r="HU1163" s="148"/>
      <c r="HV1163" s="148"/>
      <c r="HW1163" s="148"/>
      <c r="HX1163" s="148"/>
      <c r="HY1163" s="148"/>
      <c r="HZ1163" s="148"/>
      <c r="IA1163" s="148"/>
      <c r="IB1163" s="148"/>
      <c r="IC1163" s="148"/>
      <c r="ID1163" s="148"/>
      <c r="IE1163" s="148"/>
      <c r="IF1163" s="148"/>
      <c r="IG1163" s="148"/>
      <c r="IH1163" s="148"/>
      <c r="II1163" s="148"/>
      <c r="IJ1163" s="148"/>
      <c r="IK1163" s="148"/>
      <c r="IL1163" s="148"/>
      <c r="IM1163" s="148"/>
      <c r="IN1163" s="148"/>
      <c r="IO1163" s="148"/>
      <c r="IP1163" s="148"/>
      <c r="IQ1163" s="148"/>
      <c r="IR1163" s="148"/>
      <c r="IS1163" s="148"/>
      <c r="IT1163" s="148"/>
      <c r="IU1163" s="148"/>
      <c r="IV1163" s="148"/>
      <c r="IW1163" s="148"/>
    </row>
    <row r="1164" spans="1:257" s="149" customFormat="1" ht="30" customHeight="1" x14ac:dyDescent="0.2">
      <c r="A1164" s="128"/>
      <c r="B1164" s="36" t="s">
        <v>1202</v>
      </c>
      <c r="C1164" s="30" t="s">
        <v>1360</v>
      </c>
      <c r="D1164" s="31" t="s">
        <v>82</v>
      </c>
      <c r="E1164" s="32">
        <v>0.42</v>
      </c>
      <c r="F1164" s="19">
        <v>18</v>
      </c>
      <c r="G1164" s="73">
        <f t="shared" si="183"/>
        <v>7.56</v>
      </c>
      <c r="H1164" s="148"/>
      <c r="I1164" s="148"/>
      <c r="J1164" s="71" t="s">
        <v>1365</v>
      </c>
      <c r="K1164" s="148"/>
      <c r="L1164" s="148"/>
      <c r="M1164" s="128"/>
      <c r="N1164" s="128"/>
      <c r="O1164" s="128"/>
      <c r="P1164" s="148"/>
      <c r="Q1164" s="148"/>
      <c r="R1164" s="148"/>
      <c r="S1164" s="148"/>
      <c r="T1164" s="148"/>
      <c r="U1164" s="148"/>
      <c r="V1164" s="148"/>
      <c r="W1164" s="148"/>
      <c r="X1164" s="148"/>
      <c r="Y1164" s="148"/>
      <c r="Z1164" s="148"/>
      <c r="AA1164" s="148"/>
      <c r="AB1164" s="148"/>
      <c r="AC1164" s="148"/>
      <c r="AD1164" s="148"/>
      <c r="AE1164" s="148"/>
      <c r="AF1164" s="148"/>
      <c r="AG1164" s="148"/>
      <c r="AH1164" s="148"/>
      <c r="AI1164" s="148"/>
      <c r="AJ1164" s="148"/>
      <c r="AK1164" s="148"/>
      <c r="AL1164" s="148"/>
      <c r="AM1164" s="148"/>
      <c r="AN1164" s="148"/>
      <c r="AO1164" s="148"/>
      <c r="AP1164" s="148"/>
      <c r="AQ1164" s="148"/>
      <c r="AR1164" s="148"/>
      <c r="AS1164" s="148"/>
      <c r="AT1164" s="148"/>
      <c r="AU1164" s="148"/>
      <c r="AV1164" s="148"/>
      <c r="AW1164" s="148"/>
      <c r="AX1164" s="148"/>
      <c r="AY1164" s="148"/>
      <c r="AZ1164" s="148"/>
      <c r="BA1164" s="148"/>
      <c r="BB1164" s="148"/>
      <c r="BC1164" s="148"/>
      <c r="BD1164" s="148"/>
      <c r="BE1164" s="148"/>
      <c r="BF1164" s="148"/>
      <c r="BG1164" s="148"/>
      <c r="BH1164" s="148"/>
      <c r="BI1164" s="148"/>
      <c r="BJ1164" s="148"/>
      <c r="BK1164" s="148"/>
      <c r="BL1164" s="148"/>
      <c r="BM1164" s="148"/>
      <c r="BN1164" s="148"/>
      <c r="BO1164" s="148"/>
      <c r="BP1164" s="148"/>
      <c r="BQ1164" s="148"/>
      <c r="BR1164" s="148"/>
      <c r="BS1164" s="148"/>
      <c r="BT1164" s="148"/>
      <c r="BU1164" s="148"/>
      <c r="BV1164" s="148"/>
      <c r="BW1164" s="148"/>
      <c r="BX1164" s="148"/>
      <c r="BY1164" s="148"/>
      <c r="BZ1164" s="148"/>
      <c r="CA1164" s="148"/>
      <c r="CB1164" s="148"/>
      <c r="CC1164" s="148"/>
      <c r="CD1164" s="148"/>
      <c r="CE1164" s="148"/>
      <c r="CF1164" s="148"/>
      <c r="CG1164" s="148"/>
      <c r="CH1164" s="148"/>
      <c r="CI1164" s="148"/>
      <c r="CJ1164" s="148"/>
      <c r="CK1164" s="148"/>
      <c r="CL1164" s="148"/>
      <c r="CM1164" s="148"/>
      <c r="CN1164" s="148"/>
      <c r="CO1164" s="148"/>
      <c r="CP1164" s="148"/>
      <c r="CQ1164" s="148"/>
      <c r="CR1164" s="148"/>
      <c r="CS1164" s="148"/>
      <c r="CT1164" s="148"/>
      <c r="CU1164" s="148"/>
      <c r="CV1164" s="148"/>
      <c r="CW1164" s="148"/>
      <c r="CX1164" s="148"/>
      <c r="CY1164" s="148"/>
      <c r="CZ1164" s="148"/>
      <c r="DA1164" s="148"/>
      <c r="DB1164" s="148"/>
      <c r="DC1164" s="148"/>
      <c r="DD1164" s="148"/>
      <c r="DE1164" s="148"/>
      <c r="DF1164" s="148"/>
      <c r="DG1164" s="148"/>
      <c r="DH1164" s="148"/>
      <c r="DI1164" s="148"/>
      <c r="DJ1164" s="148"/>
      <c r="DK1164" s="148"/>
      <c r="DL1164" s="148"/>
      <c r="DM1164" s="148"/>
      <c r="DN1164" s="148"/>
      <c r="DO1164" s="148"/>
      <c r="DP1164" s="148"/>
      <c r="DQ1164" s="148"/>
      <c r="DR1164" s="148"/>
      <c r="DS1164" s="148"/>
      <c r="DT1164" s="148"/>
      <c r="DU1164" s="148"/>
      <c r="DV1164" s="148"/>
      <c r="DW1164" s="148"/>
      <c r="DX1164" s="148"/>
      <c r="DY1164" s="148"/>
      <c r="DZ1164" s="148"/>
      <c r="EA1164" s="148"/>
      <c r="EB1164" s="148"/>
      <c r="EC1164" s="148"/>
      <c r="ED1164" s="148"/>
      <c r="EE1164" s="148"/>
      <c r="EF1164" s="148"/>
      <c r="EG1164" s="148"/>
      <c r="EH1164" s="148"/>
      <c r="EI1164" s="148"/>
      <c r="EJ1164" s="148"/>
      <c r="EK1164" s="148"/>
      <c r="EL1164" s="148"/>
      <c r="EM1164" s="148"/>
      <c r="EN1164" s="148"/>
      <c r="EO1164" s="148"/>
      <c r="EP1164" s="148"/>
      <c r="EQ1164" s="148"/>
      <c r="ER1164" s="148"/>
      <c r="ES1164" s="148"/>
      <c r="ET1164" s="148"/>
      <c r="EU1164" s="148"/>
      <c r="EV1164" s="148"/>
      <c r="EW1164" s="148"/>
      <c r="EX1164" s="148"/>
      <c r="EY1164" s="148"/>
      <c r="EZ1164" s="148"/>
      <c r="FA1164" s="148"/>
      <c r="FB1164" s="148"/>
      <c r="FC1164" s="148"/>
      <c r="FD1164" s="148"/>
      <c r="FE1164" s="148"/>
      <c r="FF1164" s="148"/>
      <c r="FG1164" s="148"/>
      <c r="FH1164" s="148"/>
      <c r="FI1164" s="148"/>
      <c r="FJ1164" s="148"/>
      <c r="FK1164" s="148"/>
      <c r="FL1164" s="148"/>
      <c r="FM1164" s="148"/>
      <c r="FN1164" s="148"/>
      <c r="FO1164" s="148"/>
      <c r="FP1164" s="148"/>
      <c r="FQ1164" s="148"/>
      <c r="FR1164" s="148"/>
      <c r="FS1164" s="148"/>
      <c r="FT1164" s="148"/>
      <c r="FU1164" s="148"/>
      <c r="FV1164" s="148"/>
      <c r="FW1164" s="148"/>
      <c r="FX1164" s="148"/>
      <c r="FY1164" s="148"/>
      <c r="FZ1164" s="148"/>
      <c r="GA1164" s="148"/>
      <c r="GB1164" s="148"/>
      <c r="GC1164" s="148"/>
      <c r="GD1164" s="148"/>
      <c r="GE1164" s="148"/>
      <c r="GF1164" s="148"/>
      <c r="GG1164" s="148"/>
      <c r="GH1164" s="148"/>
      <c r="GI1164" s="148"/>
      <c r="GJ1164" s="148"/>
      <c r="GK1164" s="148"/>
      <c r="GL1164" s="148"/>
      <c r="GM1164" s="148"/>
      <c r="GN1164" s="148"/>
      <c r="GO1164" s="148"/>
      <c r="GP1164" s="148"/>
      <c r="GQ1164" s="148"/>
      <c r="GR1164" s="148"/>
      <c r="GS1164" s="148"/>
      <c r="GT1164" s="148"/>
      <c r="GU1164" s="148"/>
      <c r="GV1164" s="148"/>
      <c r="GW1164" s="148"/>
      <c r="GX1164" s="148"/>
      <c r="GY1164" s="148"/>
      <c r="GZ1164" s="148"/>
      <c r="HA1164" s="148"/>
      <c r="HB1164" s="148"/>
      <c r="HC1164" s="148"/>
      <c r="HD1164" s="148"/>
      <c r="HE1164" s="148"/>
      <c r="HF1164" s="148"/>
      <c r="HG1164" s="148"/>
      <c r="HH1164" s="148"/>
      <c r="HI1164" s="148"/>
      <c r="HJ1164" s="148"/>
      <c r="HK1164" s="148"/>
      <c r="HL1164" s="148"/>
      <c r="HM1164" s="148"/>
      <c r="HN1164" s="148"/>
      <c r="HO1164" s="148"/>
      <c r="HP1164" s="148"/>
      <c r="HQ1164" s="148"/>
      <c r="HR1164" s="148"/>
      <c r="HS1164" s="148"/>
      <c r="HT1164" s="148"/>
      <c r="HU1164" s="148"/>
      <c r="HV1164" s="148"/>
      <c r="HW1164" s="148"/>
      <c r="HX1164" s="148"/>
      <c r="HY1164" s="148"/>
      <c r="HZ1164" s="148"/>
      <c r="IA1164" s="148"/>
      <c r="IB1164" s="148"/>
      <c r="IC1164" s="148"/>
      <c r="ID1164" s="148"/>
      <c r="IE1164" s="148"/>
      <c r="IF1164" s="148"/>
      <c r="IG1164" s="148"/>
      <c r="IH1164" s="148"/>
      <c r="II1164" s="148"/>
      <c r="IJ1164" s="148"/>
      <c r="IK1164" s="148"/>
      <c r="IL1164" s="148"/>
      <c r="IM1164" s="148"/>
      <c r="IN1164" s="148"/>
      <c r="IO1164" s="148"/>
      <c r="IP1164" s="148"/>
      <c r="IQ1164" s="148"/>
      <c r="IR1164" s="148"/>
      <c r="IS1164" s="148"/>
      <c r="IT1164" s="148"/>
      <c r="IU1164" s="148"/>
      <c r="IV1164" s="148"/>
      <c r="IW1164" s="148"/>
    </row>
    <row r="1165" spans="1:257" s="149" customFormat="1" ht="30" customHeight="1" x14ac:dyDescent="0.2">
      <c r="A1165" s="128"/>
      <c r="B1165" s="36">
        <v>11359</v>
      </c>
      <c r="C1165" s="30" t="s">
        <v>816</v>
      </c>
      <c r="D1165" s="31" t="s">
        <v>86</v>
      </c>
      <c r="E1165" s="32">
        <v>7</v>
      </c>
      <c r="F1165" s="19">
        <v>9</v>
      </c>
      <c r="G1165" s="73">
        <f t="shared" si="183"/>
        <v>63</v>
      </c>
      <c r="H1165" s="148"/>
      <c r="I1165" s="148"/>
      <c r="J1165" s="71" t="s">
        <v>1365</v>
      </c>
      <c r="K1165" s="148"/>
      <c r="L1165" s="148"/>
      <c r="M1165" s="128"/>
      <c r="N1165" s="128"/>
      <c r="O1165" s="128"/>
      <c r="P1165" s="148"/>
      <c r="Q1165" s="148"/>
      <c r="R1165" s="148"/>
      <c r="S1165" s="148"/>
      <c r="T1165" s="148"/>
      <c r="U1165" s="148"/>
      <c r="V1165" s="148"/>
      <c r="W1165" s="148"/>
      <c r="X1165" s="148"/>
      <c r="Y1165" s="148"/>
      <c r="Z1165" s="148"/>
      <c r="AA1165" s="148"/>
      <c r="AB1165" s="148"/>
      <c r="AC1165" s="148"/>
      <c r="AD1165" s="148"/>
      <c r="AE1165" s="148"/>
      <c r="AF1165" s="148"/>
      <c r="AG1165" s="148"/>
      <c r="AH1165" s="148"/>
      <c r="AI1165" s="148"/>
      <c r="AJ1165" s="148"/>
      <c r="AK1165" s="148"/>
      <c r="AL1165" s="148"/>
      <c r="AM1165" s="148"/>
      <c r="AN1165" s="148"/>
      <c r="AO1165" s="148"/>
      <c r="AP1165" s="148"/>
      <c r="AQ1165" s="148"/>
      <c r="AR1165" s="148"/>
      <c r="AS1165" s="148"/>
      <c r="AT1165" s="148"/>
      <c r="AU1165" s="148"/>
      <c r="AV1165" s="148"/>
      <c r="AW1165" s="148"/>
      <c r="AX1165" s="148"/>
      <c r="AY1165" s="148"/>
      <c r="AZ1165" s="148"/>
      <c r="BA1165" s="148"/>
      <c r="BB1165" s="148"/>
      <c r="BC1165" s="148"/>
      <c r="BD1165" s="148"/>
      <c r="BE1165" s="148"/>
      <c r="BF1165" s="148"/>
      <c r="BG1165" s="148"/>
      <c r="BH1165" s="148"/>
      <c r="BI1165" s="148"/>
      <c r="BJ1165" s="148"/>
      <c r="BK1165" s="148"/>
      <c r="BL1165" s="148"/>
      <c r="BM1165" s="148"/>
      <c r="BN1165" s="148"/>
      <c r="BO1165" s="148"/>
      <c r="BP1165" s="148"/>
      <c r="BQ1165" s="148"/>
      <c r="BR1165" s="148"/>
      <c r="BS1165" s="148"/>
      <c r="BT1165" s="148"/>
      <c r="BU1165" s="148"/>
      <c r="BV1165" s="148"/>
      <c r="BW1165" s="148"/>
      <c r="BX1165" s="148"/>
      <c r="BY1165" s="148"/>
      <c r="BZ1165" s="148"/>
      <c r="CA1165" s="148"/>
      <c r="CB1165" s="148"/>
      <c r="CC1165" s="148"/>
      <c r="CD1165" s="148"/>
      <c r="CE1165" s="148"/>
      <c r="CF1165" s="148"/>
      <c r="CG1165" s="148"/>
      <c r="CH1165" s="148"/>
      <c r="CI1165" s="148"/>
      <c r="CJ1165" s="148"/>
      <c r="CK1165" s="148"/>
      <c r="CL1165" s="148"/>
      <c r="CM1165" s="148"/>
      <c r="CN1165" s="148"/>
      <c r="CO1165" s="148"/>
      <c r="CP1165" s="148"/>
      <c r="CQ1165" s="148"/>
      <c r="CR1165" s="148"/>
      <c r="CS1165" s="148"/>
      <c r="CT1165" s="148"/>
      <c r="CU1165" s="148"/>
      <c r="CV1165" s="148"/>
      <c r="CW1165" s="148"/>
      <c r="CX1165" s="148"/>
      <c r="CY1165" s="148"/>
      <c r="CZ1165" s="148"/>
      <c r="DA1165" s="148"/>
      <c r="DB1165" s="148"/>
      <c r="DC1165" s="148"/>
      <c r="DD1165" s="148"/>
      <c r="DE1165" s="148"/>
      <c r="DF1165" s="148"/>
      <c r="DG1165" s="148"/>
      <c r="DH1165" s="148"/>
      <c r="DI1165" s="148"/>
      <c r="DJ1165" s="148"/>
      <c r="DK1165" s="148"/>
      <c r="DL1165" s="148"/>
      <c r="DM1165" s="148"/>
      <c r="DN1165" s="148"/>
      <c r="DO1165" s="148"/>
      <c r="DP1165" s="148"/>
      <c r="DQ1165" s="148"/>
      <c r="DR1165" s="148"/>
      <c r="DS1165" s="148"/>
      <c r="DT1165" s="148"/>
      <c r="DU1165" s="148"/>
      <c r="DV1165" s="148"/>
      <c r="DW1165" s="148"/>
      <c r="DX1165" s="148"/>
      <c r="DY1165" s="148"/>
      <c r="DZ1165" s="148"/>
      <c r="EA1165" s="148"/>
      <c r="EB1165" s="148"/>
      <c r="EC1165" s="148"/>
      <c r="ED1165" s="148"/>
      <c r="EE1165" s="148"/>
      <c r="EF1165" s="148"/>
      <c r="EG1165" s="148"/>
      <c r="EH1165" s="148"/>
      <c r="EI1165" s="148"/>
      <c r="EJ1165" s="148"/>
      <c r="EK1165" s="148"/>
      <c r="EL1165" s="148"/>
      <c r="EM1165" s="148"/>
      <c r="EN1165" s="148"/>
      <c r="EO1165" s="148"/>
      <c r="EP1165" s="148"/>
      <c r="EQ1165" s="148"/>
      <c r="ER1165" s="148"/>
      <c r="ES1165" s="148"/>
      <c r="ET1165" s="148"/>
      <c r="EU1165" s="148"/>
      <c r="EV1165" s="148"/>
      <c r="EW1165" s="148"/>
      <c r="EX1165" s="148"/>
      <c r="EY1165" s="148"/>
      <c r="EZ1165" s="148"/>
      <c r="FA1165" s="148"/>
      <c r="FB1165" s="148"/>
      <c r="FC1165" s="148"/>
      <c r="FD1165" s="148"/>
      <c r="FE1165" s="148"/>
      <c r="FF1165" s="148"/>
      <c r="FG1165" s="148"/>
      <c r="FH1165" s="148"/>
      <c r="FI1165" s="148"/>
      <c r="FJ1165" s="148"/>
      <c r="FK1165" s="148"/>
      <c r="FL1165" s="148"/>
      <c r="FM1165" s="148"/>
      <c r="FN1165" s="148"/>
      <c r="FO1165" s="148"/>
      <c r="FP1165" s="148"/>
      <c r="FQ1165" s="148"/>
      <c r="FR1165" s="148"/>
      <c r="FS1165" s="148"/>
      <c r="FT1165" s="148"/>
      <c r="FU1165" s="148"/>
      <c r="FV1165" s="148"/>
      <c r="FW1165" s="148"/>
      <c r="FX1165" s="148"/>
      <c r="FY1165" s="148"/>
      <c r="FZ1165" s="148"/>
      <c r="GA1165" s="148"/>
      <c r="GB1165" s="148"/>
      <c r="GC1165" s="148"/>
      <c r="GD1165" s="148"/>
      <c r="GE1165" s="148"/>
      <c r="GF1165" s="148"/>
      <c r="GG1165" s="148"/>
      <c r="GH1165" s="148"/>
      <c r="GI1165" s="148"/>
      <c r="GJ1165" s="148"/>
      <c r="GK1165" s="148"/>
      <c r="GL1165" s="148"/>
      <c r="GM1165" s="148"/>
      <c r="GN1165" s="148"/>
      <c r="GO1165" s="148"/>
      <c r="GP1165" s="148"/>
      <c r="GQ1165" s="148"/>
      <c r="GR1165" s="148"/>
      <c r="GS1165" s="148"/>
      <c r="GT1165" s="148"/>
      <c r="GU1165" s="148"/>
      <c r="GV1165" s="148"/>
      <c r="GW1165" s="148"/>
      <c r="GX1165" s="148"/>
      <c r="GY1165" s="148"/>
      <c r="GZ1165" s="148"/>
      <c r="HA1165" s="148"/>
      <c r="HB1165" s="148"/>
      <c r="HC1165" s="148"/>
      <c r="HD1165" s="148"/>
      <c r="HE1165" s="148"/>
      <c r="HF1165" s="148"/>
      <c r="HG1165" s="148"/>
      <c r="HH1165" s="148"/>
      <c r="HI1165" s="148"/>
      <c r="HJ1165" s="148"/>
      <c r="HK1165" s="148"/>
      <c r="HL1165" s="148"/>
      <c r="HM1165" s="148"/>
      <c r="HN1165" s="148"/>
      <c r="HO1165" s="148"/>
      <c r="HP1165" s="148"/>
      <c r="HQ1165" s="148"/>
      <c r="HR1165" s="148"/>
      <c r="HS1165" s="148"/>
      <c r="HT1165" s="148"/>
      <c r="HU1165" s="148"/>
      <c r="HV1165" s="148"/>
      <c r="HW1165" s="148"/>
      <c r="HX1165" s="148"/>
      <c r="HY1165" s="148"/>
      <c r="HZ1165" s="148"/>
      <c r="IA1165" s="148"/>
      <c r="IB1165" s="148"/>
      <c r="IC1165" s="148"/>
      <c r="ID1165" s="148"/>
      <c r="IE1165" s="148"/>
      <c r="IF1165" s="148"/>
      <c r="IG1165" s="148"/>
      <c r="IH1165" s="148"/>
      <c r="II1165" s="148"/>
      <c r="IJ1165" s="148"/>
      <c r="IK1165" s="148"/>
      <c r="IL1165" s="148"/>
      <c r="IM1165" s="148"/>
      <c r="IN1165" s="148"/>
      <c r="IO1165" s="148"/>
      <c r="IP1165" s="148"/>
      <c r="IQ1165" s="148"/>
      <c r="IR1165" s="148"/>
      <c r="IS1165" s="148"/>
      <c r="IT1165" s="148"/>
      <c r="IU1165" s="148"/>
      <c r="IV1165" s="148"/>
      <c r="IW1165" s="148"/>
    </row>
    <row r="1166" spans="1:257" s="149" customFormat="1" ht="30" customHeight="1" x14ac:dyDescent="0.2">
      <c r="A1166" s="128"/>
      <c r="B1166" s="36" t="s">
        <v>1202</v>
      </c>
      <c r="C1166" s="30" t="s">
        <v>1361</v>
      </c>
      <c r="D1166" s="31" t="s">
        <v>67</v>
      </c>
      <c r="E1166" s="32">
        <v>1</v>
      </c>
      <c r="F1166" s="19">
        <v>45</v>
      </c>
      <c r="G1166" s="73">
        <f t="shared" si="183"/>
        <v>45</v>
      </c>
      <c r="H1166" s="148"/>
      <c r="I1166" s="148"/>
      <c r="J1166" s="71" t="s">
        <v>1365</v>
      </c>
      <c r="K1166" s="148"/>
      <c r="L1166" s="148"/>
      <c r="M1166" s="128"/>
      <c r="N1166" s="128"/>
      <c r="O1166" s="128"/>
      <c r="P1166" s="148"/>
      <c r="Q1166" s="148"/>
      <c r="R1166" s="148"/>
      <c r="S1166" s="148"/>
      <c r="T1166" s="148"/>
      <c r="U1166" s="148"/>
      <c r="V1166" s="148"/>
      <c r="W1166" s="148"/>
      <c r="X1166" s="148"/>
      <c r="Y1166" s="148"/>
      <c r="Z1166" s="148"/>
      <c r="AA1166" s="148"/>
      <c r="AB1166" s="148"/>
      <c r="AC1166" s="148"/>
      <c r="AD1166" s="148"/>
      <c r="AE1166" s="148"/>
      <c r="AF1166" s="148"/>
      <c r="AG1166" s="148"/>
      <c r="AH1166" s="148"/>
      <c r="AI1166" s="148"/>
      <c r="AJ1166" s="148"/>
      <c r="AK1166" s="148"/>
      <c r="AL1166" s="148"/>
      <c r="AM1166" s="148"/>
      <c r="AN1166" s="148"/>
      <c r="AO1166" s="148"/>
      <c r="AP1166" s="148"/>
      <c r="AQ1166" s="148"/>
      <c r="AR1166" s="148"/>
      <c r="AS1166" s="148"/>
      <c r="AT1166" s="148"/>
      <c r="AU1166" s="148"/>
      <c r="AV1166" s="148"/>
      <c r="AW1166" s="148"/>
      <c r="AX1166" s="148"/>
      <c r="AY1166" s="148"/>
      <c r="AZ1166" s="148"/>
      <c r="BA1166" s="148"/>
      <c r="BB1166" s="148"/>
      <c r="BC1166" s="148"/>
      <c r="BD1166" s="148"/>
      <c r="BE1166" s="148"/>
      <c r="BF1166" s="148"/>
      <c r="BG1166" s="148"/>
      <c r="BH1166" s="148"/>
      <c r="BI1166" s="148"/>
      <c r="BJ1166" s="148"/>
      <c r="BK1166" s="148"/>
      <c r="BL1166" s="148"/>
      <c r="BM1166" s="148"/>
      <c r="BN1166" s="148"/>
      <c r="BO1166" s="148"/>
      <c r="BP1166" s="148"/>
      <c r="BQ1166" s="148"/>
      <c r="BR1166" s="148"/>
      <c r="BS1166" s="148"/>
      <c r="BT1166" s="148"/>
      <c r="BU1166" s="148"/>
      <c r="BV1166" s="148"/>
      <c r="BW1166" s="148"/>
      <c r="BX1166" s="148"/>
      <c r="BY1166" s="148"/>
      <c r="BZ1166" s="148"/>
      <c r="CA1166" s="148"/>
      <c r="CB1166" s="148"/>
      <c r="CC1166" s="148"/>
      <c r="CD1166" s="148"/>
      <c r="CE1166" s="148"/>
      <c r="CF1166" s="148"/>
      <c r="CG1166" s="148"/>
      <c r="CH1166" s="148"/>
      <c r="CI1166" s="148"/>
      <c r="CJ1166" s="148"/>
      <c r="CK1166" s="148"/>
      <c r="CL1166" s="148"/>
      <c r="CM1166" s="148"/>
      <c r="CN1166" s="148"/>
      <c r="CO1166" s="148"/>
      <c r="CP1166" s="148"/>
      <c r="CQ1166" s="148"/>
      <c r="CR1166" s="148"/>
      <c r="CS1166" s="148"/>
      <c r="CT1166" s="148"/>
      <c r="CU1166" s="148"/>
      <c r="CV1166" s="148"/>
      <c r="CW1166" s="148"/>
      <c r="CX1166" s="148"/>
      <c r="CY1166" s="148"/>
      <c r="CZ1166" s="148"/>
      <c r="DA1166" s="148"/>
      <c r="DB1166" s="148"/>
      <c r="DC1166" s="148"/>
      <c r="DD1166" s="148"/>
      <c r="DE1166" s="148"/>
      <c r="DF1166" s="148"/>
      <c r="DG1166" s="148"/>
      <c r="DH1166" s="148"/>
      <c r="DI1166" s="148"/>
      <c r="DJ1166" s="148"/>
      <c r="DK1166" s="148"/>
      <c r="DL1166" s="148"/>
      <c r="DM1166" s="148"/>
      <c r="DN1166" s="148"/>
      <c r="DO1166" s="148"/>
      <c r="DP1166" s="148"/>
      <c r="DQ1166" s="148"/>
      <c r="DR1166" s="148"/>
      <c r="DS1166" s="148"/>
      <c r="DT1166" s="148"/>
      <c r="DU1166" s="148"/>
      <c r="DV1166" s="148"/>
      <c r="DW1166" s="148"/>
      <c r="DX1166" s="148"/>
      <c r="DY1166" s="148"/>
      <c r="DZ1166" s="148"/>
      <c r="EA1166" s="148"/>
      <c r="EB1166" s="148"/>
      <c r="EC1166" s="148"/>
      <c r="ED1166" s="148"/>
      <c r="EE1166" s="148"/>
      <c r="EF1166" s="148"/>
      <c r="EG1166" s="148"/>
      <c r="EH1166" s="148"/>
      <c r="EI1166" s="148"/>
      <c r="EJ1166" s="148"/>
      <c r="EK1166" s="148"/>
      <c r="EL1166" s="148"/>
      <c r="EM1166" s="148"/>
      <c r="EN1166" s="148"/>
      <c r="EO1166" s="148"/>
      <c r="EP1166" s="148"/>
      <c r="EQ1166" s="148"/>
      <c r="ER1166" s="148"/>
      <c r="ES1166" s="148"/>
      <c r="ET1166" s="148"/>
      <c r="EU1166" s="148"/>
      <c r="EV1166" s="148"/>
      <c r="EW1166" s="148"/>
      <c r="EX1166" s="148"/>
      <c r="EY1166" s="148"/>
      <c r="EZ1166" s="148"/>
      <c r="FA1166" s="148"/>
      <c r="FB1166" s="148"/>
      <c r="FC1166" s="148"/>
      <c r="FD1166" s="148"/>
      <c r="FE1166" s="148"/>
      <c r="FF1166" s="148"/>
      <c r="FG1166" s="148"/>
      <c r="FH1166" s="148"/>
      <c r="FI1166" s="148"/>
      <c r="FJ1166" s="148"/>
      <c r="FK1166" s="148"/>
      <c r="FL1166" s="148"/>
      <c r="FM1166" s="148"/>
      <c r="FN1166" s="148"/>
      <c r="FO1166" s="148"/>
      <c r="FP1166" s="148"/>
      <c r="FQ1166" s="148"/>
      <c r="FR1166" s="148"/>
      <c r="FS1166" s="148"/>
      <c r="FT1166" s="148"/>
      <c r="FU1166" s="148"/>
      <c r="FV1166" s="148"/>
      <c r="FW1166" s="148"/>
      <c r="FX1166" s="148"/>
      <c r="FY1166" s="148"/>
      <c r="FZ1166" s="148"/>
      <c r="GA1166" s="148"/>
      <c r="GB1166" s="148"/>
      <c r="GC1166" s="148"/>
      <c r="GD1166" s="148"/>
      <c r="GE1166" s="148"/>
      <c r="GF1166" s="148"/>
      <c r="GG1166" s="148"/>
      <c r="GH1166" s="148"/>
      <c r="GI1166" s="148"/>
      <c r="GJ1166" s="148"/>
      <c r="GK1166" s="148"/>
      <c r="GL1166" s="148"/>
      <c r="GM1166" s="148"/>
      <c r="GN1166" s="148"/>
      <c r="GO1166" s="148"/>
      <c r="GP1166" s="148"/>
      <c r="GQ1166" s="148"/>
      <c r="GR1166" s="148"/>
      <c r="GS1166" s="148"/>
      <c r="GT1166" s="148"/>
      <c r="GU1166" s="148"/>
      <c r="GV1166" s="148"/>
      <c r="GW1166" s="148"/>
      <c r="GX1166" s="148"/>
      <c r="GY1166" s="148"/>
      <c r="GZ1166" s="148"/>
      <c r="HA1166" s="148"/>
      <c r="HB1166" s="148"/>
      <c r="HC1166" s="148"/>
      <c r="HD1166" s="148"/>
      <c r="HE1166" s="148"/>
      <c r="HF1166" s="148"/>
      <c r="HG1166" s="148"/>
      <c r="HH1166" s="148"/>
      <c r="HI1166" s="148"/>
      <c r="HJ1166" s="148"/>
      <c r="HK1166" s="148"/>
      <c r="HL1166" s="148"/>
      <c r="HM1166" s="148"/>
      <c r="HN1166" s="148"/>
      <c r="HO1166" s="148"/>
      <c r="HP1166" s="148"/>
      <c r="HQ1166" s="148"/>
      <c r="HR1166" s="148"/>
      <c r="HS1166" s="148"/>
      <c r="HT1166" s="148"/>
      <c r="HU1166" s="148"/>
      <c r="HV1166" s="148"/>
      <c r="HW1166" s="148"/>
      <c r="HX1166" s="148"/>
      <c r="HY1166" s="148"/>
      <c r="HZ1166" s="148"/>
      <c r="IA1166" s="148"/>
      <c r="IB1166" s="148"/>
      <c r="IC1166" s="148"/>
      <c r="ID1166" s="148"/>
      <c r="IE1166" s="148"/>
      <c r="IF1166" s="148"/>
      <c r="IG1166" s="148"/>
      <c r="IH1166" s="148"/>
      <c r="II1166" s="148"/>
      <c r="IJ1166" s="148"/>
      <c r="IK1166" s="148"/>
      <c r="IL1166" s="148"/>
      <c r="IM1166" s="148"/>
      <c r="IN1166" s="148"/>
      <c r="IO1166" s="148"/>
      <c r="IP1166" s="148"/>
      <c r="IQ1166" s="148"/>
      <c r="IR1166" s="148"/>
      <c r="IS1166" s="148"/>
      <c r="IT1166" s="148"/>
      <c r="IU1166" s="148"/>
      <c r="IV1166" s="148"/>
      <c r="IW1166" s="148"/>
    </row>
    <row r="1167" spans="1:257" s="149" customFormat="1" ht="30" customHeight="1" x14ac:dyDescent="0.2">
      <c r="A1167" s="128"/>
      <c r="B1167" s="36" t="s">
        <v>1202</v>
      </c>
      <c r="C1167" s="30" t="s">
        <v>1362</v>
      </c>
      <c r="D1167" s="31" t="s">
        <v>67</v>
      </c>
      <c r="E1167" s="32">
        <v>0.5</v>
      </c>
      <c r="F1167" s="19">
        <v>25</v>
      </c>
      <c r="G1167" s="73">
        <f t="shared" si="183"/>
        <v>12.5</v>
      </c>
      <c r="H1167" s="148"/>
      <c r="I1167" s="148"/>
      <c r="J1167" s="71" t="s">
        <v>1365</v>
      </c>
      <c r="K1167" s="148"/>
      <c r="L1167" s="148"/>
      <c r="M1167" s="128"/>
      <c r="N1167" s="128"/>
      <c r="O1167" s="128"/>
      <c r="P1167" s="148"/>
      <c r="Q1167" s="148"/>
      <c r="R1167" s="148"/>
      <c r="S1167" s="148"/>
      <c r="T1167" s="148"/>
      <c r="U1167" s="148"/>
      <c r="V1167" s="148"/>
      <c r="W1167" s="148"/>
      <c r="X1167" s="148"/>
      <c r="Y1167" s="148"/>
      <c r="Z1167" s="148"/>
      <c r="AA1167" s="148"/>
      <c r="AB1167" s="148"/>
      <c r="AC1167" s="148"/>
      <c r="AD1167" s="148"/>
      <c r="AE1167" s="148"/>
      <c r="AF1167" s="148"/>
      <c r="AG1167" s="148"/>
      <c r="AH1167" s="148"/>
      <c r="AI1167" s="148"/>
      <c r="AJ1167" s="148"/>
      <c r="AK1167" s="148"/>
      <c r="AL1167" s="148"/>
      <c r="AM1167" s="148"/>
      <c r="AN1167" s="148"/>
      <c r="AO1167" s="148"/>
      <c r="AP1167" s="148"/>
      <c r="AQ1167" s="148"/>
      <c r="AR1167" s="148"/>
      <c r="AS1167" s="148"/>
      <c r="AT1167" s="148"/>
      <c r="AU1167" s="148"/>
      <c r="AV1167" s="148"/>
      <c r="AW1167" s="148"/>
      <c r="AX1167" s="148"/>
      <c r="AY1167" s="148"/>
      <c r="AZ1167" s="148"/>
      <c r="BA1167" s="148"/>
      <c r="BB1167" s="148"/>
      <c r="BC1167" s="148"/>
      <c r="BD1167" s="148"/>
      <c r="BE1167" s="148"/>
      <c r="BF1167" s="148"/>
      <c r="BG1167" s="148"/>
      <c r="BH1167" s="148"/>
      <c r="BI1167" s="148"/>
      <c r="BJ1167" s="148"/>
      <c r="BK1167" s="148"/>
      <c r="BL1167" s="148"/>
      <c r="BM1167" s="148"/>
      <c r="BN1167" s="148"/>
      <c r="BO1167" s="148"/>
      <c r="BP1167" s="148"/>
      <c r="BQ1167" s="148"/>
      <c r="BR1167" s="148"/>
      <c r="BS1167" s="148"/>
      <c r="BT1167" s="148"/>
      <c r="BU1167" s="148"/>
      <c r="BV1167" s="148"/>
      <c r="BW1167" s="148"/>
      <c r="BX1167" s="148"/>
      <c r="BY1167" s="148"/>
      <c r="BZ1167" s="148"/>
      <c r="CA1167" s="148"/>
      <c r="CB1167" s="148"/>
      <c r="CC1167" s="148"/>
      <c r="CD1167" s="148"/>
      <c r="CE1167" s="148"/>
      <c r="CF1167" s="148"/>
      <c r="CG1167" s="148"/>
      <c r="CH1167" s="148"/>
      <c r="CI1167" s="148"/>
      <c r="CJ1167" s="148"/>
      <c r="CK1167" s="148"/>
      <c r="CL1167" s="148"/>
      <c r="CM1167" s="148"/>
      <c r="CN1167" s="148"/>
      <c r="CO1167" s="148"/>
      <c r="CP1167" s="148"/>
      <c r="CQ1167" s="148"/>
      <c r="CR1167" s="148"/>
      <c r="CS1167" s="148"/>
      <c r="CT1167" s="148"/>
      <c r="CU1167" s="148"/>
      <c r="CV1167" s="148"/>
      <c r="CW1167" s="148"/>
      <c r="CX1167" s="148"/>
      <c r="CY1167" s="148"/>
      <c r="CZ1167" s="148"/>
      <c r="DA1167" s="148"/>
      <c r="DB1167" s="148"/>
      <c r="DC1167" s="148"/>
      <c r="DD1167" s="148"/>
      <c r="DE1167" s="148"/>
      <c r="DF1167" s="148"/>
      <c r="DG1167" s="148"/>
      <c r="DH1167" s="148"/>
      <c r="DI1167" s="148"/>
      <c r="DJ1167" s="148"/>
      <c r="DK1167" s="148"/>
      <c r="DL1167" s="148"/>
      <c r="DM1167" s="148"/>
      <c r="DN1167" s="148"/>
      <c r="DO1167" s="148"/>
      <c r="DP1167" s="148"/>
      <c r="DQ1167" s="148"/>
      <c r="DR1167" s="148"/>
      <c r="DS1167" s="148"/>
      <c r="DT1167" s="148"/>
      <c r="DU1167" s="148"/>
      <c r="DV1167" s="148"/>
      <c r="DW1167" s="148"/>
      <c r="DX1167" s="148"/>
      <c r="DY1167" s="148"/>
      <c r="DZ1167" s="148"/>
      <c r="EA1167" s="148"/>
      <c r="EB1167" s="148"/>
      <c r="EC1167" s="148"/>
      <c r="ED1167" s="148"/>
      <c r="EE1167" s="148"/>
      <c r="EF1167" s="148"/>
      <c r="EG1167" s="148"/>
      <c r="EH1167" s="148"/>
      <c r="EI1167" s="148"/>
      <c r="EJ1167" s="148"/>
      <c r="EK1167" s="148"/>
      <c r="EL1167" s="148"/>
      <c r="EM1167" s="148"/>
      <c r="EN1167" s="148"/>
      <c r="EO1167" s="148"/>
      <c r="EP1167" s="148"/>
      <c r="EQ1167" s="148"/>
      <c r="ER1167" s="148"/>
      <c r="ES1167" s="148"/>
      <c r="ET1167" s="148"/>
      <c r="EU1167" s="148"/>
      <c r="EV1167" s="148"/>
      <c r="EW1167" s="148"/>
      <c r="EX1167" s="148"/>
      <c r="EY1167" s="148"/>
      <c r="EZ1167" s="148"/>
      <c r="FA1167" s="148"/>
      <c r="FB1167" s="148"/>
      <c r="FC1167" s="148"/>
      <c r="FD1167" s="148"/>
      <c r="FE1167" s="148"/>
      <c r="FF1167" s="148"/>
      <c r="FG1167" s="148"/>
      <c r="FH1167" s="148"/>
      <c r="FI1167" s="148"/>
      <c r="FJ1167" s="148"/>
      <c r="FK1167" s="148"/>
      <c r="FL1167" s="148"/>
      <c r="FM1167" s="148"/>
      <c r="FN1167" s="148"/>
      <c r="FO1167" s="148"/>
      <c r="FP1167" s="148"/>
      <c r="FQ1167" s="148"/>
      <c r="FR1167" s="148"/>
      <c r="FS1167" s="148"/>
      <c r="FT1167" s="148"/>
      <c r="FU1167" s="148"/>
      <c r="FV1167" s="148"/>
      <c r="FW1167" s="148"/>
      <c r="FX1167" s="148"/>
      <c r="FY1167" s="148"/>
      <c r="FZ1167" s="148"/>
      <c r="GA1167" s="148"/>
      <c r="GB1167" s="148"/>
      <c r="GC1167" s="148"/>
      <c r="GD1167" s="148"/>
      <c r="GE1167" s="148"/>
      <c r="GF1167" s="148"/>
      <c r="GG1167" s="148"/>
      <c r="GH1167" s="148"/>
      <c r="GI1167" s="148"/>
      <c r="GJ1167" s="148"/>
      <c r="GK1167" s="148"/>
      <c r="GL1167" s="148"/>
      <c r="GM1167" s="148"/>
      <c r="GN1167" s="148"/>
      <c r="GO1167" s="148"/>
      <c r="GP1167" s="148"/>
      <c r="GQ1167" s="148"/>
      <c r="GR1167" s="148"/>
      <c r="GS1167" s="148"/>
      <c r="GT1167" s="148"/>
      <c r="GU1167" s="148"/>
      <c r="GV1167" s="148"/>
      <c r="GW1167" s="148"/>
      <c r="GX1167" s="148"/>
      <c r="GY1167" s="148"/>
      <c r="GZ1167" s="148"/>
      <c r="HA1167" s="148"/>
      <c r="HB1167" s="148"/>
      <c r="HC1167" s="148"/>
      <c r="HD1167" s="148"/>
      <c r="HE1167" s="148"/>
      <c r="HF1167" s="148"/>
      <c r="HG1167" s="148"/>
      <c r="HH1167" s="148"/>
      <c r="HI1167" s="148"/>
      <c r="HJ1167" s="148"/>
      <c r="HK1167" s="148"/>
      <c r="HL1167" s="148"/>
      <c r="HM1167" s="148"/>
      <c r="HN1167" s="148"/>
      <c r="HO1167" s="148"/>
      <c r="HP1167" s="148"/>
      <c r="HQ1167" s="148"/>
      <c r="HR1167" s="148"/>
      <c r="HS1167" s="148"/>
      <c r="HT1167" s="148"/>
      <c r="HU1167" s="148"/>
      <c r="HV1167" s="148"/>
      <c r="HW1167" s="148"/>
      <c r="HX1167" s="148"/>
      <c r="HY1167" s="148"/>
      <c r="HZ1167" s="148"/>
      <c r="IA1167" s="148"/>
      <c r="IB1167" s="148"/>
      <c r="IC1167" s="148"/>
      <c r="ID1167" s="148"/>
      <c r="IE1167" s="148"/>
      <c r="IF1167" s="148"/>
      <c r="IG1167" s="148"/>
      <c r="IH1167" s="148"/>
      <c r="II1167" s="148"/>
      <c r="IJ1167" s="148"/>
      <c r="IK1167" s="148"/>
      <c r="IL1167" s="148"/>
      <c r="IM1167" s="148"/>
      <c r="IN1167" s="148"/>
      <c r="IO1167" s="148"/>
      <c r="IP1167" s="148"/>
      <c r="IQ1167" s="148"/>
      <c r="IR1167" s="148"/>
      <c r="IS1167" s="148"/>
      <c r="IT1167" s="148"/>
      <c r="IU1167" s="148"/>
      <c r="IV1167" s="148"/>
      <c r="IW1167" s="148"/>
    </row>
    <row r="1168" spans="1:257" s="149" customFormat="1" ht="30" customHeight="1" x14ac:dyDescent="0.2">
      <c r="A1168" s="128"/>
      <c r="B1168" s="36" t="s">
        <v>1202</v>
      </c>
      <c r="C1168" s="30" t="s">
        <v>1363</v>
      </c>
      <c r="D1168" s="31" t="s">
        <v>82</v>
      </c>
      <c r="E1168" s="32">
        <v>1</v>
      </c>
      <c r="F1168" s="19">
        <v>40</v>
      </c>
      <c r="G1168" s="73">
        <f t="shared" ref="G1168:G1169" si="185">E1168*F1168</f>
        <v>40</v>
      </c>
      <c r="H1168" s="148"/>
      <c r="I1168" s="148"/>
      <c r="J1168" s="71" t="s">
        <v>1365</v>
      </c>
      <c r="K1168" s="148"/>
      <c r="L1168" s="148"/>
      <c r="M1168" s="128"/>
      <c r="N1168" s="128"/>
      <c r="O1168" s="128"/>
      <c r="P1168" s="148"/>
      <c r="Q1168" s="148"/>
      <c r="R1168" s="148"/>
      <c r="S1168" s="148"/>
      <c r="T1168" s="148"/>
      <c r="U1168" s="148"/>
      <c r="V1168" s="148"/>
      <c r="W1168" s="148"/>
      <c r="X1168" s="148"/>
      <c r="Y1168" s="148"/>
      <c r="Z1168" s="148"/>
      <c r="AA1168" s="148"/>
      <c r="AB1168" s="148"/>
      <c r="AC1168" s="148"/>
      <c r="AD1168" s="148"/>
      <c r="AE1168" s="148"/>
      <c r="AF1168" s="148"/>
      <c r="AG1168" s="148"/>
      <c r="AH1168" s="148"/>
      <c r="AI1168" s="148"/>
      <c r="AJ1168" s="148"/>
      <c r="AK1168" s="148"/>
      <c r="AL1168" s="148"/>
      <c r="AM1168" s="148"/>
      <c r="AN1168" s="148"/>
      <c r="AO1168" s="148"/>
      <c r="AP1168" s="148"/>
      <c r="AQ1168" s="148"/>
      <c r="AR1168" s="148"/>
      <c r="AS1168" s="148"/>
      <c r="AT1168" s="148"/>
      <c r="AU1168" s="148"/>
      <c r="AV1168" s="148"/>
      <c r="AW1168" s="148"/>
      <c r="AX1168" s="148"/>
      <c r="AY1168" s="148"/>
      <c r="AZ1168" s="148"/>
      <c r="BA1168" s="148"/>
      <c r="BB1168" s="148"/>
      <c r="BC1168" s="148"/>
      <c r="BD1168" s="148"/>
      <c r="BE1168" s="148"/>
      <c r="BF1168" s="148"/>
      <c r="BG1168" s="148"/>
      <c r="BH1168" s="148"/>
      <c r="BI1168" s="148"/>
      <c r="BJ1168" s="148"/>
      <c r="BK1168" s="148"/>
      <c r="BL1168" s="148"/>
      <c r="BM1168" s="148"/>
      <c r="BN1168" s="148"/>
      <c r="BO1168" s="148"/>
      <c r="BP1168" s="148"/>
      <c r="BQ1168" s="148"/>
      <c r="BR1168" s="148"/>
      <c r="BS1168" s="148"/>
      <c r="BT1168" s="148"/>
      <c r="BU1168" s="148"/>
      <c r="BV1168" s="148"/>
      <c r="BW1168" s="148"/>
      <c r="BX1168" s="148"/>
      <c r="BY1168" s="148"/>
      <c r="BZ1168" s="148"/>
      <c r="CA1168" s="148"/>
      <c r="CB1168" s="148"/>
      <c r="CC1168" s="148"/>
      <c r="CD1168" s="148"/>
      <c r="CE1168" s="148"/>
      <c r="CF1168" s="148"/>
      <c r="CG1168" s="148"/>
      <c r="CH1168" s="148"/>
      <c r="CI1168" s="148"/>
      <c r="CJ1168" s="148"/>
      <c r="CK1168" s="148"/>
      <c r="CL1168" s="148"/>
      <c r="CM1168" s="148"/>
      <c r="CN1168" s="148"/>
      <c r="CO1168" s="148"/>
      <c r="CP1168" s="148"/>
      <c r="CQ1168" s="148"/>
      <c r="CR1168" s="148"/>
      <c r="CS1168" s="148"/>
      <c r="CT1168" s="148"/>
      <c r="CU1168" s="148"/>
      <c r="CV1168" s="148"/>
      <c r="CW1168" s="148"/>
      <c r="CX1168" s="148"/>
      <c r="CY1168" s="148"/>
      <c r="CZ1168" s="148"/>
      <c r="DA1168" s="148"/>
      <c r="DB1168" s="148"/>
      <c r="DC1168" s="148"/>
      <c r="DD1168" s="148"/>
      <c r="DE1168" s="148"/>
      <c r="DF1168" s="148"/>
      <c r="DG1168" s="148"/>
      <c r="DH1168" s="148"/>
      <c r="DI1168" s="148"/>
      <c r="DJ1168" s="148"/>
      <c r="DK1168" s="148"/>
      <c r="DL1168" s="148"/>
      <c r="DM1168" s="148"/>
      <c r="DN1168" s="148"/>
      <c r="DO1168" s="148"/>
      <c r="DP1168" s="148"/>
      <c r="DQ1168" s="148"/>
      <c r="DR1168" s="148"/>
      <c r="DS1168" s="148"/>
      <c r="DT1168" s="148"/>
      <c r="DU1168" s="148"/>
      <c r="DV1168" s="148"/>
      <c r="DW1168" s="148"/>
      <c r="DX1168" s="148"/>
      <c r="DY1168" s="148"/>
      <c r="DZ1168" s="148"/>
      <c r="EA1168" s="148"/>
      <c r="EB1168" s="148"/>
      <c r="EC1168" s="148"/>
      <c r="ED1168" s="148"/>
      <c r="EE1168" s="148"/>
      <c r="EF1168" s="148"/>
      <c r="EG1168" s="148"/>
      <c r="EH1168" s="148"/>
      <c r="EI1168" s="148"/>
      <c r="EJ1168" s="148"/>
      <c r="EK1168" s="148"/>
      <c r="EL1168" s="148"/>
      <c r="EM1168" s="148"/>
      <c r="EN1168" s="148"/>
      <c r="EO1168" s="148"/>
      <c r="EP1168" s="148"/>
      <c r="EQ1168" s="148"/>
      <c r="ER1168" s="148"/>
      <c r="ES1168" s="148"/>
      <c r="ET1168" s="148"/>
      <c r="EU1168" s="148"/>
      <c r="EV1168" s="148"/>
      <c r="EW1168" s="148"/>
      <c r="EX1168" s="148"/>
      <c r="EY1168" s="148"/>
      <c r="EZ1168" s="148"/>
      <c r="FA1168" s="148"/>
      <c r="FB1168" s="148"/>
      <c r="FC1168" s="148"/>
      <c r="FD1168" s="148"/>
      <c r="FE1168" s="148"/>
      <c r="FF1168" s="148"/>
      <c r="FG1168" s="148"/>
      <c r="FH1168" s="148"/>
      <c r="FI1168" s="148"/>
      <c r="FJ1168" s="148"/>
      <c r="FK1168" s="148"/>
      <c r="FL1168" s="148"/>
      <c r="FM1168" s="148"/>
      <c r="FN1168" s="148"/>
      <c r="FO1168" s="148"/>
      <c r="FP1168" s="148"/>
      <c r="FQ1168" s="148"/>
      <c r="FR1168" s="148"/>
      <c r="FS1168" s="148"/>
      <c r="FT1168" s="148"/>
      <c r="FU1168" s="148"/>
      <c r="FV1168" s="148"/>
      <c r="FW1168" s="148"/>
      <c r="FX1168" s="148"/>
      <c r="FY1168" s="148"/>
      <c r="FZ1168" s="148"/>
      <c r="GA1168" s="148"/>
      <c r="GB1168" s="148"/>
      <c r="GC1168" s="148"/>
      <c r="GD1168" s="148"/>
      <c r="GE1168" s="148"/>
      <c r="GF1168" s="148"/>
      <c r="GG1168" s="148"/>
      <c r="GH1168" s="148"/>
      <c r="GI1168" s="148"/>
      <c r="GJ1168" s="148"/>
      <c r="GK1168" s="148"/>
      <c r="GL1168" s="148"/>
      <c r="GM1168" s="148"/>
      <c r="GN1168" s="148"/>
      <c r="GO1168" s="148"/>
      <c r="GP1168" s="148"/>
      <c r="GQ1168" s="148"/>
      <c r="GR1168" s="148"/>
      <c r="GS1168" s="148"/>
      <c r="GT1168" s="148"/>
      <c r="GU1168" s="148"/>
      <c r="GV1168" s="148"/>
      <c r="GW1168" s="148"/>
      <c r="GX1168" s="148"/>
      <c r="GY1168" s="148"/>
      <c r="GZ1168" s="148"/>
      <c r="HA1168" s="148"/>
      <c r="HB1168" s="148"/>
      <c r="HC1168" s="148"/>
      <c r="HD1168" s="148"/>
      <c r="HE1168" s="148"/>
      <c r="HF1168" s="148"/>
      <c r="HG1168" s="148"/>
      <c r="HH1168" s="148"/>
      <c r="HI1168" s="148"/>
      <c r="HJ1168" s="148"/>
      <c r="HK1168" s="148"/>
      <c r="HL1168" s="148"/>
      <c r="HM1168" s="148"/>
      <c r="HN1168" s="148"/>
      <c r="HO1168" s="148"/>
      <c r="HP1168" s="148"/>
      <c r="HQ1168" s="148"/>
      <c r="HR1168" s="148"/>
      <c r="HS1168" s="148"/>
      <c r="HT1168" s="148"/>
      <c r="HU1168" s="148"/>
      <c r="HV1168" s="148"/>
      <c r="HW1168" s="148"/>
      <c r="HX1168" s="148"/>
      <c r="HY1168" s="148"/>
      <c r="HZ1168" s="148"/>
      <c r="IA1168" s="148"/>
      <c r="IB1168" s="148"/>
      <c r="IC1168" s="148"/>
      <c r="ID1168" s="148"/>
      <c r="IE1168" s="148"/>
      <c r="IF1168" s="148"/>
      <c r="IG1168" s="148"/>
      <c r="IH1168" s="148"/>
      <c r="II1168" s="148"/>
      <c r="IJ1168" s="148"/>
      <c r="IK1168" s="148"/>
      <c r="IL1168" s="148"/>
      <c r="IM1168" s="148"/>
      <c r="IN1168" s="148"/>
      <c r="IO1168" s="148"/>
      <c r="IP1168" s="148"/>
      <c r="IQ1168" s="148"/>
      <c r="IR1168" s="148"/>
      <c r="IS1168" s="148"/>
      <c r="IT1168" s="148"/>
      <c r="IU1168" s="148"/>
      <c r="IV1168" s="148"/>
      <c r="IW1168" s="148"/>
    </row>
    <row r="1169" spans="1:257" s="149" customFormat="1" ht="30" customHeight="1" x14ac:dyDescent="0.2">
      <c r="A1169" s="128"/>
      <c r="B1169" s="36">
        <v>100754</v>
      </c>
      <c r="C1169" s="30" t="s">
        <v>948</v>
      </c>
      <c r="D1169" s="31" t="s">
        <v>1325</v>
      </c>
      <c r="E1169" s="32">
        <v>4.5999999999999996</v>
      </c>
      <c r="F1169" s="19">
        <v>33.979999999999997</v>
      </c>
      <c r="G1169" s="73">
        <f t="shared" si="185"/>
        <v>156.30799999999996</v>
      </c>
      <c r="H1169" s="148"/>
      <c r="I1169" s="148"/>
      <c r="J1169" s="71"/>
      <c r="K1169" s="148"/>
      <c r="L1169" s="148"/>
      <c r="M1169" s="128"/>
      <c r="N1169" s="128"/>
      <c r="O1169" s="128"/>
      <c r="P1169" s="148"/>
      <c r="Q1169" s="148"/>
      <c r="R1169" s="148"/>
      <c r="S1169" s="148"/>
      <c r="T1169" s="148"/>
      <c r="U1169" s="148"/>
      <c r="V1169" s="148"/>
      <c r="W1169" s="148"/>
      <c r="X1169" s="148"/>
      <c r="Y1169" s="148"/>
      <c r="Z1169" s="148"/>
      <c r="AA1169" s="148"/>
      <c r="AB1169" s="148"/>
      <c r="AC1169" s="148"/>
      <c r="AD1169" s="148"/>
      <c r="AE1169" s="148"/>
      <c r="AF1169" s="148"/>
      <c r="AG1169" s="148"/>
      <c r="AH1169" s="148"/>
      <c r="AI1169" s="148"/>
      <c r="AJ1169" s="148"/>
      <c r="AK1169" s="148"/>
      <c r="AL1169" s="148"/>
      <c r="AM1169" s="148"/>
      <c r="AN1169" s="148"/>
      <c r="AO1169" s="148"/>
      <c r="AP1169" s="148"/>
      <c r="AQ1169" s="148"/>
      <c r="AR1169" s="148"/>
      <c r="AS1169" s="148"/>
      <c r="AT1169" s="148"/>
      <c r="AU1169" s="148"/>
      <c r="AV1169" s="148"/>
      <c r="AW1169" s="148"/>
      <c r="AX1169" s="148"/>
      <c r="AY1169" s="148"/>
      <c r="AZ1169" s="148"/>
      <c r="BA1169" s="148"/>
      <c r="BB1169" s="148"/>
      <c r="BC1169" s="148"/>
      <c r="BD1169" s="148"/>
      <c r="BE1169" s="148"/>
      <c r="BF1169" s="148"/>
      <c r="BG1169" s="148"/>
      <c r="BH1169" s="148"/>
      <c r="BI1169" s="148"/>
      <c r="BJ1169" s="148"/>
      <c r="BK1169" s="148"/>
      <c r="BL1169" s="148"/>
      <c r="BM1169" s="148"/>
      <c r="BN1169" s="148"/>
      <c r="BO1169" s="148"/>
      <c r="BP1169" s="148"/>
      <c r="BQ1169" s="148"/>
      <c r="BR1169" s="148"/>
      <c r="BS1169" s="148"/>
      <c r="BT1169" s="148"/>
      <c r="BU1169" s="148"/>
      <c r="BV1169" s="148"/>
      <c r="BW1169" s="148"/>
      <c r="BX1169" s="148"/>
      <c r="BY1169" s="148"/>
      <c r="BZ1169" s="148"/>
      <c r="CA1169" s="148"/>
      <c r="CB1169" s="148"/>
      <c r="CC1169" s="148"/>
      <c r="CD1169" s="148"/>
      <c r="CE1169" s="148"/>
      <c r="CF1169" s="148"/>
      <c r="CG1169" s="148"/>
      <c r="CH1169" s="148"/>
      <c r="CI1169" s="148"/>
      <c r="CJ1169" s="148"/>
      <c r="CK1169" s="148"/>
      <c r="CL1169" s="148"/>
      <c r="CM1169" s="148"/>
      <c r="CN1169" s="148"/>
      <c r="CO1169" s="148"/>
      <c r="CP1169" s="148"/>
      <c r="CQ1169" s="148"/>
      <c r="CR1169" s="148"/>
      <c r="CS1169" s="148"/>
      <c r="CT1169" s="148"/>
      <c r="CU1169" s="148"/>
      <c r="CV1169" s="148"/>
      <c r="CW1169" s="148"/>
      <c r="CX1169" s="148"/>
      <c r="CY1169" s="148"/>
      <c r="CZ1169" s="148"/>
      <c r="DA1169" s="148"/>
      <c r="DB1169" s="148"/>
      <c r="DC1169" s="148"/>
      <c r="DD1169" s="148"/>
      <c r="DE1169" s="148"/>
      <c r="DF1169" s="148"/>
      <c r="DG1169" s="148"/>
      <c r="DH1169" s="148"/>
      <c r="DI1169" s="148"/>
      <c r="DJ1169" s="148"/>
      <c r="DK1169" s="148"/>
      <c r="DL1169" s="148"/>
      <c r="DM1169" s="148"/>
      <c r="DN1169" s="148"/>
      <c r="DO1169" s="148"/>
      <c r="DP1169" s="148"/>
      <c r="DQ1169" s="148"/>
      <c r="DR1169" s="148"/>
      <c r="DS1169" s="148"/>
      <c r="DT1169" s="148"/>
      <c r="DU1169" s="148"/>
      <c r="DV1169" s="148"/>
      <c r="DW1169" s="148"/>
      <c r="DX1169" s="148"/>
      <c r="DY1169" s="148"/>
      <c r="DZ1169" s="148"/>
      <c r="EA1169" s="148"/>
      <c r="EB1169" s="148"/>
      <c r="EC1169" s="148"/>
      <c r="ED1169" s="148"/>
      <c r="EE1169" s="148"/>
      <c r="EF1169" s="148"/>
      <c r="EG1169" s="148"/>
      <c r="EH1169" s="148"/>
      <c r="EI1169" s="148"/>
      <c r="EJ1169" s="148"/>
      <c r="EK1169" s="148"/>
      <c r="EL1169" s="148"/>
      <c r="EM1169" s="148"/>
      <c r="EN1169" s="148"/>
      <c r="EO1169" s="148"/>
      <c r="EP1169" s="148"/>
      <c r="EQ1169" s="148"/>
      <c r="ER1169" s="148"/>
      <c r="ES1169" s="148"/>
      <c r="ET1169" s="148"/>
      <c r="EU1169" s="148"/>
      <c r="EV1169" s="148"/>
      <c r="EW1169" s="148"/>
      <c r="EX1169" s="148"/>
      <c r="EY1169" s="148"/>
      <c r="EZ1169" s="148"/>
      <c r="FA1169" s="148"/>
      <c r="FB1169" s="148"/>
      <c r="FC1169" s="148"/>
      <c r="FD1169" s="148"/>
      <c r="FE1169" s="148"/>
      <c r="FF1169" s="148"/>
      <c r="FG1169" s="148"/>
      <c r="FH1169" s="148"/>
      <c r="FI1169" s="148"/>
      <c r="FJ1169" s="148"/>
      <c r="FK1169" s="148"/>
      <c r="FL1169" s="148"/>
      <c r="FM1169" s="148"/>
      <c r="FN1169" s="148"/>
      <c r="FO1169" s="148"/>
      <c r="FP1169" s="148"/>
      <c r="FQ1169" s="148"/>
      <c r="FR1169" s="148"/>
      <c r="FS1169" s="148"/>
      <c r="FT1169" s="148"/>
      <c r="FU1169" s="148"/>
      <c r="FV1169" s="148"/>
      <c r="FW1169" s="148"/>
      <c r="FX1169" s="148"/>
      <c r="FY1169" s="148"/>
      <c r="FZ1169" s="148"/>
      <c r="GA1169" s="148"/>
      <c r="GB1169" s="148"/>
      <c r="GC1169" s="148"/>
      <c r="GD1169" s="148"/>
      <c r="GE1169" s="148"/>
      <c r="GF1169" s="148"/>
      <c r="GG1169" s="148"/>
      <c r="GH1169" s="148"/>
      <c r="GI1169" s="148"/>
      <c r="GJ1169" s="148"/>
      <c r="GK1169" s="148"/>
      <c r="GL1169" s="148"/>
      <c r="GM1169" s="148"/>
      <c r="GN1169" s="148"/>
      <c r="GO1169" s="148"/>
      <c r="GP1169" s="148"/>
      <c r="GQ1169" s="148"/>
      <c r="GR1169" s="148"/>
      <c r="GS1169" s="148"/>
      <c r="GT1169" s="148"/>
      <c r="GU1169" s="148"/>
      <c r="GV1169" s="148"/>
      <c r="GW1169" s="148"/>
      <c r="GX1169" s="148"/>
      <c r="GY1169" s="148"/>
      <c r="GZ1169" s="148"/>
      <c r="HA1169" s="148"/>
      <c r="HB1169" s="148"/>
      <c r="HC1169" s="148"/>
      <c r="HD1169" s="148"/>
      <c r="HE1169" s="148"/>
      <c r="HF1169" s="148"/>
      <c r="HG1169" s="148"/>
      <c r="HH1169" s="148"/>
      <c r="HI1169" s="148"/>
      <c r="HJ1169" s="148"/>
      <c r="HK1169" s="148"/>
      <c r="HL1169" s="148"/>
      <c r="HM1169" s="148"/>
      <c r="HN1169" s="148"/>
      <c r="HO1169" s="148"/>
      <c r="HP1169" s="148"/>
      <c r="HQ1169" s="148"/>
      <c r="HR1169" s="148"/>
      <c r="HS1169" s="148"/>
      <c r="HT1169" s="148"/>
      <c r="HU1169" s="148"/>
      <c r="HV1169" s="148"/>
      <c r="HW1169" s="148"/>
      <c r="HX1169" s="148"/>
      <c r="HY1169" s="148"/>
      <c r="HZ1169" s="148"/>
      <c r="IA1169" s="148"/>
      <c r="IB1169" s="148"/>
      <c r="IC1169" s="148"/>
      <c r="ID1169" s="148"/>
      <c r="IE1169" s="148"/>
      <c r="IF1169" s="148"/>
      <c r="IG1169" s="148"/>
      <c r="IH1169" s="148"/>
      <c r="II1169" s="148"/>
      <c r="IJ1169" s="148"/>
      <c r="IK1169" s="148"/>
      <c r="IL1169" s="148"/>
      <c r="IM1169" s="148"/>
      <c r="IN1169" s="148"/>
      <c r="IO1169" s="148"/>
      <c r="IP1169" s="148"/>
      <c r="IQ1169" s="148"/>
      <c r="IR1169" s="148"/>
      <c r="IS1169" s="148"/>
      <c r="IT1169" s="148"/>
      <c r="IU1169" s="148"/>
      <c r="IV1169" s="148"/>
      <c r="IW1169" s="148"/>
    </row>
    <row r="1170" spans="1:257" ht="5.25" customHeight="1" x14ac:dyDescent="0.2">
      <c r="B1170" s="62"/>
      <c r="C1170" s="61"/>
      <c r="D1170" s="74"/>
      <c r="E1170" s="63"/>
      <c r="F1170" s="64"/>
      <c r="G1170" s="75"/>
      <c r="IU1170" s="17"/>
      <c r="IV1170" s="17"/>
      <c r="IW1170" s="17"/>
    </row>
    <row r="1171" spans="1:257" x14ac:dyDescent="0.2">
      <c r="B1171" s="155"/>
      <c r="C1171" s="155"/>
      <c r="D1171" s="155"/>
      <c r="E1171" s="155"/>
      <c r="F1171" s="155"/>
      <c r="G1171" s="155"/>
    </row>
    <row r="1172" spans="1:257" s="72" customFormat="1" ht="64.5" customHeight="1" x14ac:dyDescent="0.2">
      <c r="A1172" s="20"/>
      <c r="B1172" s="14" t="s">
        <v>2011</v>
      </c>
      <c r="C1172" s="150" t="str">
        <f>PLANILHA!D611</f>
        <v>MURETA PARA FECHAMENTO GRADIL - FORNECIMENTO E EXECUÇÃO DE ESTACA BROCA D= 20 CM A CADA 2,50 M COM PROFUNDIDADE DE 1,00 M E VIGA BALDRAME 15 X 20 CM COM REVESTIMENTO REBOCO RÚSTICO E PINTURA ACETINADA.</v>
      </c>
      <c r="D1172" s="25" t="s">
        <v>82</v>
      </c>
      <c r="E1172" s="26">
        <v>1</v>
      </c>
      <c r="F1172" s="27"/>
      <c r="G1172" s="28">
        <f>SUM(G1173:G1177)</f>
        <v>2265.2785599999997</v>
      </c>
      <c r="H1172" s="71"/>
      <c r="I1172" s="71"/>
      <c r="J1172" s="71"/>
      <c r="K1172" s="71"/>
      <c r="L1172" s="71"/>
      <c r="M1172" s="20"/>
      <c r="N1172" s="20"/>
      <c r="O1172" s="20"/>
      <c r="P1172" s="71"/>
      <c r="Q1172" s="71"/>
      <c r="R1172" s="71"/>
      <c r="S1172" s="71"/>
      <c r="T1172" s="71"/>
      <c r="U1172" s="71"/>
      <c r="V1172" s="71"/>
      <c r="W1172" s="71"/>
      <c r="X1172" s="71"/>
      <c r="Y1172" s="71"/>
      <c r="Z1172" s="71"/>
      <c r="AA1172" s="71"/>
      <c r="AB1172" s="71"/>
      <c r="AC1172" s="71"/>
      <c r="AD1172" s="71"/>
      <c r="AE1172" s="71"/>
      <c r="AF1172" s="71"/>
      <c r="AG1172" s="71"/>
      <c r="AH1172" s="71"/>
      <c r="AI1172" s="71"/>
      <c r="AJ1172" s="71"/>
      <c r="AK1172" s="71"/>
      <c r="AL1172" s="71"/>
      <c r="AM1172" s="71"/>
      <c r="AN1172" s="71"/>
      <c r="AO1172" s="71"/>
      <c r="AP1172" s="71"/>
      <c r="AQ1172" s="71"/>
      <c r="AR1172" s="71"/>
      <c r="AS1172" s="71"/>
      <c r="AT1172" s="71"/>
      <c r="AU1172" s="71"/>
      <c r="AV1172" s="71"/>
      <c r="AW1172" s="71"/>
      <c r="AX1172" s="71"/>
      <c r="AY1172" s="71"/>
      <c r="AZ1172" s="71"/>
      <c r="BA1172" s="71"/>
      <c r="BB1172" s="71"/>
      <c r="BC1172" s="71"/>
      <c r="BD1172" s="71"/>
      <c r="BE1172" s="71"/>
      <c r="BF1172" s="71"/>
      <c r="BG1172" s="71"/>
      <c r="BH1172" s="71"/>
      <c r="BI1172" s="71"/>
      <c r="BJ1172" s="71"/>
      <c r="BK1172" s="71"/>
      <c r="BL1172" s="71"/>
      <c r="BM1172" s="71"/>
      <c r="BN1172" s="71"/>
      <c r="BO1172" s="71"/>
      <c r="BP1172" s="71"/>
      <c r="BQ1172" s="71"/>
      <c r="BR1172" s="71"/>
      <c r="BS1172" s="71"/>
      <c r="BT1172" s="71"/>
      <c r="BU1172" s="71"/>
      <c r="BV1172" s="71"/>
      <c r="BW1172" s="71"/>
      <c r="BX1172" s="71"/>
      <c r="BY1172" s="71"/>
      <c r="BZ1172" s="71"/>
      <c r="CA1172" s="71"/>
      <c r="CB1172" s="71"/>
      <c r="CC1172" s="71"/>
      <c r="CD1172" s="71"/>
      <c r="CE1172" s="71"/>
      <c r="CF1172" s="71"/>
      <c r="CG1172" s="71"/>
      <c r="CH1172" s="71"/>
      <c r="CI1172" s="71"/>
      <c r="CJ1172" s="71"/>
      <c r="CK1172" s="71"/>
      <c r="CL1172" s="71"/>
      <c r="CM1172" s="71"/>
      <c r="CN1172" s="71"/>
      <c r="CO1172" s="71"/>
      <c r="CP1172" s="71"/>
      <c r="CQ1172" s="71"/>
      <c r="CR1172" s="71"/>
      <c r="CS1172" s="71"/>
      <c r="CT1172" s="71"/>
      <c r="CU1172" s="71"/>
      <c r="CV1172" s="71"/>
      <c r="CW1172" s="71"/>
      <c r="CX1172" s="71"/>
      <c r="CY1172" s="71"/>
      <c r="CZ1172" s="71"/>
      <c r="DA1172" s="71"/>
      <c r="DB1172" s="71"/>
      <c r="DC1172" s="71"/>
      <c r="DD1172" s="71"/>
      <c r="DE1172" s="71"/>
      <c r="DF1172" s="71"/>
      <c r="DG1172" s="71"/>
      <c r="DH1172" s="71"/>
      <c r="DI1172" s="71"/>
      <c r="DJ1172" s="71"/>
      <c r="DK1172" s="71"/>
      <c r="DL1172" s="71"/>
      <c r="DM1172" s="71"/>
      <c r="DN1172" s="71"/>
      <c r="DO1172" s="71"/>
      <c r="DP1172" s="71"/>
      <c r="DQ1172" s="71"/>
      <c r="DR1172" s="71"/>
      <c r="DS1172" s="71"/>
      <c r="DT1172" s="71"/>
      <c r="DU1172" s="71"/>
      <c r="DV1172" s="71"/>
      <c r="DW1172" s="71"/>
      <c r="DX1172" s="71"/>
      <c r="DY1172" s="71"/>
      <c r="DZ1172" s="71"/>
      <c r="EA1172" s="71"/>
      <c r="EB1172" s="71"/>
      <c r="EC1172" s="71"/>
      <c r="ED1172" s="71"/>
      <c r="EE1172" s="71"/>
      <c r="EF1172" s="71"/>
      <c r="EG1172" s="71"/>
      <c r="EH1172" s="71"/>
      <c r="EI1172" s="71"/>
      <c r="EJ1172" s="71"/>
      <c r="EK1172" s="71"/>
      <c r="EL1172" s="71"/>
      <c r="EM1172" s="71"/>
      <c r="EN1172" s="71"/>
      <c r="EO1172" s="71"/>
      <c r="EP1172" s="71"/>
      <c r="EQ1172" s="71"/>
      <c r="ER1172" s="71"/>
      <c r="ES1172" s="71"/>
      <c r="ET1172" s="71"/>
      <c r="EU1172" s="71"/>
      <c r="EV1172" s="71"/>
      <c r="EW1172" s="71"/>
      <c r="EX1172" s="71"/>
      <c r="EY1172" s="71"/>
      <c r="EZ1172" s="71"/>
      <c r="FA1172" s="71"/>
      <c r="FB1172" s="71"/>
      <c r="FC1172" s="71"/>
      <c r="FD1172" s="71"/>
      <c r="FE1172" s="71"/>
      <c r="FF1172" s="71"/>
      <c r="FG1172" s="71"/>
      <c r="FH1172" s="71"/>
      <c r="FI1172" s="71"/>
      <c r="FJ1172" s="71"/>
      <c r="FK1172" s="71"/>
      <c r="FL1172" s="71"/>
      <c r="FM1172" s="71"/>
      <c r="FN1172" s="71"/>
      <c r="FO1172" s="71"/>
      <c r="FP1172" s="71"/>
      <c r="FQ1172" s="71"/>
      <c r="FR1172" s="71"/>
      <c r="FS1172" s="71"/>
      <c r="FT1172" s="71"/>
      <c r="FU1172" s="71"/>
      <c r="FV1172" s="71"/>
      <c r="FW1172" s="71"/>
      <c r="FX1172" s="71"/>
      <c r="FY1172" s="71"/>
      <c r="FZ1172" s="71"/>
      <c r="GA1172" s="71"/>
      <c r="GB1172" s="71"/>
      <c r="GC1172" s="71"/>
      <c r="GD1172" s="71"/>
      <c r="GE1172" s="71"/>
      <c r="GF1172" s="71"/>
      <c r="GG1172" s="71"/>
      <c r="GH1172" s="71"/>
      <c r="GI1172" s="71"/>
      <c r="GJ1172" s="71"/>
      <c r="GK1172" s="71"/>
      <c r="GL1172" s="71"/>
      <c r="GM1172" s="71"/>
      <c r="GN1172" s="71"/>
      <c r="GO1172" s="71"/>
      <c r="GP1172" s="71"/>
      <c r="GQ1172" s="71"/>
      <c r="GR1172" s="71"/>
      <c r="GS1172" s="71"/>
      <c r="GT1172" s="71"/>
      <c r="GU1172" s="71"/>
      <c r="GV1172" s="71"/>
      <c r="GW1172" s="71"/>
      <c r="GX1172" s="71"/>
      <c r="GY1172" s="71"/>
      <c r="GZ1172" s="71"/>
      <c r="HA1172" s="71"/>
      <c r="HB1172" s="71"/>
      <c r="HC1172" s="71"/>
      <c r="HD1172" s="71"/>
      <c r="HE1172" s="71"/>
      <c r="HF1172" s="71"/>
      <c r="HG1172" s="71"/>
      <c r="HH1172" s="71"/>
      <c r="HI1172" s="71"/>
      <c r="HJ1172" s="71"/>
      <c r="HK1172" s="71"/>
      <c r="HL1172" s="71"/>
      <c r="HM1172" s="71"/>
      <c r="HN1172" s="71"/>
      <c r="HO1172" s="71"/>
      <c r="HP1172" s="71"/>
      <c r="HQ1172" s="71"/>
      <c r="HR1172" s="71"/>
      <c r="HS1172" s="71"/>
      <c r="HT1172" s="71"/>
      <c r="HU1172" s="71"/>
      <c r="HV1172" s="71"/>
      <c r="HW1172" s="71"/>
      <c r="HX1172" s="71"/>
      <c r="HY1172" s="71"/>
      <c r="HZ1172" s="71"/>
      <c r="IA1172" s="71"/>
      <c r="IB1172" s="71"/>
      <c r="IC1172" s="71"/>
      <c r="ID1172" s="71"/>
      <c r="IE1172" s="71"/>
      <c r="IF1172" s="71"/>
      <c r="IG1172" s="71"/>
      <c r="IH1172" s="71"/>
      <c r="II1172" s="71"/>
      <c r="IJ1172" s="71"/>
      <c r="IK1172" s="71"/>
      <c r="IL1172" s="71"/>
      <c r="IM1172" s="71"/>
      <c r="IN1172" s="71"/>
      <c r="IO1172" s="71"/>
      <c r="IP1172" s="71"/>
      <c r="IQ1172" s="71"/>
      <c r="IR1172" s="71"/>
      <c r="IS1172" s="71"/>
      <c r="IT1172" s="71"/>
      <c r="IU1172" s="71"/>
      <c r="IV1172" s="71"/>
      <c r="IW1172" s="71"/>
    </row>
    <row r="1173" spans="1:257" s="149" customFormat="1" ht="25.5" x14ac:dyDescent="0.2">
      <c r="A1173" s="128"/>
      <c r="B1173" s="36">
        <v>101173</v>
      </c>
      <c r="C1173" s="30" t="s">
        <v>909</v>
      </c>
      <c r="D1173" s="31" t="s">
        <v>29</v>
      </c>
      <c r="E1173" s="32">
        <f>'Memória de Cálculo'!Z72</f>
        <v>16</v>
      </c>
      <c r="F1173" s="19">
        <v>65.17</v>
      </c>
      <c r="G1173" s="73">
        <f t="shared" ref="G1173:G1176" si="186">E1173*F1173</f>
        <v>1042.72</v>
      </c>
      <c r="H1173" s="148"/>
      <c r="I1173" s="148"/>
      <c r="J1173" s="71"/>
      <c r="K1173" s="148"/>
      <c r="L1173" s="148"/>
      <c r="M1173" s="128"/>
      <c r="N1173" s="128"/>
      <c r="O1173" s="128"/>
      <c r="P1173" s="148"/>
      <c r="Q1173" s="148"/>
      <c r="R1173" s="148"/>
      <c r="S1173" s="148"/>
      <c r="T1173" s="148"/>
      <c r="U1173" s="148"/>
      <c r="V1173" s="148"/>
      <c r="W1173" s="148"/>
      <c r="X1173" s="148"/>
      <c r="Y1173" s="148"/>
      <c r="Z1173" s="148"/>
      <c r="AA1173" s="148"/>
      <c r="AB1173" s="148"/>
      <c r="AC1173" s="148"/>
      <c r="AD1173" s="148"/>
      <c r="AE1173" s="148"/>
      <c r="AF1173" s="148"/>
      <c r="AG1173" s="148"/>
      <c r="AH1173" s="148"/>
      <c r="AI1173" s="148"/>
      <c r="AJ1173" s="148"/>
      <c r="AK1173" s="148"/>
      <c r="AL1173" s="148"/>
      <c r="AM1173" s="148"/>
      <c r="AN1173" s="148"/>
      <c r="AO1173" s="148"/>
      <c r="AP1173" s="148"/>
      <c r="AQ1173" s="148"/>
      <c r="AR1173" s="148"/>
      <c r="AS1173" s="148"/>
      <c r="AT1173" s="148"/>
      <c r="AU1173" s="148"/>
      <c r="AV1173" s="148"/>
      <c r="AW1173" s="148"/>
      <c r="AX1173" s="148"/>
      <c r="AY1173" s="148"/>
      <c r="AZ1173" s="148"/>
      <c r="BA1173" s="148"/>
      <c r="BB1173" s="148"/>
      <c r="BC1173" s="148"/>
      <c r="BD1173" s="148"/>
      <c r="BE1173" s="148"/>
      <c r="BF1173" s="148"/>
      <c r="BG1173" s="148"/>
      <c r="BH1173" s="148"/>
      <c r="BI1173" s="148"/>
      <c r="BJ1173" s="148"/>
      <c r="BK1173" s="148"/>
      <c r="BL1173" s="148"/>
      <c r="BM1173" s="148"/>
      <c r="BN1173" s="148"/>
      <c r="BO1173" s="148"/>
      <c r="BP1173" s="148"/>
      <c r="BQ1173" s="148"/>
      <c r="BR1173" s="148"/>
      <c r="BS1173" s="148"/>
      <c r="BT1173" s="148"/>
      <c r="BU1173" s="148"/>
      <c r="BV1173" s="148"/>
      <c r="BW1173" s="148"/>
      <c r="BX1173" s="148"/>
      <c r="BY1173" s="148"/>
      <c r="BZ1173" s="148"/>
      <c r="CA1173" s="148"/>
      <c r="CB1173" s="148"/>
      <c r="CC1173" s="148"/>
      <c r="CD1173" s="148"/>
      <c r="CE1173" s="148"/>
      <c r="CF1173" s="148"/>
      <c r="CG1173" s="148"/>
      <c r="CH1173" s="148"/>
      <c r="CI1173" s="148"/>
      <c r="CJ1173" s="148"/>
      <c r="CK1173" s="148"/>
      <c r="CL1173" s="148"/>
      <c r="CM1173" s="148"/>
      <c r="CN1173" s="148"/>
      <c r="CO1173" s="148"/>
      <c r="CP1173" s="148"/>
      <c r="CQ1173" s="148"/>
      <c r="CR1173" s="148"/>
      <c r="CS1173" s="148"/>
      <c r="CT1173" s="148"/>
      <c r="CU1173" s="148"/>
      <c r="CV1173" s="148"/>
      <c r="CW1173" s="148"/>
      <c r="CX1173" s="148"/>
      <c r="CY1173" s="148"/>
      <c r="CZ1173" s="148"/>
      <c r="DA1173" s="148"/>
      <c r="DB1173" s="148"/>
      <c r="DC1173" s="148"/>
      <c r="DD1173" s="148"/>
      <c r="DE1173" s="148"/>
      <c r="DF1173" s="148"/>
      <c r="DG1173" s="148"/>
      <c r="DH1173" s="148"/>
      <c r="DI1173" s="148"/>
      <c r="DJ1173" s="148"/>
      <c r="DK1173" s="148"/>
      <c r="DL1173" s="148"/>
      <c r="DM1173" s="148"/>
      <c r="DN1173" s="148"/>
      <c r="DO1173" s="148"/>
      <c r="DP1173" s="148"/>
      <c r="DQ1173" s="148"/>
      <c r="DR1173" s="148"/>
      <c r="DS1173" s="148"/>
      <c r="DT1173" s="148"/>
      <c r="DU1173" s="148"/>
      <c r="DV1173" s="148"/>
      <c r="DW1173" s="148"/>
      <c r="DX1173" s="148"/>
      <c r="DY1173" s="148"/>
      <c r="DZ1173" s="148"/>
      <c r="EA1173" s="148"/>
      <c r="EB1173" s="148"/>
      <c r="EC1173" s="148"/>
      <c r="ED1173" s="148"/>
      <c r="EE1173" s="148"/>
      <c r="EF1173" s="148"/>
      <c r="EG1173" s="148"/>
      <c r="EH1173" s="148"/>
      <c r="EI1173" s="148"/>
      <c r="EJ1173" s="148"/>
      <c r="EK1173" s="148"/>
      <c r="EL1173" s="148"/>
      <c r="EM1173" s="148"/>
      <c r="EN1173" s="148"/>
      <c r="EO1173" s="148"/>
      <c r="EP1173" s="148"/>
      <c r="EQ1173" s="148"/>
      <c r="ER1173" s="148"/>
      <c r="ES1173" s="148"/>
      <c r="ET1173" s="148"/>
      <c r="EU1173" s="148"/>
      <c r="EV1173" s="148"/>
      <c r="EW1173" s="148"/>
      <c r="EX1173" s="148"/>
      <c r="EY1173" s="148"/>
      <c r="EZ1173" s="148"/>
      <c r="FA1173" s="148"/>
      <c r="FB1173" s="148"/>
      <c r="FC1173" s="148"/>
      <c r="FD1173" s="148"/>
      <c r="FE1173" s="148"/>
      <c r="FF1173" s="148"/>
      <c r="FG1173" s="148"/>
      <c r="FH1173" s="148"/>
      <c r="FI1173" s="148"/>
      <c r="FJ1173" s="148"/>
      <c r="FK1173" s="148"/>
      <c r="FL1173" s="148"/>
      <c r="FM1173" s="148"/>
      <c r="FN1173" s="148"/>
      <c r="FO1173" s="148"/>
      <c r="FP1173" s="148"/>
      <c r="FQ1173" s="148"/>
      <c r="FR1173" s="148"/>
      <c r="FS1173" s="148"/>
      <c r="FT1173" s="148"/>
      <c r="FU1173" s="148"/>
      <c r="FV1173" s="148"/>
      <c r="FW1173" s="148"/>
      <c r="FX1173" s="148"/>
      <c r="FY1173" s="148"/>
      <c r="FZ1173" s="148"/>
      <c r="GA1173" s="148"/>
      <c r="GB1173" s="148"/>
      <c r="GC1173" s="148"/>
      <c r="GD1173" s="148"/>
      <c r="GE1173" s="148"/>
      <c r="GF1173" s="148"/>
      <c r="GG1173" s="148"/>
      <c r="GH1173" s="148"/>
      <c r="GI1173" s="148"/>
      <c r="GJ1173" s="148"/>
      <c r="GK1173" s="148"/>
      <c r="GL1173" s="148"/>
      <c r="GM1173" s="148"/>
      <c r="GN1173" s="148"/>
      <c r="GO1173" s="148"/>
      <c r="GP1173" s="148"/>
      <c r="GQ1173" s="148"/>
      <c r="GR1173" s="148"/>
      <c r="GS1173" s="148"/>
      <c r="GT1173" s="148"/>
      <c r="GU1173" s="148"/>
      <c r="GV1173" s="148"/>
      <c r="GW1173" s="148"/>
      <c r="GX1173" s="148"/>
      <c r="GY1173" s="148"/>
      <c r="GZ1173" s="148"/>
      <c r="HA1173" s="148"/>
      <c r="HB1173" s="148"/>
      <c r="HC1173" s="148"/>
      <c r="HD1173" s="148"/>
      <c r="HE1173" s="148"/>
      <c r="HF1173" s="148"/>
      <c r="HG1173" s="148"/>
      <c r="HH1173" s="148"/>
      <c r="HI1173" s="148"/>
      <c r="HJ1173" s="148"/>
      <c r="HK1173" s="148"/>
      <c r="HL1173" s="148"/>
      <c r="HM1173" s="148"/>
      <c r="HN1173" s="148"/>
      <c r="HO1173" s="148"/>
      <c r="HP1173" s="148"/>
      <c r="HQ1173" s="148"/>
      <c r="HR1173" s="148"/>
      <c r="HS1173" s="148"/>
      <c r="HT1173" s="148"/>
      <c r="HU1173" s="148"/>
      <c r="HV1173" s="148"/>
      <c r="HW1173" s="148"/>
      <c r="HX1173" s="148"/>
      <c r="HY1173" s="148"/>
      <c r="HZ1173" s="148"/>
      <c r="IA1173" s="148"/>
      <c r="IB1173" s="148"/>
      <c r="IC1173" s="148"/>
      <c r="ID1173" s="148"/>
      <c r="IE1173" s="148"/>
      <c r="IF1173" s="148"/>
      <c r="IG1173" s="148"/>
      <c r="IH1173" s="148"/>
      <c r="II1173" s="148"/>
      <c r="IJ1173" s="148"/>
      <c r="IK1173" s="148"/>
      <c r="IL1173" s="148"/>
      <c r="IM1173" s="148"/>
      <c r="IN1173" s="148"/>
      <c r="IO1173" s="148"/>
      <c r="IP1173" s="148"/>
      <c r="IQ1173" s="148"/>
      <c r="IR1173" s="148"/>
      <c r="IS1173" s="148"/>
      <c r="IT1173" s="148"/>
      <c r="IU1173" s="148"/>
      <c r="IV1173" s="148"/>
      <c r="IW1173" s="148"/>
    </row>
    <row r="1174" spans="1:257" s="149" customFormat="1" ht="30" customHeight="1" x14ac:dyDescent="0.2">
      <c r="A1174" s="128"/>
      <c r="B1174" s="36">
        <v>97084</v>
      </c>
      <c r="C1174" s="30" t="s">
        <v>952</v>
      </c>
      <c r="D1174" s="31" t="s">
        <v>14</v>
      </c>
      <c r="E1174" s="32">
        <f>'Memória de Cálculo'!AA74</f>
        <v>0.96</v>
      </c>
      <c r="F1174" s="19">
        <v>0.75</v>
      </c>
      <c r="G1174" s="73">
        <f>E1174*F1174</f>
        <v>0.72</v>
      </c>
      <c r="H1174" s="148"/>
      <c r="I1174" s="148"/>
      <c r="J1174" s="71"/>
      <c r="K1174" s="148"/>
      <c r="L1174" s="148"/>
      <c r="M1174" s="128"/>
      <c r="N1174" s="128"/>
      <c r="O1174" s="128"/>
      <c r="P1174" s="148"/>
      <c r="Q1174" s="148"/>
      <c r="R1174" s="148"/>
      <c r="S1174" s="148"/>
      <c r="T1174" s="148"/>
      <c r="U1174" s="148"/>
      <c r="V1174" s="148"/>
      <c r="W1174" s="148"/>
      <c r="X1174" s="148"/>
      <c r="Y1174" s="148"/>
      <c r="Z1174" s="148"/>
      <c r="AA1174" s="148"/>
      <c r="AB1174" s="148"/>
      <c r="AC1174" s="148"/>
      <c r="AD1174" s="148"/>
      <c r="AE1174" s="148"/>
      <c r="AF1174" s="148"/>
      <c r="AG1174" s="148"/>
      <c r="AH1174" s="148"/>
      <c r="AI1174" s="148"/>
      <c r="AJ1174" s="148"/>
      <c r="AK1174" s="148"/>
      <c r="AL1174" s="148"/>
      <c r="AM1174" s="148"/>
      <c r="AN1174" s="148"/>
      <c r="AO1174" s="148"/>
      <c r="AP1174" s="148"/>
      <c r="AQ1174" s="148"/>
      <c r="AR1174" s="148"/>
      <c r="AS1174" s="148"/>
      <c r="AT1174" s="148"/>
      <c r="AU1174" s="148"/>
      <c r="AV1174" s="148"/>
      <c r="AW1174" s="148"/>
      <c r="AX1174" s="148"/>
      <c r="AY1174" s="148"/>
      <c r="AZ1174" s="148"/>
      <c r="BA1174" s="148"/>
      <c r="BB1174" s="148"/>
      <c r="BC1174" s="148"/>
      <c r="BD1174" s="148"/>
      <c r="BE1174" s="148"/>
      <c r="BF1174" s="148"/>
      <c r="BG1174" s="148"/>
      <c r="BH1174" s="148"/>
      <c r="BI1174" s="148"/>
      <c r="BJ1174" s="148"/>
      <c r="BK1174" s="148"/>
      <c r="BL1174" s="148"/>
      <c r="BM1174" s="148"/>
      <c r="BN1174" s="148"/>
      <c r="BO1174" s="148"/>
      <c r="BP1174" s="148"/>
      <c r="BQ1174" s="148"/>
      <c r="BR1174" s="148"/>
      <c r="BS1174" s="148"/>
      <c r="BT1174" s="148"/>
      <c r="BU1174" s="148"/>
      <c r="BV1174" s="148"/>
      <c r="BW1174" s="148"/>
      <c r="BX1174" s="148"/>
      <c r="BY1174" s="148"/>
      <c r="BZ1174" s="148"/>
      <c r="CA1174" s="148"/>
      <c r="CB1174" s="148"/>
      <c r="CC1174" s="148"/>
      <c r="CD1174" s="148"/>
      <c r="CE1174" s="148"/>
      <c r="CF1174" s="148"/>
      <c r="CG1174" s="148"/>
      <c r="CH1174" s="148"/>
      <c r="CI1174" s="148"/>
      <c r="CJ1174" s="148"/>
      <c r="CK1174" s="148"/>
      <c r="CL1174" s="148"/>
      <c r="CM1174" s="148"/>
      <c r="CN1174" s="148"/>
      <c r="CO1174" s="148"/>
      <c r="CP1174" s="148"/>
      <c r="CQ1174" s="148"/>
      <c r="CR1174" s="148"/>
      <c r="CS1174" s="148"/>
      <c r="CT1174" s="148"/>
      <c r="CU1174" s="148"/>
      <c r="CV1174" s="148"/>
      <c r="CW1174" s="148"/>
      <c r="CX1174" s="148"/>
      <c r="CY1174" s="148"/>
      <c r="CZ1174" s="148"/>
      <c r="DA1174" s="148"/>
      <c r="DB1174" s="148"/>
      <c r="DC1174" s="148"/>
      <c r="DD1174" s="148"/>
      <c r="DE1174" s="148"/>
      <c r="DF1174" s="148"/>
      <c r="DG1174" s="148"/>
      <c r="DH1174" s="148"/>
      <c r="DI1174" s="148"/>
      <c r="DJ1174" s="148"/>
      <c r="DK1174" s="148"/>
      <c r="DL1174" s="148"/>
      <c r="DM1174" s="148"/>
      <c r="DN1174" s="148"/>
      <c r="DO1174" s="148"/>
      <c r="DP1174" s="148"/>
      <c r="DQ1174" s="148"/>
      <c r="DR1174" s="148"/>
      <c r="DS1174" s="148"/>
      <c r="DT1174" s="148"/>
      <c r="DU1174" s="148"/>
      <c r="DV1174" s="148"/>
      <c r="DW1174" s="148"/>
      <c r="DX1174" s="148"/>
      <c r="DY1174" s="148"/>
      <c r="DZ1174" s="148"/>
      <c r="EA1174" s="148"/>
      <c r="EB1174" s="148"/>
      <c r="EC1174" s="148"/>
      <c r="ED1174" s="148"/>
      <c r="EE1174" s="148"/>
      <c r="EF1174" s="148"/>
      <c r="EG1174" s="148"/>
      <c r="EH1174" s="148"/>
      <c r="EI1174" s="148"/>
      <c r="EJ1174" s="148"/>
      <c r="EK1174" s="148"/>
      <c r="EL1174" s="148"/>
      <c r="EM1174" s="148"/>
      <c r="EN1174" s="148"/>
      <c r="EO1174" s="148"/>
      <c r="EP1174" s="148"/>
      <c r="EQ1174" s="148"/>
      <c r="ER1174" s="148"/>
      <c r="ES1174" s="148"/>
      <c r="ET1174" s="148"/>
      <c r="EU1174" s="148"/>
      <c r="EV1174" s="148"/>
      <c r="EW1174" s="148"/>
      <c r="EX1174" s="148"/>
      <c r="EY1174" s="148"/>
      <c r="EZ1174" s="148"/>
      <c r="FA1174" s="148"/>
      <c r="FB1174" s="148"/>
      <c r="FC1174" s="148"/>
      <c r="FD1174" s="148"/>
      <c r="FE1174" s="148"/>
      <c r="FF1174" s="148"/>
      <c r="FG1174" s="148"/>
      <c r="FH1174" s="148"/>
      <c r="FI1174" s="148"/>
      <c r="FJ1174" s="148"/>
      <c r="FK1174" s="148"/>
      <c r="FL1174" s="148"/>
      <c r="FM1174" s="148"/>
      <c r="FN1174" s="148"/>
      <c r="FO1174" s="148"/>
      <c r="FP1174" s="148"/>
      <c r="FQ1174" s="148"/>
      <c r="FR1174" s="148"/>
      <c r="FS1174" s="148"/>
      <c r="FT1174" s="148"/>
      <c r="FU1174" s="148"/>
      <c r="FV1174" s="148"/>
      <c r="FW1174" s="148"/>
      <c r="FX1174" s="148"/>
      <c r="FY1174" s="148"/>
      <c r="FZ1174" s="148"/>
      <c r="GA1174" s="148"/>
      <c r="GB1174" s="148"/>
      <c r="GC1174" s="148"/>
      <c r="GD1174" s="148"/>
      <c r="GE1174" s="148"/>
      <c r="GF1174" s="148"/>
      <c r="GG1174" s="148"/>
      <c r="GH1174" s="148"/>
      <c r="GI1174" s="148"/>
      <c r="GJ1174" s="148"/>
      <c r="GK1174" s="148"/>
      <c r="GL1174" s="148"/>
      <c r="GM1174" s="148"/>
      <c r="GN1174" s="148"/>
      <c r="GO1174" s="148"/>
      <c r="GP1174" s="148"/>
      <c r="GQ1174" s="148"/>
      <c r="GR1174" s="148"/>
      <c r="GS1174" s="148"/>
      <c r="GT1174" s="148"/>
      <c r="GU1174" s="148"/>
      <c r="GV1174" s="148"/>
      <c r="GW1174" s="148"/>
      <c r="GX1174" s="148"/>
      <c r="GY1174" s="148"/>
      <c r="GZ1174" s="148"/>
      <c r="HA1174" s="148"/>
      <c r="HB1174" s="148"/>
      <c r="HC1174" s="148"/>
      <c r="HD1174" s="148"/>
      <c r="HE1174" s="148"/>
      <c r="HF1174" s="148"/>
      <c r="HG1174" s="148"/>
      <c r="HH1174" s="148"/>
      <c r="HI1174" s="148"/>
      <c r="HJ1174" s="148"/>
      <c r="HK1174" s="148"/>
      <c r="HL1174" s="148"/>
      <c r="HM1174" s="148"/>
      <c r="HN1174" s="148"/>
      <c r="HO1174" s="148"/>
      <c r="HP1174" s="148"/>
      <c r="HQ1174" s="148"/>
      <c r="HR1174" s="148"/>
      <c r="HS1174" s="148"/>
      <c r="HT1174" s="148"/>
      <c r="HU1174" s="148"/>
      <c r="HV1174" s="148"/>
      <c r="HW1174" s="148"/>
      <c r="HX1174" s="148"/>
      <c r="HY1174" s="148"/>
      <c r="HZ1174" s="148"/>
      <c r="IA1174" s="148"/>
      <c r="IB1174" s="148"/>
      <c r="IC1174" s="148"/>
      <c r="ID1174" s="148"/>
      <c r="IE1174" s="148"/>
      <c r="IF1174" s="148"/>
      <c r="IG1174" s="148"/>
      <c r="IH1174" s="148"/>
      <c r="II1174" s="148"/>
      <c r="IJ1174" s="148"/>
      <c r="IK1174" s="148"/>
      <c r="IL1174" s="148"/>
      <c r="IM1174" s="148"/>
      <c r="IN1174" s="148"/>
      <c r="IO1174" s="148"/>
      <c r="IP1174" s="148"/>
      <c r="IQ1174" s="148"/>
      <c r="IR1174" s="148"/>
      <c r="IS1174" s="148"/>
      <c r="IT1174" s="148"/>
      <c r="IU1174" s="148"/>
      <c r="IV1174" s="148"/>
      <c r="IW1174" s="148"/>
    </row>
    <row r="1175" spans="1:257" s="149" customFormat="1" ht="30" customHeight="1" x14ac:dyDescent="0.2">
      <c r="A1175" s="128"/>
      <c r="B1175" s="36">
        <v>96557</v>
      </c>
      <c r="C1175" s="30" t="s">
        <v>142</v>
      </c>
      <c r="D1175" s="31" t="s">
        <v>777</v>
      </c>
      <c r="E1175" s="32">
        <f>'Memória de Cálculo'!AB75*1.1</f>
        <v>0.52800000000000002</v>
      </c>
      <c r="F1175" s="19">
        <v>756.27</v>
      </c>
      <c r="G1175" s="73">
        <f t="shared" si="186"/>
        <v>399.31056000000001</v>
      </c>
      <c r="H1175" s="148"/>
      <c r="I1175" s="148"/>
      <c r="J1175" s="71"/>
      <c r="K1175" s="148"/>
      <c r="L1175" s="148"/>
      <c r="M1175" s="128"/>
      <c r="N1175" s="128"/>
      <c r="O1175" s="128"/>
      <c r="P1175" s="148"/>
      <c r="Q1175" s="148"/>
      <c r="R1175" s="148"/>
      <c r="S1175" s="148"/>
      <c r="T1175" s="148"/>
      <c r="U1175" s="148"/>
      <c r="V1175" s="148"/>
      <c r="W1175" s="148"/>
      <c r="X1175" s="148"/>
      <c r="Y1175" s="148"/>
      <c r="Z1175" s="148"/>
      <c r="AA1175" s="148"/>
      <c r="AB1175" s="148"/>
      <c r="AC1175" s="148"/>
      <c r="AD1175" s="148"/>
      <c r="AE1175" s="148"/>
      <c r="AF1175" s="148"/>
      <c r="AG1175" s="148"/>
      <c r="AH1175" s="148"/>
      <c r="AI1175" s="148"/>
      <c r="AJ1175" s="148"/>
      <c r="AK1175" s="148"/>
      <c r="AL1175" s="148"/>
      <c r="AM1175" s="148"/>
      <c r="AN1175" s="148"/>
      <c r="AO1175" s="148"/>
      <c r="AP1175" s="148"/>
      <c r="AQ1175" s="148"/>
      <c r="AR1175" s="148"/>
      <c r="AS1175" s="148"/>
      <c r="AT1175" s="148"/>
      <c r="AU1175" s="148"/>
      <c r="AV1175" s="148"/>
      <c r="AW1175" s="148"/>
      <c r="AX1175" s="148"/>
      <c r="AY1175" s="148"/>
      <c r="AZ1175" s="148"/>
      <c r="BA1175" s="148"/>
      <c r="BB1175" s="148"/>
      <c r="BC1175" s="148"/>
      <c r="BD1175" s="148"/>
      <c r="BE1175" s="148"/>
      <c r="BF1175" s="148"/>
      <c r="BG1175" s="148"/>
      <c r="BH1175" s="148"/>
      <c r="BI1175" s="148"/>
      <c r="BJ1175" s="148"/>
      <c r="BK1175" s="148"/>
      <c r="BL1175" s="148"/>
      <c r="BM1175" s="148"/>
      <c r="BN1175" s="148"/>
      <c r="BO1175" s="148"/>
      <c r="BP1175" s="148"/>
      <c r="BQ1175" s="148"/>
      <c r="BR1175" s="148"/>
      <c r="BS1175" s="148"/>
      <c r="BT1175" s="148"/>
      <c r="BU1175" s="148"/>
      <c r="BV1175" s="148"/>
      <c r="BW1175" s="148"/>
      <c r="BX1175" s="148"/>
      <c r="BY1175" s="148"/>
      <c r="BZ1175" s="148"/>
      <c r="CA1175" s="148"/>
      <c r="CB1175" s="148"/>
      <c r="CC1175" s="148"/>
      <c r="CD1175" s="148"/>
      <c r="CE1175" s="148"/>
      <c r="CF1175" s="148"/>
      <c r="CG1175" s="148"/>
      <c r="CH1175" s="148"/>
      <c r="CI1175" s="148"/>
      <c r="CJ1175" s="148"/>
      <c r="CK1175" s="148"/>
      <c r="CL1175" s="148"/>
      <c r="CM1175" s="148"/>
      <c r="CN1175" s="148"/>
      <c r="CO1175" s="148"/>
      <c r="CP1175" s="148"/>
      <c r="CQ1175" s="148"/>
      <c r="CR1175" s="148"/>
      <c r="CS1175" s="148"/>
      <c r="CT1175" s="148"/>
      <c r="CU1175" s="148"/>
      <c r="CV1175" s="148"/>
      <c r="CW1175" s="148"/>
      <c r="CX1175" s="148"/>
      <c r="CY1175" s="148"/>
      <c r="CZ1175" s="148"/>
      <c r="DA1175" s="148"/>
      <c r="DB1175" s="148"/>
      <c r="DC1175" s="148"/>
      <c r="DD1175" s="148"/>
      <c r="DE1175" s="148"/>
      <c r="DF1175" s="148"/>
      <c r="DG1175" s="148"/>
      <c r="DH1175" s="148"/>
      <c r="DI1175" s="148"/>
      <c r="DJ1175" s="148"/>
      <c r="DK1175" s="148"/>
      <c r="DL1175" s="148"/>
      <c r="DM1175" s="148"/>
      <c r="DN1175" s="148"/>
      <c r="DO1175" s="148"/>
      <c r="DP1175" s="148"/>
      <c r="DQ1175" s="148"/>
      <c r="DR1175" s="148"/>
      <c r="DS1175" s="148"/>
      <c r="DT1175" s="148"/>
      <c r="DU1175" s="148"/>
      <c r="DV1175" s="148"/>
      <c r="DW1175" s="148"/>
      <c r="DX1175" s="148"/>
      <c r="DY1175" s="148"/>
      <c r="DZ1175" s="148"/>
      <c r="EA1175" s="148"/>
      <c r="EB1175" s="148"/>
      <c r="EC1175" s="148"/>
      <c r="ED1175" s="148"/>
      <c r="EE1175" s="148"/>
      <c r="EF1175" s="148"/>
      <c r="EG1175" s="148"/>
      <c r="EH1175" s="148"/>
      <c r="EI1175" s="148"/>
      <c r="EJ1175" s="148"/>
      <c r="EK1175" s="148"/>
      <c r="EL1175" s="148"/>
      <c r="EM1175" s="148"/>
      <c r="EN1175" s="148"/>
      <c r="EO1175" s="148"/>
      <c r="EP1175" s="148"/>
      <c r="EQ1175" s="148"/>
      <c r="ER1175" s="148"/>
      <c r="ES1175" s="148"/>
      <c r="ET1175" s="148"/>
      <c r="EU1175" s="148"/>
      <c r="EV1175" s="148"/>
      <c r="EW1175" s="148"/>
      <c r="EX1175" s="148"/>
      <c r="EY1175" s="148"/>
      <c r="EZ1175" s="148"/>
      <c r="FA1175" s="148"/>
      <c r="FB1175" s="148"/>
      <c r="FC1175" s="148"/>
      <c r="FD1175" s="148"/>
      <c r="FE1175" s="148"/>
      <c r="FF1175" s="148"/>
      <c r="FG1175" s="148"/>
      <c r="FH1175" s="148"/>
      <c r="FI1175" s="148"/>
      <c r="FJ1175" s="148"/>
      <c r="FK1175" s="148"/>
      <c r="FL1175" s="148"/>
      <c r="FM1175" s="148"/>
      <c r="FN1175" s="148"/>
      <c r="FO1175" s="148"/>
      <c r="FP1175" s="148"/>
      <c r="FQ1175" s="148"/>
      <c r="FR1175" s="148"/>
      <c r="FS1175" s="148"/>
      <c r="FT1175" s="148"/>
      <c r="FU1175" s="148"/>
      <c r="FV1175" s="148"/>
      <c r="FW1175" s="148"/>
      <c r="FX1175" s="148"/>
      <c r="FY1175" s="148"/>
      <c r="FZ1175" s="148"/>
      <c r="GA1175" s="148"/>
      <c r="GB1175" s="148"/>
      <c r="GC1175" s="148"/>
      <c r="GD1175" s="148"/>
      <c r="GE1175" s="148"/>
      <c r="GF1175" s="148"/>
      <c r="GG1175" s="148"/>
      <c r="GH1175" s="148"/>
      <c r="GI1175" s="148"/>
      <c r="GJ1175" s="148"/>
      <c r="GK1175" s="148"/>
      <c r="GL1175" s="148"/>
      <c r="GM1175" s="148"/>
      <c r="GN1175" s="148"/>
      <c r="GO1175" s="148"/>
      <c r="GP1175" s="148"/>
      <c r="GQ1175" s="148"/>
      <c r="GR1175" s="148"/>
      <c r="GS1175" s="148"/>
      <c r="GT1175" s="148"/>
      <c r="GU1175" s="148"/>
      <c r="GV1175" s="148"/>
      <c r="GW1175" s="148"/>
      <c r="GX1175" s="148"/>
      <c r="GY1175" s="148"/>
      <c r="GZ1175" s="148"/>
      <c r="HA1175" s="148"/>
      <c r="HB1175" s="148"/>
      <c r="HC1175" s="148"/>
      <c r="HD1175" s="148"/>
      <c r="HE1175" s="148"/>
      <c r="HF1175" s="148"/>
      <c r="HG1175" s="148"/>
      <c r="HH1175" s="148"/>
      <c r="HI1175" s="148"/>
      <c r="HJ1175" s="148"/>
      <c r="HK1175" s="148"/>
      <c r="HL1175" s="148"/>
      <c r="HM1175" s="148"/>
      <c r="HN1175" s="148"/>
      <c r="HO1175" s="148"/>
      <c r="HP1175" s="148"/>
      <c r="HQ1175" s="148"/>
      <c r="HR1175" s="148"/>
      <c r="HS1175" s="148"/>
      <c r="HT1175" s="148"/>
      <c r="HU1175" s="148"/>
      <c r="HV1175" s="148"/>
      <c r="HW1175" s="148"/>
      <c r="HX1175" s="148"/>
      <c r="HY1175" s="148"/>
      <c r="HZ1175" s="148"/>
      <c r="IA1175" s="148"/>
      <c r="IB1175" s="148"/>
      <c r="IC1175" s="148"/>
      <c r="ID1175" s="148"/>
      <c r="IE1175" s="148"/>
      <c r="IF1175" s="148"/>
      <c r="IG1175" s="148"/>
      <c r="IH1175" s="148"/>
      <c r="II1175" s="148"/>
      <c r="IJ1175" s="148"/>
      <c r="IK1175" s="148"/>
      <c r="IL1175" s="148"/>
      <c r="IM1175" s="148"/>
      <c r="IN1175" s="148"/>
      <c r="IO1175" s="148"/>
      <c r="IP1175" s="148"/>
      <c r="IQ1175" s="148"/>
      <c r="IR1175" s="148"/>
      <c r="IS1175" s="148"/>
      <c r="IT1175" s="148"/>
      <c r="IU1175" s="148"/>
      <c r="IV1175" s="148"/>
      <c r="IW1175" s="148"/>
    </row>
    <row r="1176" spans="1:257" s="149" customFormat="1" ht="30" customHeight="1" x14ac:dyDescent="0.2">
      <c r="A1176" s="128"/>
      <c r="B1176" s="36">
        <v>104928</v>
      </c>
      <c r="C1176" s="30" t="s">
        <v>913</v>
      </c>
      <c r="D1176" s="31" t="s">
        <v>14</v>
      </c>
      <c r="E1176" s="32">
        <f>'Memória de Cálculo'!AA76</f>
        <v>4.8</v>
      </c>
      <c r="F1176" s="19">
        <v>156.68</v>
      </c>
      <c r="G1176" s="73">
        <f t="shared" si="186"/>
        <v>752.06399999999996</v>
      </c>
      <c r="H1176" s="148"/>
      <c r="I1176" s="148"/>
      <c r="J1176" s="71"/>
      <c r="K1176" s="148"/>
      <c r="L1176" s="148"/>
      <c r="M1176" s="128"/>
      <c r="N1176" s="128"/>
      <c r="O1176" s="128"/>
      <c r="P1176" s="148"/>
      <c r="Q1176" s="148"/>
      <c r="R1176" s="148"/>
      <c r="S1176" s="148"/>
      <c r="T1176" s="148"/>
      <c r="U1176" s="148"/>
      <c r="V1176" s="148"/>
      <c r="W1176" s="148"/>
      <c r="X1176" s="148"/>
      <c r="Y1176" s="148"/>
      <c r="Z1176" s="148"/>
      <c r="AA1176" s="148"/>
      <c r="AB1176" s="148"/>
      <c r="AC1176" s="148"/>
      <c r="AD1176" s="148"/>
      <c r="AE1176" s="148"/>
      <c r="AF1176" s="148"/>
      <c r="AG1176" s="148"/>
      <c r="AH1176" s="148"/>
      <c r="AI1176" s="148"/>
      <c r="AJ1176" s="148"/>
      <c r="AK1176" s="148"/>
      <c r="AL1176" s="148"/>
      <c r="AM1176" s="148"/>
      <c r="AN1176" s="148"/>
      <c r="AO1176" s="148"/>
      <c r="AP1176" s="148"/>
      <c r="AQ1176" s="148"/>
      <c r="AR1176" s="148"/>
      <c r="AS1176" s="148"/>
      <c r="AT1176" s="148"/>
      <c r="AU1176" s="148"/>
      <c r="AV1176" s="148"/>
      <c r="AW1176" s="148"/>
      <c r="AX1176" s="148"/>
      <c r="AY1176" s="148"/>
      <c r="AZ1176" s="148"/>
      <c r="BA1176" s="148"/>
      <c r="BB1176" s="148"/>
      <c r="BC1176" s="148"/>
      <c r="BD1176" s="148"/>
      <c r="BE1176" s="148"/>
      <c r="BF1176" s="148"/>
      <c r="BG1176" s="148"/>
      <c r="BH1176" s="148"/>
      <c r="BI1176" s="148"/>
      <c r="BJ1176" s="148"/>
      <c r="BK1176" s="148"/>
      <c r="BL1176" s="148"/>
      <c r="BM1176" s="148"/>
      <c r="BN1176" s="148"/>
      <c r="BO1176" s="148"/>
      <c r="BP1176" s="148"/>
      <c r="BQ1176" s="148"/>
      <c r="BR1176" s="148"/>
      <c r="BS1176" s="148"/>
      <c r="BT1176" s="148"/>
      <c r="BU1176" s="148"/>
      <c r="BV1176" s="148"/>
      <c r="BW1176" s="148"/>
      <c r="BX1176" s="148"/>
      <c r="BY1176" s="148"/>
      <c r="BZ1176" s="148"/>
      <c r="CA1176" s="148"/>
      <c r="CB1176" s="148"/>
      <c r="CC1176" s="148"/>
      <c r="CD1176" s="148"/>
      <c r="CE1176" s="148"/>
      <c r="CF1176" s="148"/>
      <c r="CG1176" s="148"/>
      <c r="CH1176" s="148"/>
      <c r="CI1176" s="148"/>
      <c r="CJ1176" s="148"/>
      <c r="CK1176" s="148"/>
      <c r="CL1176" s="148"/>
      <c r="CM1176" s="148"/>
      <c r="CN1176" s="148"/>
      <c r="CO1176" s="148"/>
      <c r="CP1176" s="148"/>
      <c r="CQ1176" s="148"/>
      <c r="CR1176" s="148"/>
      <c r="CS1176" s="148"/>
      <c r="CT1176" s="148"/>
      <c r="CU1176" s="148"/>
      <c r="CV1176" s="148"/>
      <c r="CW1176" s="148"/>
      <c r="CX1176" s="148"/>
      <c r="CY1176" s="148"/>
      <c r="CZ1176" s="148"/>
      <c r="DA1176" s="148"/>
      <c r="DB1176" s="148"/>
      <c r="DC1176" s="148"/>
      <c r="DD1176" s="148"/>
      <c r="DE1176" s="148"/>
      <c r="DF1176" s="148"/>
      <c r="DG1176" s="148"/>
      <c r="DH1176" s="148"/>
      <c r="DI1176" s="148"/>
      <c r="DJ1176" s="148"/>
      <c r="DK1176" s="148"/>
      <c r="DL1176" s="148"/>
      <c r="DM1176" s="148"/>
      <c r="DN1176" s="148"/>
      <c r="DO1176" s="148"/>
      <c r="DP1176" s="148"/>
      <c r="DQ1176" s="148"/>
      <c r="DR1176" s="148"/>
      <c r="DS1176" s="148"/>
      <c r="DT1176" s="148"/>
      <c r="DU1176" s="148"/>
      <c r="DV1176" s="148"/>
      <c r="DW1176" s="148"/>
      <c r="DX1176" s="148"/>
      <c r="DY1176" s="148"/>
      <c r="DZ1176" s="148"/>
      <c r="EA1176" s="148"/>
      <c r="EB1176" s="148"/>
      <c r="EC1176" s="148"/>
      <c r="ED1176" s="148"/>
      <c r="EE1176" s="148"/>
      <c r="EF1176" s="148"/>
      <c r="EG1176" s="148"/>
      <c r="EH1176" s="148"/>
      <c r="EI1176" s="148"/>
      <c r="EJ1176" s="148"/>
      <c r="EK1176" s="148"/>
      <c r="EL1176" s="148"/>
      <c r="EM1176" s="148"/>
      <c r="EN1176" s="148"/>
      <c r="EO1176" s="148"/>
      <c r="EP1176" s="148"/>
      <c r="EQ1176" s="148"/>
      <c r="ER1176" s="148"/>
      <c r="ES1176" s="148"/>
      <c r="ET1176" s="148"/>
      <c r="EU1176" s="148"/>
      <c r="EV1176" s="148"/>
      <c r="EW1176" s="148"/>
      <c r="EX1176" s="148"/>
      <c r="EY1176" s="148"/>
      <c r="EZ1176" s="148"/>
      <c r="FA1176" s="148"/>
      <c r="FB1176" s="148"/>
      <c r="FC1176" s="148"/>
      <c r="FD1176" s="148"/>
      <c r="FE1176" s="148"/>
      <c r="FF1176" s="148"/>
      <c r="FG1176" s="148"/>
      <c r="FH1176" s="148"/>
      <c r="FI1176" s="148"/>
      <c r="FJ1176" s="148"/>
      <c r="FK1176" s="148"/>
      <c r="FL1176" s="148"/>
      <c r="FM1176" s="148"/>
      <c r="FN1176" s="148"/>
      <c r="FO1176" s="148"/>
      <c r="FP1176" s="148"/>
      <c r="FQ1176" s="148"/>
      <c r="FR1176" s="148"/>
      <c r="FS1176" s="148"/>
      <c r="FT1176" s="148"/>
      <c r="FU1176" s="148"/>
      <c r="FV1176" s="148"/>
      <c r="FW1176" s="148"/>
      <c r="FX1176" s="148"/>
      <c r="FY1176" s="148"/>
      <c r="FZ1176" s="148"/>
      <c r="GA1176" s="148"/>
      <c r="GB1176" s="148"/>
      <c r="GC1176" s="148"/>
      <c r="GD1176" s="148"/>
      <c r="GE1176" s="148"/>
      <c r="GF1176" s="148"/>
      <c r="GG1176" s="148"/>
      <c r="GH1176" s="148"/>
      <c r="GI1176" s="148"/>
      <c r="GJ1176" s="148"/>
      <c r="GK1176" s="148"/>
      <c r="GL1176" s="148"/>
      <c r="GM1176" s="148"/>
      <c r="GN1176" s="148"/>
      <c r="GO1176" s="148"/>
      <c r="GP1176" s="148"/>
      <c r="GQ1176" s="148"/>
      <c r="GR1176" s="148"/>
      <c r="GS1176" s="148"/>
      <c r="GT1176" s="148"/>
      <c r="GU1176" s="148"/>
      <c r="GV1176" s="148"/>
      <c r="GW1176" s="148"/>
      <c r="GX1176" s="148"/>
      <c r="GY1176" s="148"/>
      <c r="GZ1176" s="148"/>
      <c r="HA1176" s="148"/>
      <c r="HB1176" s="148"/>
      <c r="HC1176" s="148"/>
      <c r="HD1176" s="148"/>
      <c r="HE1176" s="148"/>
      <c r="HF1176" s="148"/>
      <c r="HG1176" s="148"/>
      <c r="HH1176" s="148"/>
      <c r="HI1176" s="148"/>
      <c r="HJ1176" s="148"/>
      <c r="HK1176" s="148"/>
      <c r="HL1176" s="148"/>
      <c r="HM1176" s="148"/>
      <c r="HN1176" s="148"/>
      <c r="HO1176" s="148"/>
      <c r="HP1176" s="148"/>
      <c r="HQ1176" s="148"/>
      <c r="HR1176" s="148"/>
      <c r="HS1176" s="148"/>
      <c r="HT1176" s="148"/>
      <c r="HU1176" s="148"/>
      <c r="HV1176" s="148"/>
      <c r="HW1176" s="148"/>
      <c r="HX1176" s="148"/>
      <c r="HY1176" s="148"/>
      <c r="HZ1176" s="148"/>
      <c r="IA1176" s="148"/>
      <c r="IB1176" s="148"/>
      <c r="IC1176" s="148"/>
      <c r="ID1176" s="148"/>
      <c r="IE1176" s="148"/>
      <c r="IF1176" s="148"/>
      <c r="IG1176" s="148"/>
      <c r="IH1176" s="148"/>
      <c r="II1176" s="148"/>
      <c r="IJ1176" s="148"/>
      <c r="IK1176" s="148"/>
      <c r="IL1176" s="148"/>
      <c r="IM1176" s="148"/>
      <c r="IN1176" s="148"/>
      <c r="IO1176" s="148"/>
      <c r="IP1176" s="148"/>
      <c r="IQ1176" s="148"/>
      <c r="IR1176" s="148"/>
      <c r="IS1176" s="148"/>
      <c r="IT1176" s="148"/>
      <c r="IU1176" s="148"/>
      <c r="IV1176" s="148"/>
      <c r="IW1176" s="148"/>
    </row>
    <row r="1177" spans="1:257" s="149" customFormat="1" ht="30" customHeight="1" x14ac:dyDescent="0.2">
      <c r="A1177" s="128"/>
      <c r="B1177" s="36">
        <v>95305</v>
      </c>
      <c r="C1177" s="30" t="s">
        <v>319</v>
      </c>
      <c r="D1177" s="31" t="s">
        <v>14</v>
      </c>
      <c r="E1177" s="32">
        <f>'Memória de Cálculo'!AA77</f>
        <v>4.8</v>
      </c>
      <c r="F1177" s="19">
        <v>14.68</v>
      </c>
      <c r="G1177" s="73">
        <f t="shared" ref="G1177" si="187">E1177*F1177</f>
        <v>70.463999999999999</v>
      </c>
      <c r="H1177" s="148"/>
      <c r="I1177" s="148"/>
      <c r="J1177" s="71"/>
      <c r="K1177" s="148"/>
      <c r="L1177" s="148"/>
      <c r="M1177" s="128"/>
      <c r="N1177" s="128"/>
      <c r="O1177" s="128"/>
      <c r="P1177" s="148"/>
      <c r="Q1177" s="148"/>
      <c r="R1177" s="148"/>
      <c r="S1177" s="148"/>
      <c r="T1177" s="148"/>
      <c r="U1177" s="148"/>
      <c r="V1177" s="148"/>
      <c r="W1177" s="148"/>
      <c r="X1177" s="148"/>
      <c r="Y1177" s="148"/>
      <c r="Z1177" s="148"/>
      <c r="AA1177" s="148"/>
      <c r="AB1177" s="148"/>
      <c r="AC1177" s="148"/>
      <c r="AD1177" s="148"/>
      <c r="AE1177" s="148"/>
      <c r="AF1177" s="148"/>
      <c r="AG1177" s="148"/>
      <c r="AH1177" s="148"/>
      <c r="AI1177" s="148"/>
      <c r="AJ1177" s="148"/>
      <c r="AK1177" s="148"/>
      <c r="AL1177" s="148"/>
      <c r="AM1177" s="148"/>
      <c r="AN1177" s="148"/>
      <c r="AO1177" s="148"/>
      <c r="AP1177" s="148"/>
      <c r="AQ1177" s="148"/>
      <c r="AR1177" s="148"/>
      <c r="AS1177" s="148"/>
      <c r="AT1177" s="148"/>
      <c r="AU1177" s="148"/>
      <c r="AV1177" s="148"/>
      <c r="AW1177" s="148"/>
      <c r="AX1177" s="148"/>
      <c r="AY1177" s="148"/>
      <c r="AZ1177" s="148"/>
      <c r="BA1177" s="148"/>
      <c r="BB1177" s="148"/>
      <c r="BC1177" s="148"/>
      <c r="BD1177" s="148"/>
      <c r="BE1177" s="148"/>
      <c r="BF1177" s="148"/>
      <c r="BG1177" s="148"/>
      <c r="BH1177" s="148"/>
      <c r="BI1177" s="148"/>
      <c r="BJ1177" s="148"/>
      <c r="BK1177" s="148"/>
      <c r="BL1177" s="148"/>
      <c r="BM1177" s="148"/>
      <c r="BN1177" s="148"/>
      <c r="BO1177" s="148"/>
      <c r="BP1177" s="148"/>
      <c r="BQ1177" s="148"/>
      <c r="BR1177" s="148"/>
      <c r="BS1177" s="148"/>
      <c r="BT1177" s="148"/>
      <c r="BU1177" s="148"/>
      <c r="BV1177" s="148"/>
      <c r="BW1177" s="148"/>
      <c r="BX1177" s="148"/>
      <c r="BY1177" s="148"/>
      <c r="BZ1177" s="148"/>
      <c r="CA1177" s="148"/>
      <c r="CB1177" s="148"/>
      <c r="CC1177" s="148"/>
      <c r="CD1177" s="148"/>
      <c r="CE1177" s="148"/>
      <c r="CF1177" s="148"/>
      <c r="CG1177" s="148"/>
      <c r="CH1177" s="148"/>
      <c r="CI1177" s="148"/>
      <c r="CJ1177" s="148"/>
      <c r="CK1177" s="148"/>
      <c r="CL1177" s="148"/>
      <c r="CM1177" s="148"/>
      <c r="CN1177" s="148"/>
      <c r="CO1177" s="148"/>
      <c r="CP1177" s="148"/>
      <c r="CQ1177" s="148"/>
      <c r="CR1177" s="148"/>
      <c r="CS1177" s="148"/>
      <c r="CT1177" s="148"/>
      <c r="CU1177" s="148"/>
      <c r="CV1177" s="148"/>
      <c r="CW1177" s="148"/>
      <c r="CX1177" s="148"/>
      <c r="CY1177" s="148"/>
      <c r="CZ1177" s="148"/>
      <c r="DA1177" s="148"/>
      <c r="DB1177" s="148"/>
      <c r="DC1177" s="148"/>
      <c r="DD1177" s="148"/>
      <c r="DE1177" s="148"/>
      <c r="DF1177" s="148"/>
      <c r="DG1177" s="148"/>
      <c r="DH1177" s="148"/>
      <c r="DI1177" s="148"/>
      <c r="DJ1177" s="148"/>
      <c r="DK1177" s="148"/>
      <c r="DL1177" s="148"/>
      <c r="DM1177" s="148"/>
      <c r="DN1177" s="148"/>
      <c r="DO1177" s="148"/>
      <c r="DP1177" s="148"/>
      <c r="DQ1177" s="148"/>
      <c r="DR1177" s="148"/>
      <c r="DS1177" s="148"/>
      <c r="DT1177" s="148"/>
      <c r="DU1177" s="148"/>
      <c r="DV1177" s="148"/>
      <c r="DW1177" s="148"/>
      <c r="DX1177" s="148"/>
      <c r="DY1177" s="148"/>
      <c r="DZ1177" s="148"/>
      <c r="EA1177" s="148"/>
      <c r="EB1177" s="148"/>
      <c r="EC1177" s="148"/>
      <c r="ED1177" s="148"/>
      <c r="EE1177" s="148"/>
      <c r="EF1177" s="148"/>
      <c r="EG1177" s="148"/>
      <c r="EH1177" s="148"/>
      <c r="EI1177" s="148"/>
      <c r="EJ1177" s="148"/>
      <c r="EK1177" s="148"/>
      <c r="EL1177" s="148"/>
      <c r="EM1177" s="148"/>
      <c r="EN1177" s="148"/>
      <c r="EO1177" s="148"/>
      <c r="EP1177" s="148"/>
      <c r="EQ1177" s="148"/>
      <c r="ER1177" s="148"/>
      <c r="ES1177" s="148"/>
      <c r="ET1177" s="148"/>
      <c r="EU1177" s="148"/>
      <c r="EV1177" s="148"/>
      <c r="EW1177" s="148"/>
      <c r="EX1177" s="148"/>
      <c r="EY1177" s="148"/>
      <c r="EZ1177" s="148"/>
      <c r="FA1177" s="148"/>
      <c r="FB1177" s="148"/>
      <c r="FC1177" s="148"/>
      <c r="FD1177" s="148"/>
      <c r="FE1177" s="148"/>
      <c r="FF1177" s="148"/>
      <c r="FG1177" s="148"/>
      <c r="FH1177" s="148"/>
      <c r="FI1177" s="148"/>
      <c r="FJ1177" s="148"/>
      <c r="FK1177" s="148"/>
      <c r="FL1177" s="148"/>
      <c r="FM1177" s="148"/>
      <c r="FN1177" s="148"/>
      <c r="FO1177" s="148"/>
      <c r="FP1177" s="148"/>
      <c r="FQ1177" s="148"/>
      <c r="FR1177" s="148"/>
      <c r="FS1177" s="148"/>
      <c r="FT1177" s="148"/>
      <c r="FU1177" s="148"/>
      <c r="FV1177" s="148"/>
      <c r="FW1177" s="148"/>
      <c r="FX1177" s="148"/>
      <c r="FY1177" s="148"/>
      <c r="FZ1177" s="148"/>
      <c r="GA1177" s="148"/>
      <c r="GB1177" s="148"/>
      <c r="GC1177" s="148"/>
      <c r="GD1177" s="148"/>
      <c r="GE1177" s="148"/>
      <c r="GF1177" s="148"/>
      <c r="GG1177" s="148"/>
      <c r="GH1177" s="148"/>
      <c r="GI1177" s="148"/>
      <c r="GJ1177" s="148"/>
      <c r="GK1177" s="148"/>
      <c r="GL1177" s="148"/>
      <c r="GM1177" s="148"/>
      <c r="GN1177" s="148"/>
      <c r="GO1177" s="148"/>
      <c r="GP1177" s="148"/>
      <c r="GQ1177" s="148"/>
      <c r="GR1177" s="148"/>
      <c r="GS1177" s="148"/>
      <c r="GT1177" s="148"/>
      <c r="GU1177" s="148"/>
      <c r="GV1177" s="148"/>
      <c r="GW1177" s="148"/>
      <c r="GX1177" s="148"/>
      <c r="GY1177" s="148"/>
      <c r="GZ1177" s="148"/>
      <c r="HA1177" s="148"/>
      <c r="HB1177" s="148"/>
      <c r="HC1177" s="148"/>
      <c r="HD1177" s="148"/>
      <c r="HE1177" s="148"/>
      <c r="HF1177" s="148"/>
      <c r="HG1177" s="148"/>
      <c r="HH1177" s="148"/>
      <c r="HI1177" s="148"/>
      <c r="HJ1177" s="148"/>
      <c r="HK1177" s="148"/>
      <c r="HL1177" s="148"/>
      <c r="HM1177" s="148"/>
      <c r="HN1177" s="148"/>
      <c r="HO1177" s="148"/>
      <c r="HP1177" s="148"/>
      <c r="HQ1177" s="148"/>
      <c r="HR1177" s="148"/>
      <c r="HS1177" s="148"/>
      <c r="HT1177" s="148"/>
      <c r="HU1177" s="148"/>
      <c r="HV1177" s="148"/>
      <c r="HW1177" s="148"/>
      <c r="HX1177" s="148"/>
      <c r="HY1177" s="148"/>
      <c r="HZ1177" s="148"/>
      <c r="IA1177" s="148"/>
      <c r="IB1177" s="148"/>
      <c r="IC1177" s="148"/>
      <c r="ID1177" s="148"/>
      <c r="IE1177" s="148"/>
      <c r="IF1177" s="148"/>
      <c r="IG1177" s="148"/>
      <c r="IH1177" s="148"/>
      <c r="II1177" s="148"/>
      <c r="IJ1177" s="148"/>
      <c r="IK1177" s="148"/>
      <c r="IL1177" s="148"/>
      <c r="IM1177" s="148"/>
      <c r="IN1177" s="148"/>
      <c r="IO1177" s="148"/>
      <c r="IP1177" s="148"/>
      <c r="IQ1177" s="148"/>
      <c r="IR1177" s="148"/>
      <c r="IS1177" s="148"/>
      <c r="IT1177" s="148"/>
      <c r="IU1177" s="148"/>
      <c r="IV1177" s="148"/>
      <c r="IW1177" s="148"/>
    </row>
    <row r="1178" spans="1:257" x14ac:dyDescent="0.2">
      <c r="B1178" s="193"/>
      <c r="C1178" s="193"/>
      <c r="D1178" s="193"/>
      <c r="E1178" s="193"/>
      <c r="F1178" s="193"/>
      <c r="G1178" s="193"/>
    </row>
    <row r="1179" spans="1:257" s="72" customFormat="1" ht="64.5" customHeight="1" x14ac:dyDescent="0.2">
      <c r="A1179" s="20"/>
      <c r="B1179" s="14" t="s">
        <v>2012</v>
      </c>
      <c r="C1179" s="150" t="str">
        <f>PLANILHA!D613</f>
        <v>GUARDA-CORPO DE AÇO GALVANIZADO COM CORRIMÃO DUPLO, ALTURA 1,30 M, PARA RAMPAS E ESCADAS DE ACESSIBILIDADE. CORRIMÃO TUBULAR DE 40 MM. FIXAÇÃO COM CHUMBADOR MECÂNICO</v>
      </c>
      <c r="D1179" s="25" t="s">
        <v>82</v>
      </c>
      <c r="E1179" s="26">
        <v>1</v>
      </c>
      <c r="F1179" s="27"/>
      <c r="G1179" s="28">
        <f>SUM(G1180:G1189)</f>
        <v>963.2886299999999</v>
      </c>
      <c r="H1179" s="71"/>
      <c r="I1179" s="71"/>
      <c r="J1179" s="71"/>
      <c r="K1179" s="71"/>
      <c r="L1179" s="71"/>
      <c r="M1179" s="20"/>
      <c r="N1179" s="20"/>
      <c r="O1179" s="20"/>
      <c r="P1179" s="71"/>
      <c r="Q1179" s="71"/>
      <c r="R1179" s="71"/>
      <c r="S1179" s="71"/>
      <c r="T1179" s="71"/>
      <c r="U1179" s="71"/>
      <c r="V1179" s="71"/>
      <c r="W1179" s="71"/>
      <c r="X1179" s="71"/>
      <c r="Y1179" s="71"/>
      <c r="Z1179" s="71"/>
      <c r="AA1179" s="71"/>
      <c r="AB1179" s="71"/>
      <c r="AC1179" s="71"/>
      <c r="AD1179" s="71"/>
      <c r="AE1179" s="71"/>
      <c r="AF1179" s="71"/>
      <c r="AG1179" s="71"/>
      <c r="AH1179" s="71"/>
      <c r="AI1179" s="71"/>
      <c r="AJ1179" s="71"/>
      <c r="AK1179" s="71"/>
      <c r="AL1179" s="71"/>
      <c r="AM1179" s="71"/>
      <c r="AN1179" s="71"/>
      <c r="AO1179" s="71"/>
      <c r="AP1179" s="71"/>
      <c r="AQ1179" s="71"/>
      <c r="AR1179" s="71"/>
      <c r="AS1179" s="71"/>
      <c r="AT1179" s="71"/>
      <c r="AU1179" s="71"/>
      <c r="AV1179" s="71"/>
      <c r="AW1179" s="71"/>
      <c r="AX1179" s="71"/>
      <c r="AY1179" s="71"/>
      <c r="AZ1179" s="71"/>
      <c r="BA1179" s="71"/>
      <c r="BB1179" s="71"/>
      <c r="BC1179" s="71"/>
      <c r="BD1179" s="71"/>
      <c r="BE1179" s="71"/>
      <c r="BF1179" s="71"/>
      <c r="BG1179" s="71"/>
      <c r="BH1179" s="71"/>
      <c r="BI1179" s="71"/>
      <c r="BJ1179" s="71"/>
      <c r="BK1179" s="71"/>
      <c r="BL1179" s="71"/>
      <c r="BM1179" s="71"/>
      <c r="BN1179" s="71"/>
      <c r="BO1179" s="71"/>
      <c r="BP1179" s="71"/>
      <c r="BQ1179" s="71"/>
      <c r="BR1179" s="71"/>
      <c r="BS1179" s="71"/>
      <c r="BT1179" s="71"/>
      <c r="BU1179" s="71"/>
      <c r="BV1179" s="71"/>
      <c r="BW1179" s="71"/>
      <c r="BX1179" s="71"/>
      <c r="BY1179" s="71"/>
      <c r="BZ1179" s="71"/>
      <c r="CA1179" s="71"/>
      <c r="CB1179" s="71"/>
      <c r="CC1179" s="71"/>
      <c r="CD1179" s="71"/>
      <c r="CE1179" s="71"/>
      <c r="CF1179" s="71"/>
      <c r="CG1179" s="71"/>
      <c r="CH1179" s="71"/>
      <c r="CI1179" s="71"/>
      <c r="CJ1179" s="71"/>
      <c r="CK1179" s="71"/>
      <c r="CL1179" s="71"/>
      <c r="CM1179" s="71"/>
      <c r="CN1179" s="71"/>
      <c r="CO1179" s="71"/>
      <c r="CP1179" s="71"/>
      <c r="CQ1179" s="71"/>
      <c r="CR1179" s="71"/>
      <c r="CS1179" s="71"/>
      <c r="CT1179" s="71"/>
      <c r="CU1179" s="71"/>
      <c r="CV1179" s="71"/>
      <c r="CW1179" s="71"/>
      <c r="CX1179" s="71"/>
      <c r="CY1179" s="71"/>
      <c r="CZ1179" s="71"/>
      <c r="DA1179" s="71"/>
      <c r="DB1179" s="71"/>
      <c r="DC1179" s="71"/>
      <c r="DD1179" s="71"/>
      <c r="DE1179" s="71"/>
      <c r="DF1179" s="71"/>
      <c r="DG1179" s="71"/>
      <c r="DH1179" s="71"/>
      <c r="DI1179" s="71"/>
      <c r="DJ1179" s="71"/>
      <c r="DK1179" s="71"/>
      <c r="DL1179" s="71"/>
      <c r="DM1179" s="71"/>
      <c r="DN1179" s="71"/>
      <c r="DO1179" s="71"/>
      <c r="DP1179" s="71"/>
      <c r="DQ1179" s="71"/>
      <c r="DR1179" s="71"/>
      <c r="DS1179" s="71"/>
      <c r="DT1179" s="71"/>
      <c r="DU1179" s="71"/>
      <c r="DV1179" s="71"/>
      <c r="DW1179" s="71"/>
      <c r="DX1179" s="71"/>
      <c r="DY1179" s="71"/>
      <c r="DZ1179" s="71"/>
      <c r="EA1179" s="71"/>
      <c r="EB1179" s="71"/>
      <c r="EC1179" s="71"/>
      <c r="ED1179" s="71"/>
      <c r="EE1179" s="71"/>
      <c r="EF1179" s="71"/>
      <c r="EG1179" s="71"/>
      <c r="EH1179" s="71"/>
      <c r="EI1179" s="71"/>
      <c r="EJ1179" s="71"/>
      <c r="EK1179" s="71"/>
      <c r="EL1179" s="71"/>
      <c r="EM1179" s="71"/>
      <c r="EN1179" s="71"/>
      <c r="EO1179" s="71"/>
      <c r="EP1179" s="71"/>
      <c r="EQ1179" s="71"/>
      <c r="ER1179" s="71"/>
      <c r="ES1179" s="71"/>
      <c r="ET1179" s="71"/>
      <c r="EU1179" s="71"/>
      <c r="EV1179" s="71"/>
      <c r="EW1179" s="71"/>
      <c r="EX1179" s="71"/>
      <c r="EY1179" s="71"/>
      <c r="EZ1179" s="71"/>
      <c r="FA1179" s="71"/>
      <c r="FB1179" s="71"/>
      <c r="FC1179" s="71"/>
      <c r="FD1179" s="71"/>
      <c r="FE1179" s="71"/>
      <c r="FF1179" s="71"/>
      <c r="FG1179" s="71"/>
      <c r="FH1179" s="71"/>
      <c r="FI1179" s="71"/>
      <c r="FJ1179" s="71"/>
      <c r="FK1179" s="71"/>
      <c r="FL1179" s="71"/>
      <c r="FM1179" s="71"/>
      <c r="FN1179" s="71"/>
      <c r="FO1179" s="71"/>
      <c r="FP1179" s="71"/>
      <c r="FQ1179" s="71"/>
      <c r="FR1179" s="71"/>
      <c r="FS1179" s="71"/>
      <c r="FT1179" s="71"/>
      <c r="FU1179" s="71"/>
      <c r="FV1179" s="71"/>
      <c r="FW1179" s="71"/>
      <c r="FX1179" s="71"/>
      <c r="FY1179" s="71"/>
      <c r="FZ1179" s="71"/>
      <c r="GA1179" s="71"/>
      <c r="GB1179" s="71"/>
      <c r="GC1179" s="71"/>
      <c r="GD1179" s="71"/>
      <c r="GE1179" s="71"/>
      <c r="GF1179" s="71"/>
      <c r="GG1179" s="71"/>
      <c r="GH1179" s="71"/>
      <c r="GI1179" s="71"/>
      <c r="GJ1179" s="71"/>
      <c r="GK1179" s="71"/>
      <c r="GL1179" s="71"/>
      <c r="GM1179" s="71"/>
      <c r="GN1179" s="71"/>
      <c r="GO1179" s="71"/>
      <c r="GP1179" s="71"/>
      <c r="GQ1179" s="71"/>
      <c r="GR1179" s="71"/>
      <c r="GS1179" s="71"/>
      <c r="GT1179" s="71"/>
      <c r="GU1179" s="71"/>
      <c r="GV1179" s="71"/>
      <c r="GW1179" s="71"/>
      <c r="GX1179" s="71"/>
      <c r="GY1179" s="71"/>
      <c r="GZ1179" s="71"/>
      <c r="HA1179" s="71"/>
      <c r="HB1179" s="71"/>
      <c r="HC1179" s="71"/>
      <c r="HD1179" s="71"/>
      <c r="HE1179" s="71"/>
      <c r="HF1179" s="71"/>
      <c r="HG1179" s="71"/>
      <c r="HH1179" s="71"/>
      <c r="HI1179" s="71"/>
      <c r="HJ1179" s="71"/>
      <c r="HK1179" s="71"/>
      <c r="HL1179" s="71"/>
      <c r="HM1179" s="71"/>
      <c r="HN1179" s="71"/>
      <c r="HO1179" s="71"/>
      <c r="HP1179" s="71"/>
      <c r="HQ1179" s="71"/>
      <c r="HR1179" s="71"/>
      <c r="HS1179" s="71"/>
      <c r="HT1179" s="71"/>
      <c r="HU1179" s="71"/>
      <c r="HV1179" s="71"/>
      <c r="HW1179" s="71"/>
      <c r="HX1179" s="71"/>
      <c r="HY1179" s="71"/>
      <c r="HZ1179" s="71"/>
      <c r="IA1179" s="71"/>
      <c r="IB1179" s="71"/>
      <c r="IC1179" s="71"/>
      <c r="ID1179" s="71"/>
      <c r="IE1179" s="71"/>
      <c r="IF1179" s="71"/>
      <c r="IG1179" s="71"/>
      <c r="IH1179" s="71"/>
      <c r="II1179" s="71"/>
      <c r="IJ1179" s="71"/>
      <c r="IK1179" s="71"/>
      <c r="IL1179" s="71"/>
      <c r="IM1179" s="71"/>
      <c r="IN1179" s="71"/>
      <c r="IO1179" s="71"/>
      <c r="IP1179" s="71"/>
      <c r="IQ1179" s="71"/>
      <c r="IR1179" s="71"/>
      <c r="IS1179" s="71"/>
      <c r="IT1179" s="71"/>
      <c r="IU1179" s="71"/>
      <c r="IV1179" s="71"/>
      <c r="IW1179" s="71"/>
    </row>
    <row r="1180" spans="1:257" s="149" customFormat="1" ht="15" x14ac:dyDescent="0.2">
      <c r="A1180" s="128"/>
      <c r="B1180" s="36">
        <v>88251</v>
      </c>
      <c r="C1180" s="30" t="s">
        <v>923</v>
      </c>
      <c r="D1180" s="31" t="s">
        <v>86</v>
      </c>
      <c r="E1180" s="32">
        <v>5.5019999999999998</v>
      </c>
      <c r="F1180" s="19">
        <v>25.02</v>
      </c>
      <c r="G1180" s="194">
        <f t="shared" ref="G1180" si="188">E1180*F1180</f>
        <v>137.66003999999998</v>
      </c>
      <c r="H1180" s="148"/>
      <c r="I1180" s="148"/>
      <c r="J1180" s="71"/>
      <c r="K1180" s="148"/>
      <c r="L1180" s="148"/>
      <c r="M1180" s="128"/>
      <c r="N1180" s="128"/>
      <c r="O1180" s="128"/>
      <c r="P1180" s="148"/>
      <c r="Q1180" s="148"/>
      <c r="R1180" s="148"/>
      <c r="S1180" s="148"/>
      <c r="T1180" s="148"/>
      <c r="U1180" s="148"/>
      <c r="V1180" s="148"/>
      <c r="W1180" s="148"/>
      <c r="X1180" s="148"/>
      <c r="Y1180" s="148"/>
      <c r="Z1180" s="148"/>
      <c r="AA1180" s="148"/>
      <c r="AB1180" s="148"/>
      <c r="AC1180" s="148"/>
      <c r="AD1180" s="148"/>
      <c r="AE1180" s="148"/>
      <c r="AF1180" s="148"/>
      <c r="AG1180" s="148"/>
      <c r="AH1180" s="148"/>
      <c r="AI1180" s="148"/>
      <c r="AJ1180" s="148"/>
      <c r="AK1180" s="148"/>
      <c r="AL1180" s="148"/>
      <c r="AM1180" s="148"/>
      <c r="AN1180" s="148"/>
      <c r="AO1180" s="148"/>
      <c r="AP1180" s="148"/>
      <c r="AQ1180" s="148"/>
      <c r="AR1180" s="148"/>
      <c r="AS1180" s="148"/>
      <c r="AT1180" s="148"/>
      <c r="AU1180" s="148"/>
      <c r="AV1180" s="148"/>
      <c r="AW1180" s="148"/>
      <c r="AX1180" s="148"/>
      <c r="AY1180" s="148"/>
      <c r="AZ1180" s="148"/>
      <c r="BA1180" s="148"/>
      <c r="BB1180" s="148"/>
      <c r="BC1180" s="148"/>
      <c r="BD1180" s="148"/>
      <c r="BE1180" s="148"/>
      <c r="BF1180" s="148"/>
      <c r="BG1180" s="148"/>
      <c r="BH1180" s="148"/>
      <c r="BI1180" s="148"/>
      <c r="BJ1180" s="148"/>
      <c r="BK1180" s="148"/>
      <c r="BL1180" s="148"/>
      <c r="BM1180" s="148"/>
      <c r="BN1180" s="148"/>
      <c r="BO1180" s="148"/>
      <c r="BP1180" s="148"/>
      <c r="BQ1180" s="148"/>
      <c r="BR1180" s="148"/>
      <c r="BS1180" s="148"/>
      <c r="BT1180" s="148"/>
      <c r="BU1180" s="148"/>
      <c r="BV1180" s="148"/>
      <c r="BW1180" s="148"/>
      <c r="BX1180" s="148"/>
      <c r="BY1180" s="148"/>
      <c r="BZ1180" s="148"/>
      <c r="CA1180" s="148"/>
      <c r="CB1180" s="148"/>
      <c r="CC1180" s="148"/>
      <c r="CD1180" s="148"/>
      <c r="CE1180" s="148"/>
      <c r="CF1180" s="148"/>
      <c r="CG1180" s="148"/>
      <c r="CH1180" s="148"/>
      <c r="CI1180" s="148"/>
      <c r="CJ1180" s="148"/>
      <c r="CK1180" s="148"/>
      <c r="CL1180" s="148"/>
      <c r="CM1180" s="148"/>
      <c r="CN1180" s="148"/>
      <c r="CO1180" s="148"/>
      <c r="CP1180" s="148"/>
      <c r="CQ1180" s="148"/>
      <c r="CR1180" s="148"/>
      <c r="CS1180" s="148"/>
      <c r="CT1180" s="148"/>
      <c r="CU1180" s="148"/>
      <c r="CV1180" s="148"/>
      <c r="CW1180" s="148"/>
      <c r="CX1180" s="148"/>
      <c r="CY1180" s="148"/>
      <c r="CZ1180" s="148"/>
      <c r="DA1180" s="148"/>
      <c r="DB1180" s="148"/>
      <c r="DC1180" s="148"/>
      <c r="DD1180" s="148"/>
      <c r="DE1180" s="148"/>
      <c r="DF1180" s="148"/>
      <c r="DG1180" s="148"/>
      <c r="DH1180" s="148"/>
      <c r="DI1180" s="148"/>
      <c r="DJ1180" s="148"/>
      <c r="DK1180" s="148"/>
      <c r="DL1180" s="148"/>
      <c r="DM1180" s="148"/>
      <c r="DN1180" s="148"/>
      <c r="DO1180" s="148"/>
      <c r="DP1180" s="148"/>
      <c r="DQ1180" s="148"/>
      <c r="DR1180" s="148"/>
      <c r="DS1180" s="148"/>
      <c r="DT1180" s="148"/>
      <c r="DU1180" s="148"/>
      <c r="DV1180" s="148"/>
      <c r="DW1180" s="148"/>
      <c r="DX1180" s="148"/>
      <c r="DY1180" s="148"/>
      <c r="DZ1180" s="148"/>
      <c r="EA1180" s="148"/>
      <c r="EB1180" s="148"/>
      <c r="EC1180" s="148"/>
      <c r="ED1180" s="148"/>
      <c r="EE1180" s="148"/>
      <c r="EF1180" s="148"/>
      <c r="EG1180" s="148"/>
      <c r="EH1180" s="148"/>
      <c r="EI1180" s="148"/>
      <c r="EJ1180" s="148"/>
      <c r="EK1180" s="148"/>
      <c r="EL1180" s="148"/>
      <c r="EM1180" s="148"/>
      <c r="EN1180" s="148"/>
      <c r="EO1180" s="148"/>
      <c r="EP1180" s="148"/>
      <c r="EQ1180" s="148"/>
      <c r="ER1180" s="148"/>
      <c r="ES1180" s="148"/>
      <c r="ET1180" s="148"/>
      <c r="EU1180" s="148"/>
      <c r="EV1180" s="148"/>
      <c r="EW1180" s="148"/>
      <c r="EX1180" s="148"/>
      <c r="EY1180" s="148"/>
      <c r="EZ1180" s="148"/>
      <c r="FA1180" s="148"/>
      <c r="FB1180" s="148"/>
      <c r="FC1180" s="148"/>
      <c r="FD1180" s="148"/>
      <c r="FE1180" s="148"/>
      <c r="FF1180" s="148"/>
      <c r="FG1180" s="148"/>
      <c r="FH1180" s="148"/>
      <c r="FI1180" s="148"/>
      <c r="FJ1180" s="148"/>
      <c r="FK1180" s="148"/>
      <c r="FL1180" s="148"/>
      <c r="FM1180" s="148"/>
      <c r="FN1180" s="148"/>
      <c r="FO1180" s="148"/>
      <c r="FP1180" s="148"/>
      <c r="FQ1180" s="148"/>
      <c r="FR1180" s="148"/>
      <c r="FS1180" s="148"/>
      <c r="FT1180" s="148"/>
      <c r="FU1180" s="148"/>
      <c r="FV1180" s="148"/>
      <c r="FW1180" s="148"/>
      <c r="FX1180" s="148"/>
      <c r="FY1180" s="148"/>
      <c r="FZ1180" s="148"/>
      <c r="GA1180" s="148"/>
      <c r="GB1180" s="148"/>
      <c r="GC1180" s="148"/>
      <c r="GD1180" s="148"/>
      <c r="GE1180" s="148"/>
      <c r="GF1180" s="148"/>
      <c r="GG1180" s="148"/>
      <c r="GH1180" s="148"/>
      <c r="GI1180" s="148"/>
      <c r="GJ1180" s="148"/>
      <c r="GK1180" s="148"/>
      <c r="GL1180" s="148"/>
      <c r="GM1180" s="148"/>
      <c r="GN1180" s="148"/>
      <c r="GO1180" s="148"/>
      <c r="GP1180" s="148"/>
      <c r="GQ1180" s="148"/>
      <c r="GR1180" s="148"/>
      <c r="GS1180" s="148"/>
      <c r="GT1180" s="148"/>
      <c r="GU1180" s="148"/>
      <c r="GV1180" s="148"/>
      <c r="GW1180" s="148"/>
      <c r="GX1180" s="148"/>
      <c r="GY1180" s="148"/>
      <c r="GZ1180" s="148"/>
      <c r="HA1180" s="148"/>
      <c r="HB1180" s="148"/>
      <c r="HC1180" s="148"/>
      <c r="HD1180" s="148"/>
      <c r="HE1180" s="148"/>
      <c r="HF1180" s="148"/>
      <c r="HG1180" s="148"/>
      <c r="HH1180" s="148"/>
      <c r="HI1180" s="148"/>
      <c r="HJ1180" s="148"/>
      <c r="HK1180" s="148"/>
      <c r="HL1180" s="148"/>
      <c r="HM1180" s="148"/>
      <c r="HN1180" s="148"/>
      <c r="HO1180" s="148"/>
      <c r="HP1180" s="148"/>
      <c r="HQ1180" s="148"/>
      <c r="HR1180" s="148"/>
      <c r="HS1180" s="148"/>
      <c r="HT1180" s="148"/>
      <c r="HU1180" s="148"/>
      <c r="HV1180" s="148"/>
      <c r="HW1180" s="148"/>
      <c r="HX1180" s="148"/>
      <c r="HY1180" s="148"/>
      <c r="HZ1180" s="148"/>
      <c r="IA1180" s="148"/>
      <c r="IB1180" s="148"/>
      <c r="IC1180" s="148"/>
      <c r="ID1180" s="148"/>
      <c r="IE1180" s="148"/>
      <c r="IF1180" s="148"/>
      <c r="IG1180" s="148"/>
      <c r="IH1180" s="148"/>
      <c r="II1180" s="148"/>
      <c r="IJ1180" s="148"/>
      <c r="IK1180" s="148"/>
      <c r="IL1180" s="148"/>
      <c r="IM1180" s="148"/>
      <c r="IN1180" s="148"/>
      <c r="IO1180" s="148"/>
      <c r="IP1180" s="148"/>
      <c r="IQ1180" s="148"/>
      <c r="IR1180" s="148"/>
      <c r="IS1180" s="148"/>
      <c r="IT1180" s="148"/>
      <c r="IU1180" s="148"/>
      <c r="IV1180" s="148"/>
      <c r="IW1180" s="148"/>
    </row>
    <row r="1181" spans="1:257" s="149" customFormat="1" ht="30" customHeight="1" x14ac:dyDescent="0.2">
      <c r="A1181" s="128"/>
      <c r="B1181" s="36">
        <v>88315</v>
      </c>
      <c r="C1181" s="30" t="s">
        <v>935</v>
      </c>
      <c r="D1181" s="31" t="s">
        <v>86</v>
      </c>
      <c r="E1181" s="32">
        <v>6.6980000000000004</v>
      </c>
      <c r="F1181" s="19">
        <v>30.97</v>
      </c>
      <c r="G1181" s="194">
        <f>E1181*F1181</f>
        <v>207.43706</v>
      </c>
      <c r="H1181" s="148"/>
      <c r="I1181" s="148"/>
      <c r="J1181" s="71"/>
      <c r="K1181" s="148"/>
      <c r="L1181" s="148"/>
      <c r="M1181" s="128"/>
      <c r="N1181" s="128"/>
      <c r="O1181" s="128"/>
      <c r="P1181" s="148"/>
      <c r="Q1181" s="148"/>
      <c r="R1181" s="148"/>
      <c r="S1181" s="148"/>
      <c r="T1181" s="148"/>
      <c r="U1181" s="148"/>
      <c r="V1181" s="148"/>
      <c r="W1181" s="148"/>
      <c r="X1181" s="148"/>
      <c r="Y1181" s="148"/>
      <c r="Z1181" s="148"/>
      <c r="AA1181" s="148"/>
      <c r="AB1181" s="148"/>
      <c r="AC1181" s="148"/>
      <c r="AD1181" s="148"/>
      <c r="AE1181" s="148"/>
      <c r="AF1181" s="148"/>
      <c r="AG1181" s="148"/>
      <c r="AH1181" s="148"/>
      <c r="AI1181" s="148"/>
      <c r="AJ1181" s="148"/>
      <c r="AK1181" s="148"/>
      <c r="AL1181" s="148"/>
      <c r="AM1181" s="148"/>
      <c r="AN1181" s="148"/>
      <c r="AO1181" s="148"/>
      <c r="AP1181" s="148"/>
      <c r="AQ1181" s="148"/>
      <c r="AR1181" s="148"/>
      <c r="AS1181" s="148"/>
      <c r="AT1181" s="148"/>
      <c r="AU1181" s="148"/>
      <c r="AV1181" s="148"/>
      <c r="AW1181" s="148"/>
      <c r="AX1181" s="148"/>
      <c r="AY1181" s="148"/>
      <c r="AZ1181" s="148"/>
      <c r="BA1181" s="148"/>
      <c r="BB1181" s="148"/>
      <c r="BC1181" s="148"/>
      <c r="BD1181" s="148"/>
      <c r="BE1181" s="148"/>
      <c r="BF1181" s="148"/>
      <c r="BG1181" s="148"/>
      <c r="BH1181" s="148"/>
      <c r="BI1181" s="148"/>
      <c r="BJ1181" s="148"/>
      <c r="BK1181" s="148"/>
      <c r="BL1181" s="148"/>
      <c r="BM1181" s="148"/>
      <c r="BN1181" s="148"/>
      <c r="BO1181" s="148"/>
      <c r="BP1181" s="148"/>
      <c r="BQ1181" s="148"/>
      <c r="BR1181" s="148"/>
      <c r="BS1181" s="148"/>
      <c r="BT1181" s="148"/>
      <c r="BU1181" s="148"/>
      <c r="BV1181" s="148"/>
      <c r="BW1181" s="148"/>
      <c r="BX1181" s="148"/>
      <c r="BY1181" s="148"/>
      <c r="BZ1181" s="148"/>
      <c r="CA1181" s="148"/>
      <c r="CB1181" s="148"/>
      <c r="CC1181" s="148"/>
      <c r="CD1181" s="148"/>
      <c r="CE1181" s="148"/>
      <c r="CF1181" s="148"/>
      <c r="CG1181" s="148"/>
      <c r="CH1181" s="148"/>
      <c r="CI1181" s="148"/>
      <c r="CJ1181" s="148"/>
      <c r="CK1181" s="148"/>
      <c r="CL1181" s="148"/>
      <c r="CM1181" s="148"/>
      <c r="CN1181" s="148"/>
      <c r="CO1181" s="148"/>
      <c r="CP1181" s="148"/>
      <c r="CQ1181" s="148"/>
      <c r="CR1181" s="148"/>
      <c r="CS1181" s="148"/>
      <c r="CT1181" s="148"/>
      <c r="CU1181" s="148"/>
      <c r="CV1181" s="148"/>
      <c r="CW1181" s="148"/>
      <c r="CX1181" s="148"/>
      <c r="CY1181" s="148"/>
      <c r="CZ1181" s="148"/>
      <c r="DA1181" s="148"/>
      <c r="DB1181" s="148"/>
      <c r="DC1181" s="148"/>
      <c r="DD1181" s="148"/>
      <c r="DE1181" s="148"/>
      <c r="DF1181" s="148"/>
      <c r="DG1181" s="148"/>
      <c r="DH1181" s="148"/>
      <c r="DI1181" s="148"/>
      <c r="DJ1181" s="148"/>
      <c r="DK1181" s="148"/>
      <c r="DL1181" s="148"/>
      <c r="DM1181" s="148"/>
      <c r="DN1181" s="148"/>
      <c r="DO1181" s="148"/>
      <c r="DP1181" s="148"/>
      <c r="DQ1181" s="148"/>
      <c r="DR1181" s="148"/>
      <c r="DS1181" s="148"/>
      <c r="DT1181" s="148"/>
      <c r="DU1181" s="148"/>
      <c r="DV1181" s="148"/>
      <c r="DW1181" s="148"/>
      <c r="DX1181" s="148"/>
      <c r="DY1181" s="148"/>
      <c r="DZ1181" s="148"/>
      <c r="EA1181" s="148"/>
      <c r="EB1181" s="148"/>
      <c r="EC1181" s="148"/>
      <c r="ED1181" s="148"/>
      <c r="EE1181" s="148"/>
      <c r="EF1181" s="148"/>
      <c r="EG1181" s="148"/>
      <c r="EH1181" s="148"/>
      <c r="EI1181" s="148"/>
      <c r="EJ1181" s="148"/>
      <c r="EK1181" s="148"/>
      <c r="EL1181" s="148"/>
      <c r="EM1181" s="148"/>
      <c r="EN1181" s="148"/>
      <c r="EO1181" s="148"/>
      <c r="EP1181" s="148"/>
      <c r="EQ1181" s="148"/>
      <c r="ER1181" s="148"/>
      <c r="ES1181" s="148"/>
      <c r="ET1181" s="148"/>
      <c r="EU1181" s="148"/>
      <c r="EV1181" s="148"/>
      <c r="EW1181" s="148"/>
      <c r="EX1181" s="148"/>
      <c r="EY1181" s="148"/>
      <c r="EZ1181" s="148"/>
      <c r="FA1181" s="148"/>
      <c r="FB1181" s="148"/>
      <c r="FC1181" s="148"/>
      <c r="FD1181" s="148"/>
      <c r="FE1181" s="148"/>
      <c r="FF1181" s="148"/>
      <c r="FG1181" s="148"/>
      <c r="FH1181" s="148"/>
      <c r="FI1181" s="148"/>
      <c r="FJ1181" s="148"/>
      <c r="FK1181" s="148"/>
      <c r="FL1181" s="148"/>
      <c r="FM1181" s="148"/>
      <c r="FN1181" s="148"/>
      <c r="FO1181" s="148"/>
      <c r="FP1181" s="148"/>
      <c r="FQ1181" s="148"/>
      <c r="FR1181" s="148"/>
      <c r="FS1181" s="148"/>
      <c r="FT1181" s="148"/>
      <c r="FU1181" s="148"/>
      <c r="FV1181" s="148"/>
      <c r="FW1181" s="148"/>
      <c r="FX1181" s="148"/>
      <c r="FY1181" s="148"/>
      <c r="FZ1181" s="148"/>
      <c r="GA1181" s="148"/>
      <c r="GB1181" s="148"/>
      <c r="GC1181" s="148"/>
      <c r="GD1181" s="148"/>
      <c r="GE1181" s="148"/>
      <c r="GF1181" s="148"/>
      <c r="GG1181" s="148"/>
      <c r="GH1181" s="148"/>
      <c r="GI1181" s="148"/>
      <c r="GJ1181" s="148"/>
      <c r="GK1181" s="148"/>
      <c r="GL1181" s="148"/>
      <c r="GM1181" s="148"/>
      <c r="GN1181" s="148"/>
      <c r="GO1181" s="148"/>
      <c r="GP1181" s="148"/>
      <c r="GQ1181" s="148"/>
      <c r="GR1181" s="148"/>
      <c r="GS1181" s="148"/>
      <c r="GT1181" s="148"/>
      <c r="GU1181" s="148"/>
      <c r="GV1181" s="148"/>
      <c r="GW1181" s="148"/>
      <c r="GX1181" s="148"/>
      <c r="GY1181" s="148"/>
      <c r="GZ1181" s="148"/>
      <c r="HA1181" s="148"/>
      <c r="HB1181" s="148"/>
      <c r="HC1181" s="148"/>
      <c r="HD1181" s="148"/>
      <c r="HE1181" s="148"/>
      <c r="HF1181" s="148"/>
      <c r="HG1181" s="148"/>
      <c r="HH1181" s="148"/>
      <c r="HI1181" s="148"/>
      <c r="HJ1181" s="148"/>
      <c r="HK1181" s="148"/>
      <c r="HL1181" s="148"/>
      <c r="HM1181" s="148"/>
      <c r="HN1181" s="148"/>
      <c r="HO1181" s="148"/>
      <c r="HP1181" s="148"/>
      <c r="HQ1181" s="148"/>
      <c r="HR1181" s="148"/>
      <c r="HS1181" s="148"/>
      <c r="HT1181" s="148"/>
      <c r="HU1181" s="148"/>
      <c r="HV1181" s="148"/>
      <c r="HW1181" s="148"/>
      <c r="HX1181" s="148"/>
      <c r="HY1181" s="148"/>
      <c r="HZ1181" s="148"/>
      <c r="IA1181" s="148"/>
      <c r="IB1181" s="148"/>
      <c r="IC1181" s="148"/>
      <c r="ID1181" s="148"/>
      <c r="IE1181" s="148"/>
      <c r="IF1181" s="148"/>
      <c r="IG1181" s="148"/>
      <c r="IH1181" s="148"/>
      <c r="II1181" s="148"/>
      <c r="IJ1181" s="148"/>
      <c r="IK1181" s="148"/>
      <c r="IL1181" s="148"/>
      <c r="IM1181" s="148"/>
      <c r="IN1181" s="148"/>
      <c r="IO1181" s="148"/>
      <c r="IP1181" s="148"/>
      <c r="IQ1181" s="148"/>
      <c r="IR1181" s="148"/>
      <c r="IS1181" s="148"/>
      <c r="IT1181" s="148"/>
      <c r="IU1181" s="148"/>
      <c r="IV1181" s="148"/>
      <c r="IW1181" s="148"/>
    </row>
    <row r="1182" spans="1:257" s="149" customFormat="1" ht="30" customHeight="1" x14ac:dyDescent="0.2">
      <c r="A1182" s="128"/>
      <c r="B1182" s="36">
        <v>11002</v>
      </c>
      <c r="C1182" s="30" t="s">
        <v>813</v>
      </c>
      <c r="D1182" s="31" t="s">
        <v>146</v>
      </c>
      <c r="E1182" s="32">
        <v>7.8E-2</v>
      </c>
      <c r="F1182" s="19">
        <v>60.32</v>
      </c>
      <c r="G1182" s="194">
        <f t="shared" ref="G1182:G1183" si="189">E1182*F1182</f>
        <v>4.7049599999999998</v>
      </c>
      <c r="H1182" s="148"/>
      <c r="I1182" s="148"/>
      <c r="J1182" s="71"/>
      <c r="K1182" s="148"/>
      <c r="L1182" s="148"/>
      <c r="M1182" s="128"/>
      <c r="N1182" s="128"/>
      <c r="O1182" s="128"/>
      <c r="P1182" s="148"/>
      <c r="Q1182" s="148"/>
      <c r="R1182" s="148"/>
      <c r="S1182" s="148"/>
      <c r="T1182" s="148"/>
      <c r="U1182" s="148"/>
      <c r="V1182" s="148"/>
      <c r="W1182" s="148"/>
      <c r="X1182" s="148"/>
      <c r="Y1182" s="148"/>
      <c r="Z1182" s="148"/>
      <c r="AA1182" s="148"/>
      <c r="AB1182" s="148"/>
      <c r="AC1182" s="148"/>
      <c r="AD1182" s="148"/>
      <c r="AE1182" s="148"/>
      <c r="AF1182" s="148"/>
      <c r="AG1182" s="148"/>
      <c r="AH1182" s="148"/>
      <c r="AI1182" s="148"/>
      <c r="AJ1182" s="148"/>
      <c r="AK1182" s="148"/>
      <c r="AL1182" s="148"/>
      <c r="AM1182" s="148"/>
      <c r="AN1182" s="148"/>
      <c r="AO1182" s="148"/>
      <c r="AP1182" s="148"/>
      <c r="AQ1182" s="148"/>
      <c r="AR1182" s="148"/>
      <c r="AS1182" s="148"/>
      <c r="AT1182" s="148"/>
      <c r="AU1182" s="148"/>
      <c r="AV1182" s="148"/>
      <c r="AW1182" s="148"/>
      <c r="AX1182" s="148"/>
      <c r="AY1182" s="148"/>
      <c r="AZ1182" s="148"/>
      <c r="BA1182" s="148"/>
      <c r="BB1182" s="148"/>
      <c r="BC1182" s="148"/>
      <c r="BD1182" s="148"/>
      <c r="BE1182" s="148"/>
      <c r="BF1182" s="148"/>
      <c r="BG1182" s="148"/>
      <c r="BH1182" s="148"/>
      <c r="BI1182" s="148"/>
      <c r="BJ1182" s="148"/>
      <c r="BK1182" s="148"/>
      <c r="BL1182" s="148"/>
      <c r="BM1182" s="148"/>
      <c r="BN1182" s="148"/>
      <c r="BO1182" s="148"/>
      <c r="BP1182" s="148"/>
      <c r="BQ1182" s="148"/>
      <c r="BR1182" s="148"/>
      <c r="BS1182" s="148"/>
      <c r="BT1182" s="148"/>
      <c r="BU1182" s="148"/>
      <c r="BV1182" s="148"/>
      <c r="BW1182" s="148"/>
      <c r="BX1182" s="148"/>
      <c r="BY1182" s="148"/>
      <c r="BZ1182" s="148"/>
      <c r="CA1182" s="148"/>
      <c r="CB1182" s="148"/>
      <c r="CC1182" s="148"/>
      <c r="CD1182" s="148"/>
      <c r="CE1182" s="148"/>
      <c r="CF1182" s="148"/>
      <c r="CG1182" s="148"/>
      <c r="CH1182" s="148"/>
      <c r="CI1182" s="148"/>
      <c r="CJ1182" s="148"/>
      <c r="CK1182" s="148"/>
      <c r="CL1182" s="148"/>
      <c r="CM1182" s="148"/>
      <c r="CN1182" s="148"/>
      <c r="CO1182" s="148"/>
      <c r="CP1182" s="148"/>
      <c r="CQ1182" s="148"/>
      <c r="CR1182" s="148"/>
      <c r="CS1182" s="148"/>
      <c r="CT1182" s="148"/>
      <c r="CU1182" s="148"/>
      <c r="CV1182" s="148"/>
      <c r="CW1182" s="148"/>
      <c r="CX1182" s="148"/>
      <c r="CY1182" s="148"/>
      <c r="CZ1182" s="148"/>
      <c r="DA1182" s="148"/>
      <c r="DB1182" s="148"/>
      <c r="DC1182" s="148"/>
      <c r="DD1182" s="148"/>
      <c r="DE1182" s="148"/>
      <c r="DF1182" s="148"/>
      <c r="DG1182" s="148"/>
      <c r="DH1182" s="148"/>
      <c r="DI1182" s="148"/>
      <c r="DJ1182" s="148"/>
      <c r="DK1182" s="148"/>
      <c r="DL1182" s="148"/>
      <c r="DM1182" s="148"/>
      <c r="DN1182" s="148"/>
      <c r="DO1182" s="148"/>
      <c r="DP1182" s="148"/>
      <c r="DQ1182" s="148"/>
      <c r="DR1182" s="148"/>
      <c r="DS1182" s="148"/>
      <c r="DT1182" s="148"/>
      <c r="DU1182" s="148"/>
      <c r="DV1182" s="148"/>
      <c r="DW1182" s="148"/>
      <c r="DX1182" s="148"/>
      <c r="DY1182" s="148"/>
      <c r="DZ1182" s="148"/>
      <c r="EA1182" s="148"/>
      <c r="EB1182" s="148"/>
      <c r="EC1182" s="148"/>
      <c r="ED1182" s="148"/>
      <c r="EE1182" s="148"/>
      <c r="EF1182" s="148"/>
      <c r="EG1182" s="148"/>
      <c r="EH1182" s="148"/>
      <c r="EI1182" s="148"/>
      <c r="EJ1182" s="148"/>
      <c r="EK1182" s="148"/>
      <c r="EL1182" s="148"/>
      <c r="EM1182" s="148"/>
      <c r="EN1182" s="148"/>
      <c r="EO1182" s="148"/>
      <c r="EP1182" s="148"/>
      <c r="EQ1182" s="148"/>
      <c r="ER1182" s="148"/>
      <c r="ES1182" s="148"/>
      <c r="ET1182" s="148"/>
      <c r="EU1182" s="148"/>
      <c r="EV1182" s="148"/>
      <c r="EW1182" s="148"/>
      <c r="EX1182" s="148"/>
      <c r="EY1182" s="148"/>
      <c r="EZ1182" s="148"/>
      <c r="FA1182" s="148"/>
      <c r="FB1182" s="148"/>
      <c r="FC1182" s="148"/>
      <c r="FD1182" s="148"/>
      <c r="FE1182" s="148"/>
      <c r="FF1182" s="148"/>
      <c r="FG1182" s="148"/>
      <c r="FH1182" s="148"/>
      <c r="FI1182" s="148"/>
      <c r="FJ1182" s="148"/>
      <c r="FK1182" s="148"/>
      <c r="FL1182" s="148"/>
      <c r="FM1182" s="148"/>
      <c r="FN1182" s="148"/>
      <c r="FO1182" s="148"/>
      <c r="FP1182" s="148"/>
      <c r="FQ1182" s="148"/>
      <c r="FR1182" s="148"/>
      <c r="FS1182" s="148"/>
      <c r="FT1182" s="148"/>
      <c r="FU1182" s="148"/>
      <c r="FV1182" s="148"/>
      <c r="FW1182" s="148"/>
      <c r="FX1182" s="148"/>
      <c r="FY1182" s="148"/>
      <c r="FZ1182" s="148"/>
      <c r="GA1182" s="148"/>
      <c r="GB1182" s="148"/>
      <c r="GC1182" s="148"/>
      <c r="GD1182" s="148"/>
      <c r="GE1182" s="148"/>
      <c r="GF1182" s="148"/>
      <c r="GG1182" s="148"/>
      <c r="GH1182" s="148"/>
      <c r="GI1182" s="148"/>
      <c r="GJ1182" s="148"/>
      <c r="GK1182" s="148"/>
      <c r="GL1182" s="148"/>
      <c r="GM1182" s="148"/>
      <c r="GN1182" s="148"/>
      <c r="GO1182" s="148"/>
      <c r="GP1182" s="148"/>
      <c r="GQ1182" s="148"/>
      <c r="GR1182" s="148"/>
      <c r="GS1182" s="148"/>
      <c r="GT1182" s="148"/>
      <c r="GU1182" s="148"/>
      <c r="GV1182" s="148"/>
      <c r="GW1182" s="148"/>
      <c r="GX1182" s="148"/>
      <c r="GY1182" s="148"/>
      <c r="GZ1182" s="148"/>
      <c r="HA1182" s="148"/>
      <c r="HB1182" s="148"/>
      <c r="HC1182" s="148"/>
      <c r="HD1182" s="148"/>
      <c r="HE1182" s="148"/>
      <c r="HF1182" s="148"/>
      <c r="HG1182" s="148"/>
      <c r="HH1182" s="148"/>
      <c r="HI1182" s="148"/>
      <c r="HJ1182" s="148"/>
      <c r="HK1182" s="148"/>
      <c r="HL1182" s="148"/>
      <c r="HM1182" s="148"/>
      <c r="HN1182" s="148"/>
      <c r="HO1182" s="148"/>
      <c r="HP1182" s="148"/>
      <c r="HQ1182" s="148"/>
      <c r="HR1182" s="148"/>
      <c r="HS1182" s="148"/>
      <c r="HT1182" s="148"/>
      <c r="HU1182" s="148"/>
      <c r="HV1182" s="148"/>
      <c r="HW1182" s="148"/>
      <c r="HX1182" s="148"/>
      <c r="HY1182" s="148"/>
      <c r="HZ1182" s="148"/>
      <c r="IA1182" s="148"/>
      <c r="IB1182" s="148"/>
      <c r="IC1182" s="148"/>
      <c r="ID1182" s="148"/>
      <c r="IE1182" s="148"/>
      <c r="IF1182" s="148"/>
      <c r="IG1182" s="148"/>
      <c r="IH1182" s="148"/>
      <c r="II1182" s="148"/>
      <c r="IJ1182" s="148"/>
      <c r="IK1182" s="148"/>
      <c r="IL1182" s="148"/>
      <c r="IM1182" s="148"/>
      <c r="IN1182" s="148"/>
      <c r="IO1182" s="148"/>
      <c r="IP1182" s="148"/>
      <c r="IQ1182" s="148"/>
      <c r="IR1182" s="148"/>
      <c r="IS1182" s="148"/>
      <c r="IT1182" s="148"/>
      <c r="IU1182" s="148"/>
      <c r="IV1182" s="148"/>
      <c r="IW1182" s="148"/>
    </row>
    <row r="1183" spans="1:257" s="149" customFormat="1" ht="30" customHeight="1" x14ac:dyDescent="0.2">
      <c r="A1183" s="128"/>
      <c r="B1183" s="36">
        <v>44186</v>
      </c>
      <c r="C1183" s="30" t="s">
        <v>1571</v>
      </c>
      <c r="D1183" s="31" t="s">
        <v>29</v>
      </c>
      <c r="E1183" s="32">
        <v>9.9000000000000005E-2</v>
      </c>
      <c r="F1183" s="19">
        <v>12</v>
      </c>
      <c r="G1183" s="194">
        <f t="shared" si="189"/>
        <v>1.1880000000000002</v>
      </c>
      <c r="H1183" s="148"/>
      <c r="I1183" s="148"/>
      <c r="J1183" s="71" t="s">
        <v>1573</v>
      </c>
      <c r="K1183" s="148"/>
      <c r="L1183" s="148"/>
      <c r="M1183" s="128"/>
      <c r="N1183" s="128"/>
      <c r="O1183" s="128"/>
      <c r="P1183" s="148"/>
      <c r="Q1183" s="148"/>
      <c r="R1183" s="148"/>
      <c r="S1183" s="148"/>
      <c r="T1183" s="148"/>
      <c r="U1183" s="148"/>
      <c r="V1183" s="148"/>
      <c r="W1183" s="148"/>
      <c r="X1183" s="148"/>
      <c r="Y1183" s="148"/>
      <c r="Z1183" s="148"/>
      <c r="AA1183" s="148"/>
      <c r="AB1183" s="148"/>
      <c r="AC1183" s="148"/>
      <c r="AD1183" s="148"/>
      <c r="AE1183" s="148"/>
      <c r="AF1183" s="148"/>
      <c r="AG1183" s="148"/>
      <c r="AH1183" s="148"/>
      <c r="AI1183" s="148"/>
      <c r="AJ1183" s="148"/>
      <c r="AK1183" s="148"/>
      <c r="AL1183" s="148"/>
      <c r="AM1183" s="148"/>
      <c r="AN1183" s="148"/>
      <c r="AO1183" s="148"/>
      <c r="AP1183" s="148"/>
      <c r="AQ1183" s="148"/>
      <c r="AR1183" s="148"/>
      <c r="AS1183" s="148"/>
      <c r="AT1183" s="148"/>
      <c r="AU1183" s="148"/>
      <c r="AV1183" s="148"/>
      <c r="AW1183" s="148"/>
      <c r="AX1183" s="148"/>
      <c r="AY1183" s="148"/>
      <c r="AZ1183" s="148"/>
      <c r="BA1183" s="148"/>
      <c r="BB1183" s="148"/>
      <c r="BC1183" s="148"/>
      <c r="BD1183" s="148"/>
      <c r="BE1183" s="148"/>
      <c r="BF1183" s="148"/>
      <c r="BG1183" s="148"/>
      <c r="BH1183" s="148"/>
      <c r="BI1183" s="148"/>
      <c r="BJ1183" s="148"/>
      <c r="BK1183" s="148"/>
      <c r="BL1183" s="148"/>
      <c r="BM1183" s="148"/>
      <c r="BN1183" s="148"/>
      <c r="BO1183" s="148"/>
      <c r="BP1183" s="148"/>
      <c r="BQ1183" s="148"/>
      <c r="BR1183" s="148"/>
      <c r="BS1183" s="148"/>
      <c r="BT1183" s="148"/>
      <c r="BU1183" s="148"/>
      <c r="BV1183" s="148"/>
      <c r="BW1183" s="148"/>
      <c r="BX1183" s="148"/>
      <c r="BY1183" s="148"/>
      <c r="BZ1183" s="148"/>
      <c r="CA1183" s="148"/>
      <c r="CB1183" s="148"/>
      <c r="CC1183" s="148"/>
      <c r="CD1183" s="148"/>
      <c r="CE1183" s="148"/>
      <c r="CF1183" s="148"/>
      <c r="CG1183" s="148"/>
      <c r="CH1183" s="148"/>
      <c r="CI1183" s="148"/>
      <c r="CJ1183" s="148"/>
      <c r="CK1183" s="148"/>
      <c r="CL1183" s="148"/>
      <c r="CM1183" s="148"/>
      <c r="CN1183" s="148"/>
      <c r="CO1183" s="148"/>
      <c r="CP1183" s="148"/>
      <c r="CQ1183" s="148"/>
      <c r="CR1183" s="148"/>
      <c r="CS1183" s="148"/>
      <c r="CT1183" s="148"/>
      <c r="CU1183" s="148"/>
      <c r="CV1183" s="148"/>
      <c r="CW1183" s="148"/>
      <c r="CX1183" s="148"/>
      <c r="CY1183" s="148"/>
      <c r="CZ1183" s="148"/>
      <c r="DA1183" s="148"/>
      <c r="DB1183" s="148"/>
      <c r="DC1183" s="148"/>
      <c r="DD1183" s="148"/>
      <c r="DE1183" s="148"/>
      <c r="DF1183" s="148"/>
      <c r="DG1183" s="148"/>
      <c r="DH1183" s="148"/>
      <c r="DI1183" s="148"/>
      <c r="DJ1183" s="148"/>
      <c r="DK1183" s="148"/>
      <c r="DL1183" s="148"/>
      <c r="DM1183" s="148"/>
      <c r="DN1183" s="148"/>
      <c r="DO1183" s="148"/>
      <c r="DP1183" s="148"/>
      <c r="DQ1183" s="148"/>
      <c r="DR1183" s="148"/>
      <c r="DS1183" s="148"/>
      <c r="DT1183" s="148"/>
      <c r="DU1183" s="148"/>
      <c r="DV1183" s="148"/>
      <c r="DW1183" s="148"/>
      <c r="DX1183" s="148"/>
      <c r="DY1183" s="148"/>
      <c r="DZ1183" s="148"/>
      <c r="EA1183" s="148"/>
      <c r="EB1183" s="148"/>
      <c r="EC1183" s="148"/>
      <c r="ED1183" s="148"/>
      <c r="EE1183" s="148"/>
      <c r="EF1183" s="148"/>
      <c r="EG1183" s="148"/>
      <c r="EH1183" s="148"/>
      <c r="EI1183" s="148"/>
      <c r="EJ1183" s="148"/>
      <c r="EK1183" s="148"/>
      <c r="EL1183" s="148"/>
      <c r="EM1183" s="148"/>
      <c r="EN1183" s="148"/>
      <c r="EO1183" s="148"/>
      <c r="EP1183" s="148"/>
      <c r="EQ1183" s="148"/>
      <c r="ER1183" s="148"/>
      <c r="ES1183" s="148"/>
      <c r="ET1183" s="148"/>
      <c r="EU1183" s="148"/>
      <c r="EV1183" s="148"/>
      <c r="EW1183" s="148"/>
      <c r="EX1183" s="148"/>
      <c r="EY1183" s="148"/>
      <c r="EZ1183" s="148"/>
      <c r="FA1183" s="148"/>
      <c r="FB1183" s="148"/>
      <c r="FC1183" s="148"/>
      <c r="FD1183" s="148"/>
      <c r="FE1183" s="148"/>
      <c r="FF1183" s="148"/>
      <c r="FG1183" s="148"/>
      <c r="FH1183" s="148"/>
      <c r="FI1183" s="148"/>
      <c r="FJ1183" s="148"/>
      <c r="FK1183" s="148"/>
      <c r="FL1183" s="148"/>
      <c r="FM1183" s="148"/>
      <c r="FN1183" s="148"/>
      <c r="FO1183" s="148"/>
      <c r="FP1183" s="148"/>
      <c r="FQ1183" s="148"/>
      <c r="FR1183" s="148"/>
      <c r="FS1183" s="148"/>
      <c r="FT1183" s="148"/>
      <c r="FU1183" s="148"/>
      <c r="FV1183" s="148"/>
      <c r="FW1183" s="148"/>
      <c r="FX1183" s="148"/>
      <c r="FY1183" s="148"/>
      <c r="FZ1183" s="148"/>
      <c r="GA1183" s="148"/>
      <c r="GB1183" s="148"/>
      <c r="GC1183" s="148"/>
      <c r="GD1183" s="148"/>
      <c r="GE1183" s="148"/>
      <c r="GF1183" s="148"/>
      <c r="GG1183" s="148"/>
      <c r="GH1183" s="148"/>
      <c r="GI1183" s="148"/>
      <c r="GJ1183" s="148"/>
      <c r="GK1183" s="148"/>
      <c r="GL1183" s="148"/>
      <c r="GM1183" s="148"/>
      <c r="GN1183" s="148"/>
      <c r="GO1183" s="148"/>
      <c r="GP1183" s="148"/>
      <c r="GQ1183" s="148"/>
      <c r="GR1183" s="148"/>
      <c r="GS1183" s="148"/>
      <c r="GT1183" s="148"/>
      <c r="GU1183" s="148"/>
      <c r="GV1183" s="148"/>
      <c r="GW1183" s="148"/>
      <c r="GX1183" s="148"/>
      <c r="GY1183" s="148"/>
      <c r="GZ1183" s="148"/>
      <c r="HA1183" s="148"/>
      <c r="HB1183" s="148"/>
      <c r="HC1183" s="148"/>
      <c r="HD1183" s="148"/>
      <c r="HE1183" s="148"/>
      <c r="HF1183" s="148"/>
      <c r="HG1183" s="148"/>
      <c r="HH1183" s="148"/>
      <c r="HI1183" s="148"/>
      <c r="HJ1183" s="148"/>
      <c r="HK1183" s="148"/>
      <c r="HL1183" s="148"/>
      <c r="HM1183" s="148"/>
      <c r="HN1183" s="148"/>
      <c r="HO1183" s="148"/>
      <c r="HP1183" s="148"/>
      <c r="HQ1183" s="148"/>
      <c r="HR1183" s="148"/>
      <c r="HS1183" s="148"/>
      <c r="HT1183" s="148"/>
      <c r="HU1183" s="148"/>
      <c r="HV1183" s="148"/>
      <c r="HW1183" s="148"/>
      <c r="HX1183" s="148"/>
      <c r="HY1183" s="148"/>
      <c r="HZ1183" s="148"/>
      <c r="IA1183" s="148"/>
      <c r="IB1183" s="148"/>
      <c r="IC1183" s="148"/>
      <c r="ID1183" s="148"/>
      <c r="IE1183" s="148"/>
      <c r="IF1183" s="148"/>
      <c r="IG1183" s="148"/>
      <c r="IH1183" s="148"/>
      <c r="II1183" s="148"/>
      <c r="IJ1183" s="148"/>
      <c r="IK1183" s="148"/>
      <c r="IL1183" s="148"/>
      <c r="IM1183" s="148"/>
      <c r="IN1183" s="148"/>
      <c r="IO1183" s="148"/>
      <c r="IP1183" s="148"/>
      <c r="IQ1183" s="148"/>
      <c r="IR1183" s="148"/>
      <c r="IS1183" s="148"/>
      <c r="IT1183" s="148"/>
      <c r="IU1183" s="148"/>
      <c r="IV1183" s="148"/>
      <c r="IW1183" s="148"/>
    </row>
    <row r="1184" spans="1:257" s="149" customFormat="1" ht="30" customHeight="1" x14ac:dyDescent="0.2">
      <c r="A1184" s="128"/>
      <c r="B1184" s="36">
        <v>1332</v>
      </c>
      <c r="C1184" s="30" t="s">
        <v>796</v>
      </c>
      <c r="D1184" s="31" t="s">
        <v>146</v>
      </c>
      <c r="E1184" s="32">
        <v>0.89600000000000002</v>
      </c>
      <c r="F1184" s="19">
        <v>9.18</v>
      </c>
      <c r="G1184" s="194">
        <f>E1184*F1184</f>
        <v>8.2252799999999997</v>
      </c>
      <c r="H1184" s="148"/>
      <c r="I1184" s="148"/>
      <c r="J1184" s="71"/>
      <c r="K1184" s="148"/>
      <c r="L1184" s="148"/>
      <c r="M1184" s="128"/>
      <c r="N1184" s="128"/>
      <c r="O1184" s="128"/>
      <c r="P1184" s="148"/>
      <c r="Q1184" s="148"/>
      <c r="R1184" s="148"/>
      <c r="S1184" s="148"/>
      <c r="T1184" s="148"/>
      <c r="U1184" s="148"/>
      <c r="V1184" s="148"/>
      <c r="W1184" s="148"/>
      <c r="X1184" s="148"/>
      <c r="Y1184" s="148"/>
      <c r="Z1184" s="148"/>
      <c r="AA1184" s="148"/>
      <c r="AB1184" s="148"/>
      <c r="AC1184" s="148"/>
      <c r="AD1184" s="148"/>
      <c r="AE1184" s="148"/>
      <c r="AF1184" s="148"/>
      <c r="AG1184" s="148"/>
      <c r="AH1184" s="148"/>
      <c r="AI1184" s="148"/>
      <c r="AJ1184" s="148"/>
      <c r="AK1184" s="148"/>
      <c r="AL1184" s="148"/>
      <c r="AM1184" s="148"/>
      <c r="AN1184" s="148"/>
      <c r="AO1184" s="148"/>
      <c r="AP1184" s="148"/>
      <c r="AQ1184" s="148"/>
      <c r="AR1184" s="148"/>
      <c r="AS1184" s="148"/>
      <c r="AT1184" s="148"/>
      <c r="AU1184" s="148"/>
      <c r="AV1184" s="148"/>
      <c r="AW1184" s="148"/>
      <c r="AX1184" s="148"/>
      <c r="AY1184" s="148"/>
      <c r="AZ1184" s="148"/>
      <c r="BA1184" s="148"/>
      <c r="BB1184" s="148"/>
      <c r="BC1184" s="148"/>
      <c r="BD1184" s="148"/>
      <c r="BE1184" s="148"/>
      <c r="BF1184" s="148"/>
      <c r="BG1184" s="148"/>
      <c r="BH1184" s="148"/>
      <c r="BI1184" s="148"/>
      <c r="BJ1184" s="148"/>
      <c r="BK1184" s="148"/>
      <c r="BL1184" s="148"/>
      <c r="BM1184" s="148"/>
      <c r="BN1184" s="148"/>
      <c r="BO1184" s="148"/>
      <c r="BP1184" s="148"/>
      <c r="BQ1184" s="148"/>
      <c r="BR1184" s="148"/>
      <c r="BS1184" s="148"/>
      <c r="BT1184" s="148"/>
      <c r="BU1184" s="148"/>
      <c r="BV1184" s="148"/>
      <c r="BW1184" s="148"/>
      <c r="BX1184" s="148"/>
      <c r="BY1184" s="148"/>
      <c r="BZ1184" s="148"/>
      <c r="CA1184" s="148"/>
      <c r="CB1184" s="148"/>
      <c r="CC1184" s="148"/>
      <c r="CD1184" s="148"/>
      <c r="CE1184" s="148"/>
      <c r="CF1184" s="148"/>
      <c r="CG1184" s="148"/>
      <c r="CH1184" s="148"/>
      <c r="CI1184" s="148"/>
      <c r="CJ1184" s="148"/>
      <c r="CK1184" s="148"/>
      <c r="CL1184" s="148"/>
      <c r="CM1184" s="148"/>
      <c r="CN1184" s="148"/>
      <c r="CO1184" s="148"/>
      <c r="CP1184" s="148"/>
      <c r="CQ1184" s="148"/>
      <c r="CR1184" s="148"/>
      <c r="CS1184" s="148"/>
      <c r="CT1184" s="148"/>
      <c r="CU1184" s="148"/>
      <c r="CV1184" s="148"/>
      <c r="CW1184" s="148"/>
      <c r="CX1184" s="148"/>
      <c r="CY1184" s="148"/>
      <c r="CZ1184" s="148"/>
      <c r="DA1184" s="148"/>
      <c r="DB1184" s="148"/>
      <c r="DC1184" s="148"/>
      <c r="DD1184" s="148"/>
      <c r="DE1184" s="148"/>
      <c r="DF1184" s="148"/>
      <c r="DG1184" s="148"/>
      <c r="DH1184" s="148"/>
      <c r="DI1184" s="148"/>
      <c r="DJ1184" s="148"/>
      <c r="DK1184" s="148"/>
      <c r="DL1184" s="148"/>
      <c r="DM1184" s="148"/>
      <c r="DN1184" s="148"/>
      <c r="DO1184" s="148"/>
      <c r="DP1184" s="148"/>
      <c r="DQ1184" s="148"/>
      <c r="DR1184" s="148"/>
      <c r="DS1184" s="148"/>
      <c r="DT1184" s="148"/>
      <c r="DU1184" s="148"/>
      <c r="DV1184" s="148"/>
      <c r="DW1184" s="148"/>
      <c r="DX1184" s="148"/>
      <c r="DY1184" s="148"/>
      <c r="DZ1184" s="148"/>
      <c r="EA1184" s="148"/>
      <c r="EB1184" s="148"/>
      <c r="EC1184" s="148"/>
      <c r="ED1184" s="148"/>
      <c r="EE1184" s="148"/>
      <c r="EF1184" s="148"/>
      <c r="EG1184" s="148"/>
      <c r="EH1184" s="148"/>
      <c r="EI1184" s="148"/>
      <c r="EJ1184" s="148"/>
      <c r="EK1184" s="148"/>
      <c r="EL1184" s="148"/>
      <c r="EM1184" s="148"/>
      <c r="EN1184" s="148"/>
      <c r="EO1184" s="148"/>
      <c r="EP1184" s="148"/>
      <c r="EQ1184" s="148"/>
      <c r="ER1184" s="148"/>
      <c r="ES1184" s="148"/>
      <c r="ET1184" s="148"/>
      <c r="EU1184" s="148"/>
      <c r="EV1184" s="148"/>
      <c r="EW1184" s="148"/>
      <c r="EX1184" s="148"/>
      <c r="EY1184" s="148"/>
      <c r="EZ1184" s="148"/>
      <c r="FA1184" s="148"/>
      <c r="FB1184" s="148"/>
      <c r="FC1184" s="148"/>
      <c r="FD1184" s="148"/>
      <c r="FE1184" s="148"/>
      <c r="FF1184" s="148"/>
      <c r="FG1184" s="148"/>
      <c r="FH1184" s="148"/>
      <c r="FI1184" s="148"/>
      <c r="FJ1184" s="148"/>
      <c r="FK1184" s="148"/>
      <c r="FL1184" s="148"/>
      <c r="FM1184" s="148"/>
      <c r="FN1184" s="148"/>
      <c r="FO1184" s="148"/>
      <c r="FP1184" s="148"/>
      <c r="FQ1184" s="148"/>
      <c r="FR1184" s="148"/>
      <c r="FS1184" s="148"/>
      <c r="FT1184" s="148"/>
      <c r="FU1184" s="148"/>
      <c r="FV1184" s="148"/>
      <c r="FW1184" s="148"/>
      <c r="FX1184" s="148"/>
      <c r="FY1184" s="148"/>
      <c r="FZ1184" s="148"/>
      <c r="GA1184" s="148"/>
      <c r="GB1184" s="148"/>
      <c r="GC1184" s="148"/>
      <c r="GD1184" s="148"/>
      <c r="GE1184" s="148"/>
      <c r="GF1184" s="148"/>
      <c r="GG1184" s="148"/>
      <c r="GH1184" s="148"/>
      <c r="GI1184" s="148"/>
      <c r="GJ1184" s="148"/>
      <c r="GK1184" s="148"/>
      <c r="GL1184" s="148"/>
      <c r="GM1184" s="148"/>
      <c r="GN1184" s="148"/>
      <c r="GO1184" s="148"/>
      <c r="GP1184" s="148"/>
      <c r="GQ1184" s="148"/>
      <c r="GR1184" s="148"/>
      <c r="GS1184" s="148"/>
      <c r="GT1184" s="148"/>
      <c r="GU1184" s="148"/>
      <c r="GV1184" s="148"/>
      <c r="GW1184" s="148"/>
      <c r="GX1184" s="148"/>
      <c r="GY1184" s="148"/>
      <c r="GZ1184" s="148"/>
      <c r="HA1184" s="148"/>
      <c r="HB1184" s="148"/>
      <c r="HC1184" s="148"/>
      <c r="HD1184" s="148"/>
      <c r="HE1184" s="148"/>
      <c r="HF1184" s="148"/>
      <c r="HG1184" s="148"/>
      <c r="HH1184" s="148"/>
      <c r="HI1184" s="148"/>
      <c r="HJ1184" s="148"/>
      <c r="HK1184" s="148"/>
      <c r="HL1184" s="148"/>
      <c r="HM1184" s="148"/>
      <c r="HN1184" s="148"/>
      <c r="HO1184" s="148"/>
      <c r="HP1184" s="148"/>
      <c r="HQ1184" s="148"/>
      <c r="HR1184" s="148"/>
      <c r="HS1184" s="148"/>
      <c r="HT1184" s="148"/>
      <c r="HU1184" s="148"/>
      <c r="HV1184" s="148"/>
      <c r="HW1184" s="148"/>
      <c r="HX1184" s="148"/>
      <c r="HY1184" s="148"/>
      <c r="HZ1184" s="148"/>
      <c r="IA1184" s="148"/>
      <c r="IB1184" s="148"/>
      <c r="IC1184" s="148"/>
      <c r="ID1184" s="148"/>
      <c r="IE1184" s="148"/>
      <c r="IF1184" s="148"/>
      <c r="IG1184" s="148"/>
      <c r="IH1184" s="148"/>
      <c r="II1184" s="148"/>
      <c r="IJ1184" s="148"/>
      <c r="IK1184" s="148"/>
      <c r="IL1184" s="148"/>
      <c r="IM1184" s="148"/>
      <c r="IN1184" s="148"/>
      <c r="IO1184" s="148"/>
      <c r="IP1184" s="148"/>
      <c r="IQ1184" s="148"/>
      <c r="IR1184" s="148"/>
      <c r="IS1184" s="148"/>
      <c r="IT1184" s="148"/>
      <c r="IU1184" s="148"/>
      <c r="IV1184" s="148"/>
      <c r="IW1184" s="148"/>
    </row>
    <row r="1185" spans="1:257" s="149" customFormat="1" ht="30" customHeight="1" x14ac:dyDescent="0.2">
      <c r="A1185" s="128"/>
      <c r="B1185" s="36">
        <v>21011</v>
      </c>
      <c r="C1185" s="30" t="s">
        <v>868</v>
      </c>
      <c r="D1185" s="31" t="s">
        <v>29</v>
      </c>
      <c r="E1185" s="32">
        <v>0.92600000000000005</v>
      </c>
      <c r="F1185" s="19">
        <v>66.239999999999995</v>
      </c>
      <c r="G1185" s="194">
        <f t="shared" ref="G1185:G1186" si="190">E1185*F1185</f>
        <v>61.338239999999999</v>
      </c>
      <c r="H1185" s="148"/>
      <c r="I1185" s="148"/>
      <c r="J1185" s="71"/>
      <c r="K1185" s="148"/>
      <c r="L1185" s="148"/>
      <c r="M1185" s="128"/>
      <c r="N1185" s="128"/>
      <c r="O1185" s="128"/>
      <c r="P1185" s="148"/>
      <c r="Q1185" s="148"/>
      <c r="R1185" s="148"/>
      <c r="S1185" s="148"/>
      <c r="T1185" s="148"/>
      <c r="U1185" s="148"/>
      <c r="V1185" s="148"/>
      <c r="W1185" s="148"/>
      <c r="X1185" s="148"/>
      <c r="Y1185" s="148"/>
      <c r="Z1185" s="148"/>
      <c r="AA1185" s="148"/>
      <c r="AB1185" s="148"/>
      <c r="AC1185" s="148"/>
      <c r="AD1185" s="148"/>
      <c r="AE1185" s="148"/>
      <c r="AF1185" s="148"/>
      <c r="AG1185" s="148"/>
      <c r="AH1185" s="148"/>
      <c r="AI1185" s="148"/>
      <c r="AJ1185" s="148"/>
      <c r="AK1185" s="148"/>
      <c r="AL1185" s="148"/>
      <c r="AM1185" s="148"/>
      <c r="AN1185" s="148"/>
      <c r="AO1185" s="148"/>
      <c r="AP1185" s="148"/>
      <c r="AQ1185" s="148"/>
      <c r="AR1185" s="148"/>
      <c r="AS1185" s="148"/>
      <c r="AT1185" s="148"/>
      <c r="AU1185" s="148"/>
      <c r="AV1185" s="148"/>
      <c r="AW1185" s="148"/>
      <c r="AX1185" s="148"/>
      <c r="AY1185" s="148"/>
      <c r="AZ1185" s="148"/>
      <c r="BA1185" s="148"/>
      <c r="BB1185" s="148"/>
      <c r="BC1185" s="148"/>
      <c r="BD1185" s="148"/>
      <c r="BE1185" s="148"/>
      <c r="BF1185" s="148"/>
      <c r="BG1185" s="148"/>
      <c r="BH1185" s="148"/>
      <c r="BI1185" s="148"/>
      <c r="BJ1185" s="148"/>
      <c r="BK1185" s="148"/>
      <c r="BL1185" s="148"/>
      <c r="BM1185" s="148"/>
      <c r="BN1185" s="148"/>
      <c r="BO1185" s="148"/>
      <c r="BP1185" s="148"/>
      <c r="BQ1185" s="148"/>
      <c r="BR1185" s="148"/>
      <c r="BS1185" s="148"/>
      <c r="BT1185" s="148"/>
      <c r="BU1185" s="148"/>
      <c r="BV1185" s="148"/>
      <c r="BW1185" s="148"/>
      <c r="BX1185" s="148"/>
      <c r="BY1185" s="148"/>
      <c r="BZ1185" s="148"/>
      <c r="CA1185" s="148"/>
      <c r="CB1185" s="148"/>
      <c r="CC1185" s="148"/>
      <c r="CD1185" s="148"/>
      <c r="CE1185" s="148"/>
      <c r="CF1185" s="148"/>
      <c r="CG1185" s="148"/>
      <c r="CH1185" s="148"/>
      <c r="CI1185" s="148"/>
      <c r="CJ1185" s="148"/>
      <c r="CK1185" s="148"/>
      <c r="CL1185" s="148"/>
      <c r="CM1185" s="148"/>
      <c r="CN1185" s="148"/>
      <c r="CO1185" s="148"/>
      <c r="CP1185" s="148"/>
      <c r="CQ1185" s="148"/>
      <c r="CR1185" s="148"/>
      <c r="CS1185" s="148"/>
      <c r="CT1185" s="148"/>
      <c r="CU1185" s="148"/>
      <c r="CV1185" s="148"/>
      <c r="CW1185" s="148"/>
      <c r="CX1185" s="148"/>
      <c r="CY1185" s="148"/>
      <c r="CZ1185" s="148"/>
      <c r="DA1185" s="148"/>
      <c r="DB1185" s="148"/>
      <c r="DC1185" s="148"/>
      <c r="DD1185" s="148"/>
      <c r="DE1185" s="148"/>
      <c r="DF1185" s="148"/>
      <c r="DG1185" s="148"/>
      <c r="DH1185" s="148"/>
      <c r="DI1185" s="148"/>
      <c r="DJ1185" s="148"/>
      <c r="DK1185" s="148"/>
      <c r="DL1185" s="148"/>
      <c r="DM1185" s="148"/>
      <c r="DN1185" s="148"/>
      <c r="DO1185" s="148"/>
      <c r="DP1185" s="148"/>
      <c r="DQ1185" s="148"/>
      <c r="DR1185" s="148"/>
      <c r="DS1185" s="148"/>
      <c r="DT1185" s="148"/>
      <c r="DU1185" s="148"/>
      <c r="DV1185" s="148"/>
      <c r="DW1185" s="148"/>
      <c r="DX1185" s="148"/>
      <c r="DY1185" s="148"/>
      <c r="DZ1185" s="148"/>
      <c r="EA1185" s="148"/>
      <c r="EB1185" s="148"/>
      <c r="EC1185" s="148"/>
      <c r="ED1185" s="148"/>
      <c r="EE1185" s="148"/>
      <c r="EF1185" s="148"/>
      <c r="EG1185" s="148"/>
      <c r="EH1185" s="148"/>
      <c r="EI1185" s="148"/>
      <c r="EJ1185" s="148"/>
      <c r="EK1185" s="148"/>
      <c r="EL1185" s="148"/>
      <c r="EM1185" s="148"/>
      <c r="EN1185" s="148"/>
      <c r="EO1185" s="148"/>
      <c r="EP1185" s="148"/>
      <c r="EQ1185" s="148"/>
      <c r="ER1185" s="148"/>
      <c r="ES1185" s="148"/>
      <c r="ET1185" s="148"/>
      <c r="EU1185" s="148"/>
      <c r="EV1185" s="148"/>
      <c r="EW1185" s="148"/>
      <c r="EX1185" s="148"/>
      <c r="EY1185" s="148"/>
      <c r="EZ1185" s="148"/>
      <c r="FA1185" s="148"/>
      <c r="FB1185" s="148"/>
      <c r="FC1185" s="148"/>
      <c r="FD1185" s="148"/>
      <c r="FE1185" s="148"/>
      <c r="FF1185" s="148"/>
      <c r="FG1185" s="148"/>
      <c r="FH1185" s="148"/>
      <c r="FI1185" s="148"/>
      <c r="FJ1185" s="148"/>
      <c r="FK1185" s="148"/>
      <c r="FL1185" s="148"/>
      <c r="FM1185" s="148"/>
      <c r="FN1185" s="148"/>
      <c r="FO1185" s="148"/>
      <c r="FP1185" s="148"/>
      <c r="FQ1185" s="148"/>
      <c r="FR1185" s="148"/>
      <c r="FS1185" s="148"/>
      <c r="FT1185" s="148"/>
      <c r="FU1185" s="148"/>
      <c r="FV1185" s="148"/>
      <c r="FW1185" s="148"/>
      <c r="FX1185" s="148"/>
      <c r="FY1185" s="148"/>
      <c r="FZ1185" s="148"/>
      <c r="GA1185" s="148"/>
      <c r="GB1185" s="148"/>
      <c r="GC1185" s="148"/>
      <c r="GD1185" s="148"/>
      <c r="GE1185" s="148"/>
      <c r="GF1185" s="148"/>
      <c r="GG1185" s="148"/>
      <c r="GH1185" s="148"/>
      <c r="GI1185" s="148"/>
      <c r="GJ1185" s="148"/>
      <c r="GK1185" s="148"/>
      <c r="GL1185" s="148"/>
      <c r="GM1185" s="148"/>
      <c r="GN1185" s="148"/>
      <c r="GO1185" s="148"/>
      <c r="GP1185" s="148"/>
      <c r="GQ1185" s="148"/>
      <c r="GR1185" s="148"/>
      <c r="GS1185" s="148"/>
      <c r="GT1185" s="148"/>
      <c r="GU1185" s="148"/>
      <c r="GV1185" s="148"/>
      <c r="GW1185" s="148"/>
      <c r="GX1185" s="148"/>
      <c r="GY1185" s="148"/>
      <c r="GZ1185" s="148"/>
      <c r="HA1185" s="148"/>
      <c r="HB1185" s="148"/>
      <c r="HC1185" s="148"/>
      <c r="HD1185" s="148"/>
      <c r="HE1185" s="148"/>
      <c r="HF1185" s="148"/>
      <c r="HG1185" s="148"/>
      <c r="HH1185" s="148"/>
      <c r="HI1185" s="148"/>
      <c r="HJ1185" s="148"/>
      <c r="HK1185" s="148"/>
      <c r="HL1185" s="148"/>
      <c r="HM1185" s="148"/>
      <c r="HN1185" s="148"/>
      <c r="HO1185" s="148"/>
      <c r="HP1185" s="148"/>
      <c r="HQ1185" s="148"/>
      <c r="HR1185" s="148"/>
      <c r="HS1185" s="148"/>
      <c r="HT1185" s="148"/>
      <c r="HU1185" s="148"/>
      <c r="HV1185" s="148"/>
      <c r="HW1185" s="148"/>
      <c r="HX1185" s="148"/>
      <c r="HY1185" s="148"/>
      <c r="HZ1185" s="148"/>
      <c r="IA1185" s="148"/>
      <c r="IB1185" s="148"/>
      <c r="IC1185" s="148"/>
      <c r="ID1185" s="148"/>
      <c r="IE1185" s="148"/>
      <c r="IF1185" s="148"/>
      <c r="IG1185" s="148"/>
      <c r="IH1185" s="148"/>
      <c r="II1185" s="148"/>
      <c r="IJ1185" s="148"/>
      <c r="IK1185" s="148"/>
      <c r="IL1185" s="148"/>
      <c r="IM1185" s="148"/>
      <c r="IN1185" s="148"/>
      <c r="IO1185" s="148"/>
      <c r="IP1185" s="148"/>
      <c r="IQ1185" s="148"/>
      <c r="IR1185" s="148"/>
      <c r="IS1185" s="148"/>
      <c r="IT1185" s="148"/>
      <c r="IU1185" s="148"/>
      <c r="IV1185" s="148"/>
      <c r="IW1185" s="148"/>
    </row>
    <row r="1186" spans="1:257" s="149" customFormat="1" ht="30" customHeight="1" x14ac:dyDescent="0.2">
      <c r="A1186" s="128"/>
      <c r="B1186" s="36">
        <v>21010</v>
      </c>
      <c r="C1186" s="30" t="s">
        <v>867</v>
      </c>
      <c r="D1186" s="31" t="s">
        <v>29</v>
      </c>
      <c r="E1186" s="32">
        <v>2.0230000000000001</v>
      </c>
      <c r="F1186" s="19">
        <v>45.45</v>
      </c>
      <c r="G1186" s="194">
        <f t="shared" si="190"/>
        <v>91.945350000000005</v>
      </c>
      <c r="H1186" s="148"/>
      <c r="I1186" s="148"/>
      <c r="J1186" s="71"/>
      <c r="K1186" s="148"/>
      <c r="L1186" s="148"/>
      <c r="M1186" s="128"/>
      <c r="N1186" s="128"/>
      <c r="O1186" s="128"/>
      <c r="P1186" s="148"/>
      <c r="Q1186" s="148"/>
      <c r="R1186" s="148"/>
      <c r="S1186" s="148"/>
      <c r="T1186" s="148"/>
      <c r="U1186" s="148"/>
      <c r="V1186" s="148"/>
      <c r="W1186" s="148"/>
      <c r="X1186" s="148"/>
      <c r="Y1186" s="148"/>
      <c r="Z1186" s="148"/>
      <c r="AA1186" s="148"/>
      <c r="AB1186" s="148"/>
      <c r="AC1186" s="148"/>
      <c r="AD1186" s="148"/>
      <c r="AE1186" s="148"/>
      <c r="AF1186" s="148"/>
      <c r="AG1186" s="148"/>
      <c r="AH1186" s="148"/>
      <c r="AI1186" s="148"/>
      <c r="AJ1186" s="148"/>
      <c r="AK1186" s="148"/>
      <c r="AL1186" s="148"/>
      <c r="AM1186" s="148"/>
      <c r="AN1186" s="148"/>
      <c r="AO1186" s="148"/>
      <c r="AP1186" s="148"/>
      <c r="AQ1186" s="148"/>
      <c r="AR1186" s="148"/>
      <c r="AS1186" s="148"/>
      <c r="AT1186" s="148"/>
      <c r="AU1186" s="148"/>
      <c r="AV1186" s="148"/>
      <c r="AW1186" s="148"/>
      <c r="AX1186" s="148"/>
      <c r="AY1186" s="148"/>
      <c r="AZ1186" s="148"/>
      <c r="BA1186" s="148"/>
      <c r="BB1186" s="148"/>
      <c r="BC1186" s="148"/>
      <c r="BD1186" s="148"/>
      <c r="BE1186" s="148"/>
      <c r="BF1186" s="148"/>
      <c r="BG1186" s="148"/>
      <c r="BH1186" s="148"/>
      <c r="BI1186" s="148"/>
      <c r="BJ1186" s="148"/>
      <c r="BK1186" s="148"/>
      <c r="BL1186" s="148"/>
      <c r="BM1186" s="148"/>
      <c r="BN1186" s="148"/>
      <c r="BO1186" s="148"/>
      <c r="BP1186" s="148"/>
      <c r="BQ1186" s="148"/>
      <c r="BR1186" s="148"/>
      <c r="BS1186" s="148"/>
      <c r="BT1186" s="148"/>
      <c r="BU1186" s="148"/>
      <c r="BV1186" s="148"/>
      <c r="BW1186" s="148"/>
      <c r="BX1186" s="148"/>
      <c r="BY1186" s="148"/>
      <c r="BZ1186" s="148"/>
      <c r="CA1186" s="148"/>
      <c r="CB1186" s="148"/>
      <c r="CC1186" s="148"/>
      <c r="CD1186" s="148"/>
      <c r="CE1186" s="148"/>
      <c r="CF1186" s="148"/>
      <c r="CG1186" s="148"/>
      <c r="CH1186" s="148"/>
      <c r="CI1186" s="148"/>
      <c r="CJ1186" s="148"/>
      <c r="CK1186" s="148"/>
      <c r="CL1186" s="148"/>
      <c r="CM1186" s="148"/>
      <c r="CN1186" s="148"/>
      <c r="CO1186" s="148"/>
      <c r="CP1186" s="148"/>
      <c r="CQ1186" s="148"/>
      <c r="CR1186" s="148"/>
      <c r="CS1186" s="148"/>
      <c r="CT1186" s="148"/>
      <c r="CU1186" s="148"/>
      <c r="CV1186" s="148"/>
      <c r="CW1186" s="148"/>
      <c r="CX1186" s="148"/>
      <c r="CY1186" s="148"/>
      <c r="CZ1186" s="148"/>
      <c r="DA1186" s="148"/>
      <c r="DB1186" s="148"/>
      <c r="DC1186" s="148"/>
      <c r="DD1186" s="148"/>
      <c r="DE1186" s="148"/>
      <c r="DF1186" s="148"/>
      <c r="DG1186" s="148"/>
      <c r="DH1186" s="148"/>
      <c r="DI1186" s="148"/>
      <c r="DJ1186" s="148"/>
      <c r="DK1186" s="148"/>
      <c r="DL1186" s="148"/>
      <c r="DM1186" s="148"/>
      <c r="DN1186" s="148"/>
      <c r="DO1186" s="148"/>
      <c r="DP1186" s="148"/>
      <c r="DQ1186" s="148"/>
      <c r="DR1186" s="148"/>
      <c r="DS1186" s="148"/>
      <c r="DT1186" s="148"/>
      <c r="DU1186" s="148"/>
      <c r="DV1186" s="148"/>
      <c r="DW1186" s="148"/>
      <c r="DX1186" s="148"/>
      <c r="DY1186" s="148"/>
      <c r="DZ1186" s="148"/>
      <c r="EA1186" s="148"/>
      <c r="EB1186" s="148"/>
      <c r="EC1186" s="148"/>
      <c r="ED1186" s="148"/>
      <c r="EE1186" s="148"/>
      <c r="EF1186" s="148"/>
      <c r="EG1186" s="148"/>
      <c r="EH1186" s="148"/>
      <c r="EI1186" s="148"/>
      <c r="EJ1186" s="148"/>
      <c r="EK1186" s="148"/>
      <c r="EL1186" s="148"/>
      <c r="EM1186" s="148"/>
      <c r="EN1186" s="148"/>
      <c r="EO1186" s="148"/>
      <c r="EP1186" s="148"/>
      <c r="EQ1186" s="148"/>
      <c r="ER1186" s="148"/>
      <c r="ES1186" s="148"/>
      <c r="ET1186" s="148"/>
      <c r="EU1186" s="148"/>
      <c r="EV1186" s="148"/>
      <c r="EW1186" s="148"/>
      <c r="EX1186" s="148"/>
      <c r="EY1186" s="148"/>
      <c r="EZ1186" s="148"/>
      <c r="FA1186" s="148"/>
      <c r="FB1186" s="148"/>
      <c r="FC1186" s="148"/>
      <c r="FD1186" s="148"/>
      <c r="FE1186" s="148"/>
      <c r="FF1186" s="148"/>
      <c r="FG1186" s="148"/>
      <c r="FH1186" s="148"/>
      <c r="FI1186" s="148"/>
      <c r="FJ1186" s="148"/>
      <c r="FK1186" s="148"/>
      <c r="FL1186" s="148"/>
      <c r="FM1186" s="148"/>
      <c r="FN1186" s="148"/>
      <c r="FO1186" s="148"/>
      <c r="FP1186" s="148"/>
      <c r="FQ1186" s="148"/>
      <c r="FR1186" s="148"/>
      <c r="FS1186" s="148"/>
      <c r="FT1186" s="148"/>
      <c r="FU1186" s="148"/>
      <c r="FV1186" s="148"/>
      <c r="FW1186" s="148"/>
      <c r="FX1186" s="148"/>
      <c r="FY1186" s="148"/>
      <c r="FZ1186" s="148"/>
      <c r="GA1186" s="148"/>
      <c r="GB1186" s="148"/>
      <c r="GC1186" s="148"/>
      <c r="GD1186" s="148"/>
      <c r="GE1186" s="148"/>
      <c r="GF1186" s="148"/>
      <c r="GG1186" s="148"/>
      <c r="GH1186" s="148"/>
      <c r="GI1186" s="148"/>
      <c r="GJ1186" s="148"/>
      <c r="GK1186" s="148"/>
      <c r="GL1186" s="148"/>
      <c r="GM1186" s="148"/>
      <c r="GN1186" s="148"/>
      <c r="GO1186" s="148"/>
      <c r="GP1186" s="148"/>
      <c r="GQ1186" s="148"/>
      <c r="GR1186" s="148"/>
      <c r="GS1186" s="148"/>
      <c r="GT1186" s="148"/>
      <c r="GU1186" s="148"/>
      <c r="GV1186" s="148"/>
      <c r="GW1186" s="148"/>
      <c r="GX1186" s="148"/>
      <c r="GY1186" s="148"/>
      <c r="GZ1186" s="148"/>
      <c r="HA1186" s="148"/>
      <c r="HB1186" s="148"/>
      <c r="HC1186" s="148"/>
      <c r="HD1186" s="148"/>
      <c r="HE1186" s="148"/>
      <c r="HF1186" s="148"/>
      <c r="HG1186" s="148"/>
      <c r="HH1186" s="148"/>
      <c r="HI1186" s="148"/>
      <c r="HJ1186" s="148"/>
      <c r="HK1186" s="148"/>
      <c r="HL1186" s="148"/>
      <c r="HM1186" s="148"/>
      <c r="HN1186" s="148"/>
      <c r="HO1186" s="148"/>
      <c r="HP1186" s="148"/>
      <c r="HQ1186" s="148"/>
      <c r="HR1186" s="148"/>
      <c r="HS1186" s="148"/>
      <c r="HT1186" s="148"/>
      <c r="HU1186" s="148"/>
      <c r="HV1186" s="148"/>
      <c r="HW1186" s="148"/>
      <c r="HX1186" s="148"/>
      <c r="HY1186" s="148"/>
      <c r="HZ1186" s="148"/>
      <c r="IA1186" s="148"/>
      <c r="IB1186" s="148"/>
      <c r="IC1186" s="148"/>
      <c r="ID1186" s="148"/>
      <c r="IE1186" s="148"/>
      <c r="IF1186" s="148"/>
      <c r="IG1186" s="148"/>
      <c r="IH1186" s="148"/>
      <c r="II1186" s="148"/>
      <c r="IJ1186" s="148"/>
      <c r="IK1186" s="148"/>
      <c r="IL1186" s="148"/>
      <c r="IM1186" s="148"/>
      <c r="IN1186" s="148"/>
      <c r="IO1186" s="148"/>
      <c r="IP1186" s="148"/>
      <c r="IQ1186" s="148"/>
      <c r="IR1186" s="148"/>
      <c r="IS1186" s="148"/>
      <c r="IT1186" s="148"/>
      <c r="IU1186" s="148"/>
      <c r="IV1186" s="148"/>
      <c r="IW1186" s="148"/>
    </row>
    <row r="1187" spans="1:257" s="149" customFormat="1" ht="30" customHeight="1" x14ac:dyDescent="0.2">
      <c r="A1187" s="128"/>
      <c r="B1187" s="36">
        <v>21012</v>
      </c>
      <c r="C1187" s="30" t="s">
        <v>869</v>
      </c>
      <c r="D1187" s="31" t="s">
        <v>29</v>
      </c>
      <c r="E1187" s="32">
        <v>3.0859999999999999</v>
      </c>
      <c r="F1187" s="19">
        <v>73.2</v>
      </c>
      <c r="G1187" s="194">
        <f>E1187*F1187</f>
        <v>225.89519999999999</v>
      </c>
      <c r="H1187" s="148"/>
      <c r="I1187" s="148"/>
      <c r="J1187" s="71"/>
      <c r="K1187" s="148"/>
      <c r="L1187" s="148"/>
      <c r="M1187" s="128"/>
      <c r="N1187" s="128"/>
      <c r="O1187" s="128"/>
      <c r="P1187" s="148"/>
      <c r="Q1187" s="148"/>
      <c r="R1187" s="148"/>
      <c r="S1187" s="148"/>
      <c r="T1187" s="148"/>
      <c r="U1187" s="148"/>
      <c r="V1187" s="148"/>
      <c r="W1187" s="148"/>
      <c r="X1187" s="148"/>
      <c r="Y1187" s="148"/>
      <c r="Z1187" s="148"/>
      <c r="AA1187" s="148"/>
      <c r="AB1187" s="148"/>
      <c r="AC1187" s="148"/>
      <c r="AD1187" s="148"/>
      <c r="AE1187" s="148"/>
      <c r="AF1187" s="148"/>
      <c r="AG1187" s="148"/>
      <c r="AH1187" s="148"/>
      <c r="AI1187" s="148"/>
      <c r="AJ1187" s="148"/>
      <c r="AK1187" s="148"/>
      <c r="AL1187" s="148"/>
      <c r="AM1187" s="148"/>
      <c r="AN1187" s="148"/>
      <c r="AO1187" s="148"/>
      <c r="AP1187" s="148"/>
      <c r="AQ1187" s="148"/>
      <c r="AR1187" s="148"/>
      <c r="AS1187" s="148"/>
      <c r="AT1187" s="148"/>
      <c r="AU1187" s="148"/>
      <c r="AV1187" s="148"/>
      <c r="AW1187" s="148"/>
      <c r="AX1187" s="148"/>
      <c r="AY1187" s="148"/>
      <c r="AZ1187" s="148"/>
      <c r="BA1187" s="148"/>
      <c r="BB1187" s="148"/>
      <c r="BC1187" s="148"/>
      <c r="BD1187" s="148"/>
      <c r="BE1187" s="148"/>
      <c r="BF1187" s="148"/>
      <c r="BG1187" s="148"/>
      <c r="BH1187" s="148"/>
      <c r="BI1187" s="148"/>
      <c r="BJ1187" s="148"/>
      <c r="BK1187" s="148"/>
      <c r="BL1187" s="148"/>
      <c r="BM1187" s="148"/>
      <c r="BN1187" s="148"/>
      <c r="BO1187" s="148"/>
      <c r="BP1187" s="148"/>
      <c r="BQ1187" s="148"/>
      <c r="BR1187" s="148"/>
      <c r="BS1187" s="148"/>
      <c r="BT1187" s="148"/>
      <c r="BU1187" s="148"/>
      <c r="BV1187" s="148"/>
      <c r="BW1187" s="148"/>
      <c r="BX1187" s="148"/>
      <c r="BY1187" s="148"/>
      <c r="BZ1187" s="148"/>
      <c r="CA1187" s="148"/>
      <c r="CB1187" s="148"/>
      <c r="CC1187" s="148"/>
      <c r="CD1187" s="148"/>
      <c r="CE1187" s="148"/>
      <c r="CF1187" s="148"/>
      <c r="CG1187" s="148"/>
      <c r="CH1187" s="148"/>
      <c r="CI1187" s="148"/>
      <c r="CJ1187" s="148"/>
      <c r="CK1187" s="148"/>
      <c r="CL1187" s="148"/>
      <c r="CM1187" s="148"/>
      <c r="CN1187" s="148"/>
      <c r="CO1187" s="148"/>
      <c r="CP1187" s="148"/>
      <c r="CQ1187" s="148"/>
      <c r="CR1187" s="148"/>
      <c r="CS1187" s="148"/>
      <c r="CT1187" s="148"/>
      <c r="CU1187" s="148"/>
      <c r="CV1187" s="148"/>
      <c r="CW1187" s="148"/>
      <c r="CX1187" s="148"/>
      <c r="CY1187" s="148"/>
      <c r="CZ1187" s="148"/>
      <c r="DA1187" s="148"/>
      <c r="DB1187" s="148"/>
      <c r="DC1187" s="148"/>
      <c r="DD1187" s="148"/>
      <c r="DE1187" s="148"/>
      <c r="DF1187" s="148"/>
      <c r="DG1187" s="148"/>
      <c r="DH1187" s="148"/>
      <c r="DI1187" s="148"/>
      <c r="DJ1187" s="148"/>
      <c r="DK1187" s="148"/>
      <c r="DL1187" s="148"/>
      <c r="DM1187" s="148"/>
      <c r="DN1187" s="148"/>
      <c r="DO1187" s="148"/>
      <c r="DP1187" s="148"/>
      <c r="DQ1187" s="148"/>
      <c r="DR1187" s="148"/>
      <c r="DS1187" s="148"/>
      <c r="DT1187" s="148"/>
      <c r="DU1187" s="148"/>
      <c r="DV1187" s="148"/>
      <c r="DW1187" s="148"/>
      <c r="DX1187" s="148"/>
      <c r="DY1187" s="148"/>
      <c r="DZ1187" s="148"/>
      <c r="EA1187" s="148"/>
      <c r="EB1187" s="148"/>
      <c r="EC1187" s="148"/>
      <c r="ED1187" s="148"/>
      <c r="EE1187" s="148"/>
      <c r="EF1187" s="148"/>
      <c r="EG1187" s="148"/>
      <c r="EH1187" s="148"/>
      <c r="EI1187" s="148"/>
      <c r="EJ1187" s="148"/>
      <c r="EK1187" s="148"/>
      <c r="EL1187" s="148"/>
      <c r="EM1187" s="148"/>
      <c r="EN1187" s="148"/>
      <c r="EO1187" s="148"/>
      <c r="EP1187" s="148"/>
      <c r="EQ1187" s="148"/>
      <c r="ER1187" s="148"/>
      <c r="ES1187" s="148"/>
      <c r="ET1187" s="148"/>
      <c r="EU1187" s="148"/>
      <c r="EV1187" s="148"/>
      <c r="EW1187" s="148"/>
      <c r="EX1187" s="148"/>
      <c r="EY1187" s="148"/>
      <c r="EZ1187" s="148"/>
      <c r="FA1187" s="148"/>
      <c r="FB1187" s="148"/>
      <c r="FC1187" s="148"/>
      <c r="FD1187" s="148"/>
      <c r="FE1187" s="148"/>
      <c r="FF1187" s="148"/>
      <c r="FG1187" s="148"/>
      <c r="FH1187" s="148"/>
      <c r="FI1187" s="148"/>
      <c r="FJ1187" s="148"/>
      <c r="FK1187" s="148"/>
      <c r="FL1187" s="148"/>
      <c r="FM1187" s="148"/>
      <c r="FN1187" s="148"/>
      <c r="FO1187" s="148"/>
      <c r="FP1187" s="148"/>
      <c r="FQ1187" s="148"/>
      <c r="FR1187" s="148"/>
      <c r="FS1187" s="148"/>
      <c r="FT1187" s="148"/>
      <c r="FU1187" s="148"/>
      <c r="FV1187" s="148"/>
      <c r="FW1187" s="148"/>
      <c r="FX1187" s="148"/>
      <c r="FY1187" s="148"/>
      <c r="FZ1187" s="148"/>
      <c r="GA1187" s="148"/>
      <c r="GB1187" s="148"/>
      <c r="GC1187" s="148"/>
      <c r="GD1187" s="148"/>
      <c r="GE1187" s="148"/>
      <c r="GF1187" s="148"/>
      <c r="GG1187" s="148"/>
      <c r="GH1187" s="148"/>
      <c r="GI1187" s="148"/>
      <c r="GJ1187" s="148"/>
      <c r="GK1187" s="148"/>
      <c r="GL1187" s="148"/>
      <c r="GM1187" s="148"/>
      <c r="GN1187" s="148"/>
      <c r="GO1187" s="148"/>
      <c r="GP1187" s="148"/>
      <c r="GQ1187" s="148"/>
      <c r="GR1187" s="148"/>
      <c r="GS1187" s="148"/>
      <c r="GT1187" s="148"/>
      <c r="GU1187" s="148"/>
      <c r="GV1187" s="148"/>
      <c r="GW1187" s="148"/>
      <c r="GX1187" s="148"/>
      <c r="GY1187" s="148"/>
      <c r="GZ1187" s="148"/>
      <c r="HA1187" s="148"/>
      <c r="HB1187" s="148"/>
      <c r="HC1187" s="148"/>
      <c r="HD1187" s="148"/>
      <c r="HE1187" s="148"/>
      <c r="HF1187" s="148"/>
      <c r="HG1187" s="148"/>
      <c r="HH1187" s="148"/>
      <c r="HI1187" s="148"/>
      <c r="HJ1187" s="148"/>
      <c r="HK1187" s="148"/>
      <c r="HL1187" s="148"/>
      <c r="HM1187" s="148"/>
      <c r="HN1187" s="148"/>
      <c r="HO1187" s="148"/>
      <c r="HP1187" s="148"/>
      <c r="HQ1187" s="148"/>
      <c r="HR1187" s="148"/>
      <c r="HS1187" s="148"/>
      <c r="HT1187" s="148"/>
      <c r="HU1187" s="148"/>
      <c r="HV1187" s="148"/>
      <c r="HW1187" s="148"/>
      <c r="HX1187" s="148"/>
      <c r="HY1187" s="148"/>
      <c r="HZ1187" s="148"/>
      <c r="IA1187" s="148"/>
      <c r="IB1187" s="148"/>
      <c r="IC1187" s="148"/>
      <c r="ID1187" s="148"/>
      <c r="IE1187" s="148"/>
      <c r="IF1187" s="148"/>
      <c r="IG1187" s="148"/>
      <c r="IH1187" s="148"/>
      <c r="II1187" s="148"/>
      <c r="IJ1187" s="148"/>
      <c r="IK1187" s="148"/>
      <c r="IL1187" s="148"/>
      <c r="IM1187" s="148"/>
      <c r="IN1187" s="148"/>
      <c r="IO1187" s="148"/>
      <c r="IP1187" s="148"/>
      <c r="IQ1187" s="148"/>
      <c r="IR1187" s="148"/>
      <c r="IS1187" s="148"/>
      <c r="IT1187" s="148"/>
      <c r="IU1187" s="148"/>
      <c r="IV1187" s="148"/>
      <c r="IW1187" s="148"/>
    </row>
    <row r="1188" spans="1:257" s="149" customFormat="1" ht="30" customHeight="1" x14ac:dyDescent="0.2">
      <c r="A1188" s="128"/>
      <c r="B1188" s="36" t="s">
        <v>1202</v>
      </c>
      <c r="C1188" s="30" t="s">
        <v>1572</v>
      </c>
      <c r="D1188" s="31" t="s">
        <v>82</v>
      </c>
      <c r="E1188" s="32">
        <v>3.3330000000000002</v>
      </c>
      <c r="F1188" s="19">
        <v>4</v>
      </c>
      <c r="G1188" s="194">
        <f t="shared" ref="G1188:G1189" si="191">E1188*F1188</f>
        <v>13.332000000000001</v>
      </c>
      <c r="H1188" s="148"/>
      <c r="I1188" s="148"/>
      <c r="J1188" s="71" t="s">
        <v>1574</v>
      </c>
      <c r="K1188" s="148"/>
      <c r="L1188" s="148"/>
      <c r="M1188" s="128"/>
      <c r="N1188" s="128"/>
      <c r="O1188" s="128"/>
      <c r="P1188" s="148"/>
      <c r="Q1188" s="148"/>
      <c r="R1188" s="148"/>
      <c r="S1188" s="148"/>
      <c r="T1188" s="148"/>
      <c r="U1188" s="148"/>
      <c r="V1188" s="148"/>
      <c r="W1188" s="148"/>
      <c r="X1188" s="148"/>
      <c r="Y1188" s="148"/>
      <c r="Z1188" s="148"/>
      <c r="AA1188" s="148"/>
      <c r="AB1188" s="148"/>
      <c r="AC1188" s="148"/>
      <c r="AD1188" s="148"/>
      <c r="AE1188" s="148"/>
      <c r="AF1188" s="148"/>
      <c r="AG1188" s="148"/>
      <c r="AH1188" s="148"/>
      <c r="AI1188" s="148"/>
      <c r="AJ1188" s="148"/>
      <c r="AK1188" s="148"/>
      <c r="AL1188" s="148"/>
      <c r="AM1188" s="148"/>
      <c r="AN1188" s="148"/>
      <c r="AO1188" s="148"/>
      <c r="AP1188" s="148"/>
      <c r="AQ1188" s="148"/>
      <c r="AR1188" s="148"/>
      <c r="AS1188" s="148"/>
      <c r="AT1188" s="148"/>
      <c r="AU1188" s="148"/>
      <c r="AV1188" s="148"/>
      <c r="AW1188" s="148"/>
      <c r="AX1188" s="148"/>
      <c r="AY1188" s="148"/>
      <c r="AZ1188" s="148"/>
      <c r="BA1188" s="148"/>
      <c r="BB1188" s="148"/>
      <c r="BC1188" s="148"/>
      <c r="BD1188" s="148"/>
      <c r="BE1188" s="148"/>
      <c r="BF1188" s="148"/>
      <c r="BG1188" s="148"/>
      <c r="BH1188" s="148"/>
      <c r="BI1188" s="148"/>
      <c r="BJ1188" s="148"/>
      <c r="BK1188" s="148"/>
      <c r="BL1188" s="148"/>
      <c r="BM1188" s="148"/>
      <c r="BN1188" s="148"/>
      <c r="BO1188" s="148"/>
      <c r="BP1188" s="148"/>
      <c r="BQ1188" s="148"/>
      <c r="BR1188" s="148"/>
      <c r="BS1188" s="148"/>
      <c r="BT1188" s="148"/>
      <c r="BU1188" s="148"/>
      <c r="BV1188" s="148"/>
      <c r="BW1188" s="148"/>
      <c r="BX1188" s="148"/>
      <c r="BY1188" s="148"/>
      <c r="BZ1188" s="148"/>
      <c r="CA1188" s="148"/>
      <c r="CB1188" s="148"/>
      <c r="CC1188" s="148"/>
      <c r="CD1188" s="148"/>
      <c r="CE1188" s="148"/>
      <c r="CF1188" s="148"/>
      <c r="CG1188" s="148"/>
      <c r="CH1188" s="148"/>
      <c r="CI1188" s="148"/>
      <c r="CJ1188" s="148"/>
      <c r="CK1188" s="148"/>
      <c r="CL1188" s="148"/>
      <c r="CM1188" s="148"/>
      <c r="CN1188" s="148"/>
      <c r="CO1188" s="148"/>
      <c r="CP1188" s="148"/>
      <c r="CQ1188" s="148"/>
      <c r="CR1188" s="148"/>
      <c r="CS1188" s="148"/>
      <c r="CT1188" s="148"/>
      <c r="CU1188" s="148"/>
      <c r="CV1188" s="148"/>
      <c r="CW1188" s="148"/>
      <c r="CX1188" s="148"/>
      <c r="CY1188" s="148"/>
      <c r="CZ1188" s="148"/>
      <c r="DA1188" s="148"/>
      <c r="DB1188" s="148"/>
      <c r="DC1188" s="148"/>
      <c r="DD1188" s="148"/>
      <c r="DE1188" s="148"/>
      <c r="DF1188" s="148"/>
      <c r="DG1188" s="148"/>
      <c r="DH1188" s="148"/>
      <c r="DI1188" s="148"/>
      <c r="DJ1188" s="148"/>
      <c r="DK1188" s="148"/>
      <c r="DL1188" s="148"/>
      <c r="DM1188" s="148"/>
      <c r="DN1188" s="148"/>
      <c r="DO1188" s="148"/>
      <c r="DP1188" s="148"/>
      <c r="DQ1188" s="148"/>
      <c r="DR1188" s="148"/>
      <c r="DS1188" s="148"/>
      <c r="DT1188" s="148"/>
      <c r="DU1188" s="148"/>
      <c r="DV1188" s="148"/>
      <c r="DW1188" s="148"/>
      <c r="DX1188" s="148"/>
      <c r="DY1188" s="148"/>
      <c r="DZ1188" s="148"/>
      <c r="EA1188" s="148"/>
      <c r="EB1188" s="148"/>
      <c r="EC1188" s="148"/>
      <c r="ED1188" s="148"/>
      <c r="EE1188" s="148"/>
      <c r="EF1188" s="148"/>
      <c r="EG1188" s="148"/>
      <c r="EH1188" s="148"/>
      <c r="EI1188" s="148"/>
      <c r="EJ1188" s="148"/>
      <c r="EK1188" s="148"/>
      <c r="EL1188" s="148"/>
      <c r="EM1188" s="148"/>
      <c r="EN1188" s="148"/>
      <c r="EO1188" s="148"/>
      <c r="EP1188" s="148"/>
      <c r="EQ1188" s="148"/>
      <c r="ER1188" s="148"/>
      <c r="ES1188" s="148"/>
      <c r="ET1188" s="148"/>
      <c r="EU1188" s="148"/>
      <c r="EV1188" s="148"/>
      <c r="EW1188" s="148"/>
      <c r="EX1188" s="148"/>
      <c r="EY1188" s="148"/>
      <c r="EZ1188" s="148"/>
      <c r="FA1188" s="148"/>
      <c r="FB1188" s="148"/>
      <c r="FC1188" s="148"/>
      <c r="FD1188" s="148"/>
      <c r="FE1188" s="148"/>
      <c r="FF1188" s="148"/>
      <c r="FG1188" s="148"/>
      <c r="FH1188" s="148"/>
      <c r="FI1188" s="148"/>
      <c r="FJ1188" s="148"/>
      <c r="FK1188" s="148"/>
      <c r="FL1188" s="148"/>
      <c r="FM1188" s="148"/>
      <c r="FN1188" s="148"/>
      <c r="FO1188" s="148"/>
      <c r="FP1188" s="148"/>
      <c r="FQ1188" s="148"/>
      <c r="FR1188" s="148"/>
      <c r="FS1188" s="148"/>
      <c r="FT1188" s="148"/>
      <c r="FU1188" s="148"/>
      <c r="FV1188" s="148"/>
      <c r="FW1188" s="148"/>
      <c r="FX1188" s="148"/>
      <c r="FY1188" s="148"/>
      <c r="FZ1188" s="148"/>
      <c r="GA1188" s="148"/>
      <c r="GB1188" s="148"/>
      <c r="GC1188" s="148"/>
      <c r="GD1188" s="148"/>
      <c r="GE1188" s="148"/>
      <c r="GF1188" s="148"/>
      <c r="GG1188" s="148"/>
      <c r="GH1188" s="148"/>
      <c r="GI1188" s="148"/>
      <c r="GJ1188" s="148"/>
      <c r="GK1188" s="148"/>
      <c r="GL1188" s="148"/>
      <c r="GM1188" s="148"/>
      <c r="GN1188" s="148"/>
      <c r="GO1188" s="148"/>
      <c r="GP1188" s="148"/>
      <c r="GQ1188" s="148"/>
      <c r="GR1188" s="148"/>
      <c r="GS1188" s="148"/>
      <c r="GT1188" s="148"/>
      <c r="GU1188" s="148"/>
      <c r="GV1188" s="148"/>
      <c r="GW1188" s="148"/>
      <c r="GX1188" s="148"/>
      <c r="GY1188" s="148"/>
      <c r="GZ1188" s="148"/>
      <c r="HA1188" s="148"/>
      <c r="HB1188" s="148"/>
      <c r="HC1188" s="148"/>
      <c r="HD1188" s="148"/>
      <c r="HE1188" s="148"/>
      <c r="HF1188" s="148"/>
      <c r="HG1188" s="148"/>
      <c r="HH1188" s="148"/>
      <c r="HI1188" s="148"/>
      <c r="HJ1188" s="148"/>
      <c r="HK1188" s="148"/>
      <c r="HL1188" s="148"/>
      <c r="HM1188" s="148"/>
      <c r="HN1188" s="148"/>
      <c r="HO1188" s="148"/>
      <c r="HP1188" s="148"/>
      <c r="HQ1188" s="148"/>
      <c r="HR1188" s="148"/>
      <c r="HS1188" s="148"/>
      <c r="HT1188" s="148"/>
      <c r="HU1188" s="148"/>
      <c r="HV1188" s="148"/>
      <c r="HW1188" s="148"/>
      <c r="HX1188" s="148"/>
      <c r="HY1188" s="148"/>
      <c r="HZ1188" s="148"/>
      <c r="IA1188" s="148"/>
      <c r="IB1188" s="148"/>
      <c r="IC1188" s="148"/>
      <c r="ID1188" s="148"/>
      <c r="IE1188" s="148"/>
      <c r="IF1188" s="148"/>
      <c r="IG1188" s="148"/>
      <c r="IH1188" s="148"/>
      <c r="II1188" s="148"/>
      <c r="IJ1188" s="148"/>
      <c r="IK1188" s="148"/>
      <c r="IL1188" s="148"/>
      <c r="IM1188" s="148"/>
      <c r="IN1188" s="148"/>
      <c r="IO1188" s="148"/>
      <c r="IP1188" s="148"/>
      <c r="IQ1188" s="148"/>
      <c r="IR1188" s="148"/>
      <c r="IS1188" s="148"/>
      <c r="IT1188" s="148"/>
      <c r="IU1188" s="148"/>
      <c r="IV1188" s="148"/>
      <c r="IW1188" s="148"/>
    </row>
    <row r="1189" spans="1:257" s="149" customFormat="1" ht="30" customHeight="1" x14ac:dyDescent="0.2">
      <c r="A1189" s="128"/>
      <c r="B1189" s="36">
        <v>21009</v>
      </c>
      <c r="C1189" s="30" t="s">
        <v>866</v>
      </c>
      <c r="D1189" s="31" t="s">
        <v>29</v>
      </c>
      <c r="E1189" s="32">
        <v>6.25</v>
      </c>
      <c r="F1189" s="19">
        <v>33.85</v>
      </c>
      <c r="G1189" s="194">
        <f t="shared" si="191"/>
        <v>211.5625</v>
      </c>
      <c r="H1189" s="148"/>
      <c r="I1189" s="148"/>
      <c r="J1189" s="71"/>
      <c r="K1189" s="148"/>
      <c r="L1189" s="148"/>
      <c r="M1189" s="128"/>
      <c r="N1189" s="128"/>
      <c r="O1189" s="128"/>
      <c r="P1189" s="148"/>
      <c r="Q1189" s="148"/>
      <c r="R1189" s="148"/>
      <c r="S1189" s="148"/>
      <c r="T1189" s="148"/>
      <c r="U1189" s="148"/>
      <c r="V1189" s="148"/>
      <c r="W1189" s="148"/>
      <c r="X1189" s="148"/>
      <c r="Y1189" s="148"/>
      <c r="Z1189" s="148"/>
      <c r="AA1189" s="148"/>
      <c r="AB1189" s="148"/>
      <c r="AC1189" s="148"/>
      <c r="AD1189" s="148"/>
      <c r="AE1189" s="148"/>
      <c r="AF1189" s="148"/>
      <c r="AG1189" s="148"/>
      <c r="AH1189" s="148"/>
      <c r="AI1189" s="148"/>
      <c r="AJ1189" s="148"/>
      <c r="AK1189" s="148"/>
      <c r="AL1189" s="148"/>
      <c r="AM1189" s="148"/>
      <c r="AN1189" s="148"/>
      <c r="AO1189" s="148"/>
      <c r="AP1189" s="148"/>
      <c r="AQ1189" s="148"/>
      <c r="AR1189" s="148"/>
      <c r="AS1189" s="148"/>
      <c r="AT1189" s="148"/>
      <c r="AU1189" s="148"/>
      <c r="AV1189" s="148"/>
      <c r="AW1189" s="148"/>
      <c r="AX1189" s="148"/>
      <c r="AY1189" s="148"/>
      <c r="AZ1189" s="148"/>
      <c r="BA1189" s="148"/>
      <c r="BB1189" s="148"/>
      <c r="BC1189" s="148"/>
      <c r="BD1189" s="148"/>
      <c r="BE1189" s="148"/>
      <c r="BF1189" s="148"/>
      <c r="BG1189" s="148"/>
      <c r="BH1189" s="148"/>
      <c r="BI1189" s="148"/>
      <c r="BJ1189" s="148"/>
      <c r="BK1189" s="148"/>
      <c r="BL1189" s="148"/>
      <c r="BM1189" s="148"/>
      <c r="BN1189" s="148"/>
      <c r="BO1189" s="148"/>
      <c r="BP1189" s="148"/>
      <c r="BQ1189" s="148"/>
      <c r="BR1189" s="148"/>
      <c r="BS1189" s="148"/>
      <c r="BT1189" s="148"/>
      <c r="BU1189" s="148"/>
      <c r="BV1189" s="148"/>
      <c r="BW1189" s="148"/>
      <c r="BX1189" s="148"/>
      <c r="BY1189" s="148"/>
      <c r="BZ1189" s="148"/>
      <c r="CA1189" s="148"/>
      <c r="CB1189" s="148"/>
      <c r="CC1189" s="148"/>
      <c r="CD1189" s="148"/>
      <c r="CE1189" s="148"/>
      <c r="CF1189" s="148"/>
      <c r="CG1189" s="148"/>
      <c r="CH1189" s="148"/>
      <c r="CI1189" s="148"/>
      <c r="CJ1189" s="148"/>
      <c r="CK1189" s="148"/>
      <c r="CL1189" s="148"/>
      <c r="CM1189" s="148"/>
      <c r="CN1189" s="148"/>
      <c r="CO1189" s="148"/>
      <c r="CP1189" s="148"/>
      <c r="CQ1189" s="148"/>
      <c r="CR1189" s="148"/>
      <c r="CS1189" s="148"/>
      <c r="CT1189" s="148"/>
      <c r="CU1189" s="148"/>
      <c r="CV1189" s="148"/>
      <c r="CW1189" s="148"/>
      <c r="CX1189" s="148"/>
      <c r="CY1189" s="148"/>
      <c r="CZ1189" s="148"/>
      <c r="DA1189" s="148"/>
      <c r="DB1189" s="148"/>
      <c r="DC1189" s="148"/>
      <c r="DD1189" s="148"/>
      <c r="DE1189" s="148"/>
      <c r="DF1189" s="148"/>
      <c r="DG1189" s="148"/>
      <c r="DH1189" s="148"/>
      <c r="DI1189" s="148"/>
      <c r="DJ1189" s="148"/>
      <c r="DK1189" s="148"/>
      <c r="DL1189" s="148"/>
      <c r="DM1189" s="148"/>
      <c r="DN1189" s="148"/>
      <c r="DO1189" s="148"/>
      <c r="DP1189" s="148"/>
      <c r="DQ1189" s="148"/>
      <c r="DR1189" s="148"/>
      <c r="DS1189" s="148"/>
      <c r="DT1189" s="148"/>
      <c r="DU1189" s="148"/>
      <c r="DV1189" s="148"/>
      <c r="DW1189" s="148"/>
      <c r="DX1189" s="148"/>
      <c r="DY1189" s="148"/>
      <c r="DZ1189" s="148"/>
      <c r="EA1189" s="148"/>
      <c r="EB1189" s="148"/>
      <c r="EC1189" s="148"/>
      <c r="ED1189" s="148"/>
      <c r="EE1189" s="148"/>
      <c r="EF1189" s="148"/>
      <c r="EG1189" s="148"/>
      <c r="EH1189" s="148"/>
      <c r="EI1189" s="148"/>
      <c r="EJ1189" s="148"/>
      <c r="EK1189" s="148"/>
      <c r="EL1189" s="148"/>
      <c r="EM1189" s="148"/>
      <c r="EN1189" s="148"/>
      <c r="EO1189" s="148"/>
      <c r="EP1189" s="148"/>
      <c r="EQ1189" s="148"/>
      <c r="ER1189" s="148"/>
      <c r="ES1189" s="148"/>
      <c r="ET1189" s="148"/>
      <c r="EU1189" s="148"/>
      <c r="EV1189" s="148"/>
      <c r="EW1189" s="148"/>
      <c r="EX1189" s="148"/>
      <c r="EY1189" s="148"/>
      <c r="EZ1189" s="148"/>
      <c r="FA1189" s="148"/>
      <c r="FB1189" s="148"/>
      <c r="FC1189" s="148"/>
      <c r="FD1189" s="148"/>
      <c r="FE1189" s="148"/>
      <c r="FF1189" s="148"/>
      <c r="FG1189" s="148"/>
      <c r="FH1189" s="148"/>
      <c r="FI1189" s="148"/>
      <c r="FJ1189" s="148"/>
      <c r="FK1189" s="148"/>
      <c r="FL1189" s="148"/>
      <c r="FM1189" s="148"/>
      <c r="FN1189" s="148"/>
      <c r="FO1189" s="148"/>
      <c r="FP1189" s="148"/>
      <c r="FQ1189" s="148"/>
      <c r="FR1189" s="148"/>
      <c r="FS1189" s="148"/>
      <c r="FT1189" s="148"/>
      <c r="FU1189" s="148"/>
      <c r="FV1189" s="148"/>
      <c r="FW1189" s="148"/>
      <c r="FX1189" s="148"/>
      <c r="FY1189" s="148"/>
      <c r="FZ1189" s="148"/>
      <c r="GA1189" s="148"/>
      <c r="GB1189" s="148"/>
      <c r="GC1189" s="148"/>
      <c r="GD1189" s="148"/>
      <c r="GE1189" s="148"/>
      <c r="GF1189" s="148"/>
      <c r="GG1189" s="148"/>
      <c r="GH1189" s="148"/>
      <c r="GI1189" s="148"/>
      <c r="GJ1189" s="148"/>
      <c r="GK1189" s="148"/>
      <c r="GL1189" s="148"/>
      <c r="GM1189" s="148"/>
      <c r="GN1189" s="148"/>
      <c r="GO1189" s="148"/>
      <c r="GP1189" s="148"/>
      <c r="GQ1189" s="148"/>
      <c r="GR1189" s="148"/>
      <c r="GS1189" s="148"/>
      <c r="GT1189" s="148"/>
      <c r="GU1189" s="148"/>
      <c r="GV1189" s="148"/>
      <c r="GW1189" s="148"/>
      <c r="GX1189" s="148"/>
      <c r="GY1189" s="148"/>
      <c r="GZ1189" s="148"/>
      <c r="HA1189" s="148"/>
      <c r="HB1189" s="148"/>
      <c r="HC1189" s="148"/>
      <c r="HD1189" s="148"/>
      <c r="HE1189" s="148"/>
      <c r="HF1189" s="148"/>
      <c r="HG1189" s="148"/>
      <c r="HH1189" s="148"/>
      <c r="HI1189" s="148"/>
      <c r="HJ1189" s="148"/>
      <c r="HK1189" s="148"/>
      <c r="HL1189" s="148"/>
      <c r="HM1189" s="148"/>
      <c r="HN1189" s="148"/>
      <c r="HO1189" s="148"/>
      <c r="HP1189" s="148"/>
      <c r="HQ1189" s="148"/>
      <c r="HR1189" s="148"/>
      <c r="HS1189" s="148"/>
      <c r="HT1189" s="148"/>
      <c r="HU1189" s="148"/>
      <c r="HV1189" s="148"/>
      <c r="HW1189" s="148"/>
      <c r="HX1189" s="148"/>
      <c r="HY1189" s="148"/>
      <c r="HZ1189" s="148"/>
      <c r="IA1189" s="148"/>
      <c r="IB1189" s="148"/>
      <c r="IC1189" s="148"/>
      <c r="ID1189" s="148"/>
      <c r="IE1189" s="148"/>
      <c r="IF1189" s="148"/>
      <c r="IG1189" s="148"/>
      <c r="IH1189" s="148"/>
      <c r="II1189" s="148"/>
      <c r="IJ1189" s="148"/>
      <c r="IK1189" s="148"/>
      <c r="IL1189" s="148"/>
      <c r="IM1189" s="148"/>
      <c r="IN1189" s="148"/>
      <c r="IO1189" s="148"/>
      <c r="IP1189" s="148"/>
      <c r="IQ1189" s="148"/>
      <c r="IR1189" s="148"/>
      <c r="IS1189" s="148"/>
      <c r="IT1189" s="148"/>
      <c r="IU1189" s="148"/>
      <c r="IV1189" s="148"/>
      <c r="IW1189" s="148"/>
    </row>
    <row r="1190" spans="1:257" x14ac:dyDescent="0.2">
      <c r="B1190" s="193"/>
      <c r="C1190" s="193"/>
      <c r="D1190" s="193"/>
      <c r="E1190" s="193"/>
      <c r="F1190" s="193"/>
      <c r="G1190" s="193"/>
    </row>
    <row r="1192" spans="1:257" ht="45" customHeight="1" x14ac:dyDescent="0.2">
      <c r="B1192" s="14" t="s">
        <v>772</v>
      </c>
      <c r="C1192" s="24" t="s">
        <v>774</v>
      </c>
      <c r="D1192" s="25" t="s">
        <v>117</v>
      </c>
      <c r="E1192" s="26">
        <v>1</v>
      </c>
      <c r="F1192" s="27"/>
      <c r="G1192" s="28">
        <f>SUM(G1193:G1195)</f>
        <v>14.033600000000002</v>
      </c>
      <c r="IU1192" s="17"/>
      <c r="IV1192" s="17"/>
      <c r="IW1192" s="17"/>
    </row>
    <row r="1193" spans="1:257" ht="30" customHeight="1" x14ac:dyDescent="0.2">
      <c r="B1193" s="36">
        <v>88316</v>
      </c>
      <c r="C1193" s="30" t="s">
        <v>936</v>
      </c>
      <c r="D1193" s="31" t="s">
        <v>86</v>
      </c>
      <c r="E1193" s="32">
        <v>0.4</v>
      </c>
      <c r="F1193" s="19">
        <v>22.64</v>
      </c>
      <c r="G1193" s="73">
        <f t="shared" ref="G1193:G1195" si="192">E1193*F1193</f>
        <v>9.0560000000000009</v>
      </c>
      <c r="IU1193" s="17"/>
      <c r="IV1193" s="17"/>
      <c r="IW1193" s="17"/>
    </row>
    <row r="1194" spans="1:257" ht="30" customHeight="1" x14ac:dyDescent="0.2">
      <c r="B1194" s="36">
        <v>13</v>
      </c>
      <c r="C1194" s="30" t="s">
        <v>817</v>
      </c>
      <c r="D1194" s="31" t="s">
        <v>146</v>
      </c>
      <c r="E1194" s="32">
        <v>0.05</v>
      </c>
      <c r="F1194" s="19">
        <v>22.16</v>
      </c>
      <c r="G1194" s="73">
        <f t="shared" si="192"/>
        <v>1.1080000000000001</v>
      </c>
      <c r="IU1194" s="17"/>
      <c r="IV1194" s="17"/>
      <c r="IW1194" s="17"/>
    </row>
    <row r="1195" spans="1:257" ht="30" customHeight="1" x14ac:dyDescent="0.2">
      <c r="B1195" s="36">
        <v>5318</v>
      </c>
      <c r="C1195" s="30" t="s">
        <v>808</v>
      </c>
      <c r="D1195" s="31" t="s">
        <v>67</v>
      </c>
      <c r="E1195" s="32">
        <v>0.14000000000000001</v>
      </c>
      <c r="F1195" s="19">
        <v>27.64</v>
      </c>
      <c r="G1195" s="73">
        <f t="shared" si="192"/>
        <v>3.8696000000000006</v>
      </c>
      <c r="IU1195" s="17"/>
      <c r="IV1195" s="17"/>
      <c r="IW1195" s="17"/>
    </row>
    <row r="1196" spans="1:257" x14ac:dyDescent="0.2">
      <c r="E1196" s="77">
        <v>0</v>
      </c>
    </row>
    <row r="1197" spans="1:257" ht="45" customHeight="1" x14ac:dyDescent="0.2">
      <c r="B1197" s="14" t="s">
        <v>773</v>
      </c>
      <c r="C1197" s="24" t="s">
        <v>775</v>
      </c>
      <c r="D1197" s="25" t="s">
        <v>117</v>
      </c>
      <c r="E1197" s="26">
        <v>1</v>
      </c>
      <c r="F1197" s="27"/>
      <c r="G1197" s="28">
        <f>SUM(G1198:G1200)</f>
        <v>4.9382500000000009</v>
      </c>
      <c r="IU1197" s="17"/>
      <c r="IV1197" s="17"/>
      <c r="IW1197" s="17"/>
    </row>
    <row r="1198" spans="1:257" ht="30" customHeight="1" x14ac:dyDescent="0.2">
      <c r="B1198" s="36">
        <v>88316</v>
      </c>
      <c r="C1198" s="30" t="s">
        <v>936</v>
      </c>
      <c r="D1198" s="31" t="s">
        <v>86</v>
      </c>
      <c r="E1198" s="32">
        <v>0.1</v>
      </c>
      <c r="F1198" s="19">
        <v>22.64</v>
      </c>
      <c r="G1198" s="73">
        <f t="shared" ref="G1198:G1200" si="193">E1198*F1198</f>
        <v>2.2640000000000002</v>
      </c>
      <c r="IU1198" s="17"/>
      <c r="IV1198" s="17"/>
      <c r="IW1198" s="17"/>
    </row>
    <row r="1199" spans="1:257" ht="30" customHeight="1" x14ac:dyDescent="0.2">
      <c r="B1199" s="36">
        <v>38400</v>
      </c>
      <c r="C1199" s="30" t="s">
        <v>871</v>
      </c>
      <c r="D1199" s="31" t="s">
        <v>82</v>
      </c>
      <c r="E1199" s="32">
        <v>0.05</v>
      </c>
      <c r="F1199" s="19">
        <v>52.45</v>
      </c>
      <c r="G1199" s="73">
        <f t="shared" si="193"/>
        <v>2.6225000000000005</v>
      </c>
      <c r="IU1199" s="17"/>
      <c r="IV1199" s="17"/>
      <c r="IW1199" s="17"/>
    </row>
    <row r="1200" spans="1:257" ht="30" customHeight="1" x14ac:dyDescent="0.2">
      <c r="A1200" s="13" t="s">
        <v>1192</v>
      </c>
      <c r="B1200" s="36">
        <v>1997</v>
      </c>
      <c r="C1200" s="30" t="s">
        <v>1176</v>
      </c>
      <c r="D1200" s="31" t="s">
        <v>1178</v>
      </c>
      <c r="E1200" s="32">
        <v>5.0000000000000001E-3</v>
      </c>
      <c r="F1200" s="19">
        <v>10.35</v>
      </c>
      <c r="G1200" s="73">
        <f t="shared" si="193"/>
        <v>5.1749999999999997E-2</v>
      </c>
      <c r="J1200" s="71" t="s">
        <v>1190</v>
      </c>
      <c r="IU1200" s="17"/>
      <c r="IV1200" s="17"/>
      <c r="IW1200" s="17"/>
    </row>
    <row r="1201" spans="2:257" x14ac:dyDescent="0.2">
      <c r="E1201" s="77">
        <v>0</v>
      </c>
    </row>
    <row r="1202" spans="2:257" x14ac:dyDescent="0.2">
      <c r="E1202" s="77">
        <v>0</v>
      </c>
    </row>
    <row r="1203" spans="2:257" ht="45" customHeight="1" x14ac:dyDescent="0.2">
      <c r="B1203" s="14" t="s">
        <v>1407</v>
      </c>
      <c r="C1203" s="24" t="s">
        <v>1413</v>
      </c>
      <c r="D1203" s="25" t="s">
        <v>82</v>
      </c>
      <c r="E1203" s="26">
        <v>1</v>
      </c>
      <c r="F1203" s="27">
        <v>10901.98</v>
      </c>
      <c r="G1203" s="28">
        <v>10901.98</v>
      </c>
      <c r="IU1203" s="17"/>
      <c r="IV1203" s="17"/>
      <c r="IW1203" s="17"/>
    </row>
    <row r="1204" spans="2:257" ht="42.75" customHeight="1" x14ac:dyDescent="0.2">
      <c r="B1204" s="36" t="s">
        <v>1202</v>
      </c>
      <c r="C1204" s="30" t="s">
        <v>1439</v>
      </c>
      <c r="D1204" s="31" t="s">
        <v>82</v>
      </c>
      <c r="E1204" s="32">
        <v>1</v>
      </c>
      <c r="F1204" s="19">
        <v>4009.78</v>
      </c>
      <c r="G1204" s="73">
        <v>4009.78</v>
      </c>
      <c r="IU1204" s="17"/>
      <c r="IV1204" s="17"/>
      <c r="IW1204" s="17"/>
    </row>
    <row r="1205" spans="2:257" ht="30" customHeight="1" x14ac:dyDescent="0.2">
      <c r="B1205" s="36" t="s">
        <v>1202</v>
      </c>
      <c r="C1205" s="30" t="s">
        <v>1440</v>
      </c>
      <c r="D1205" s="31" t="s">
        <v>146</v>
      </c>
      <c r="E1205" s="32">
        <v>10</v>
      </c>
      <c r="F1205" s="19">
        <v>136</v>
      </c>
      <c r="G1205" s="73">
        <v>1360</v>
      </c>
      <c r="IU1205" s="17"/>
      <c r="IV1205" s="17"/>
      <c r="IW1205" s="17"/>
    </row>
    <row r="1206" spans="2:257" ht="30" customHeight="1" x14ac:dyDescent="0.2">
      <c r="B1206" s="36">
        <v>88247</v>
      </c>
      <c r="C1206" s="30" t="s">
        <v>920</v>
      </c>
      <c r="D1206" s="31" t="s">
        <v>86</v>
      </c>
      <c r="E1206" s="32">
        <v>5</v>
      </c>
      <c r="F1206" s="19">
        <v>25.52</v>
      </c>
      <c r="G1206" s="73">
        <v>127.6</v>
      </c>
      <c r="IU1206" s="17"/>
      <c r="IV1206" s="17"/>
      <c r="IW1206" s="17"/>
    </row>
    <row r="1207" spans="2:257" ht="30" customHeight="1" x14ac:dyDescent="0.2">
      <c r="B1207" s="36">
        <v>88264</v>
      </c>
      <c r="C1207" s="30" t="s">
        <v>96</v>
      </c>
      <c r="D1207" s="31" t="s">
        <v>86</v>
      </c>
      <c r="E1207" s="32">
        <v>5</v>
      </c>
      <c r="F1207" s="19">
        <v>31.63</v>
      </c>
      <c r="G1207" s="73">
        <v>158.15</v>
      </c>
      <c r="IU1207" s="17"/>
      <c r="IV1207" s="17"/>
      <c r="IW1207" s="17"/>
    </row>
    <row r="1208" spans="2:257" ht="30" customHeight="1" x14ac:dyDescent="0.2">
      <c r="B1208" s="36" t="s">
        <v>1202</v>
      </c>
      <c r="C1208" s="30" t="s">
        <v>1441</v>
      </c>
      <c r="D1208" s="31" t="s">
        <v>82</v>
      </c>
      <c r="E1208" s="32">
        <v>1</v>
      </c>
      <c r="F1208" s="19">
        <v>707</v>
      </c>
      <c r="G1208" s="73">
        <v>707</v>
      </c>
      <c r="IU1208" s="17"/>
      <c r="IV1208" s="17"/>
      <c r="IW1208" s="17"/>
    </row>
    <row r="1209" spans="2:257" ht="30" customHeight="1" x14ac:dyDescent="0.2">
      <c r="B1209" s="36" t="s">
        <v>1202</v>
      </c>
      <c r="C1209" s="30" t="s">
        <v>1442</v>
      </c>
      <c r="D1209" s="31" t="s">
        <v>82</v>
      </c>
      <c r="E1209" s="32">
        <v>1</v>
      </c>
      <c r="F1209" s="19">
        <v>1635.42</v>
      </c>
      <c r="G1209" s="73">
        <v>1635.42</v>
      </c>
      <c r="IU1209" s="17"/>
      <c r="IV1209" s="17"/>
      <c r="IW1209" s="17"/>
    </row>
    <row r="1210" spans="2:257" ht="30" customHeight="1" x14ac:dyDescent="0.2">
      <c r="B1210" s="36" t="s">
        <v>1202</v>
      </c>
      <c r="C1210" s="30" t="s">
        <v>1443</v>
      </c>
      <c r="D1210" s="31" t="s">
        <v>82</v>
      </c>
      <c r="E1210" s="32">
        <v>6</v>
      </c>
      <c r="F1210" s="19">
        <v>68.790000000000006</v>
      </c>
      <c r="G1210" s="73">
        <v>412.74</v>
      </c>
      <c r="IU1210" s="17"/>
      <c r="IV1210" s="17"/>
      <c r="IW1210" s="17"/>
    </row>
    <row r="1211" spans="2:257" ht="30" customHeight="1" x14ac:dyDescent="0.2">
      <c r="B1211" s="36" t="s">
        <v>1202</v>
      </c>
      <c r="C1211" s="30" t="s">
        <v>1444</v>
      </c>
      <c r="D1211" s="31" t="s">
        <v>82</v>
      </c>
      <c r="E1211" s="32">
        <v>50</v>
      </c>
      <c r="F1211" s="19">
        <v>1.04</v>
      </c>
      <c r="G1211" s="73">
        <v>52</v>
      </c>
      <c r="IU1211" s="17"/>
      <c r="IV1211" s="17"/>
      <c r="IW1211" s="17"/>
    </row>
    <row r="1212" spans="2:257" ht="30" customHeight="1" x14ac:dyDescent="0.2">
      <c r="B1212" s="36" t="s">
        <v>1202</v>
      </c>
      <c r="C1212" s="30" t="s">
        <v>1445</v>
      </c>
      <c r="D1212" s="31" t="s">
        <v>82</v>
      </c>
      <c r="E1212" s="32">
        <v>1</v>
      </c>
      <c r="F1212" s="19">
        <v>4.4000000000000004</v>
      </c>
      <c r="G1212" s="73">
        <v>4.4000000000000004</v>
      </c>
      <c r="IU1212" s="17"/>
      <c r="IV1212" s="17"/>
      <c r="IW1212" s="17"/>
    </row>
    <row r="1213" spans="2:257" ht="30" customHeight="1" x14ac:dyDescent="0.2">
      <c r="B1213" s="36" t="s">
        <v>1202</v>
      </c>
      <c r="C1213" s="30" t="s">
        <v>1446</v>
      </c>
      <c r="D1213" s="31" t="s">
        <v>82</v>
      </c>
      <c r="E1213" s="32">
        <v>1</v>
      </c>
      <c r="F1213" s="19">
        <v>19.399999999999999</v>
      </c>
      <c r="G1213" s="73">
        <v>19.399999999999999</v>
      </c>
      <c r="IU1213" s="17"/>
      <c r="IV1213" s="17"/>
      <c r="IW1213" s="17"/>
    </row>
    <row r="1214" spans="2:257" ht="30" customHeight="1" x14ac:dyDescent="0.2">
      <c r="B1214" s="36" t="s">
        <v>1202</v>
      </c>
      <c r="C1214" s="30" t="s">
        <v>1447</v>
      </c>
      <c r="D1214" s="31" t="s">
        <v>82</v>
      </c>
      <c r="E1214" s="32">
        <v>8</v>
      </c>
      <c r="F1214" s="19">
        <v>25</v>
      </c>
      <c r="G1214" s="73">
        <v>200</v>
      </c>
      <c r="IU1214" s="17"/>
      <c r="IV1214" s="17"/>
      <c r="IW1214" s="17"/>
    </row>
    <row r="1215" spans="2:257" ht="30" customHeight="1" x14ac:dyDescent="0.2">
      <c r="B1215" s="36">
        <v>89453</v>
      </c>
      <c r="C1215" s="30" t="s">
        <v>874</v>
      </c>
      <c r="D1215" s="31" t="s">
        <v>1325</v>
      </c>
      <c r="E1215" s="32">
        <v>9.93</v>
      </c>
      <c r="F1215" s="19">
        <v>95.94</v>
      </c>
      <c r="G1215" s="73">
        <v>952.68</v>
      </c>
      <c r="IU1215" s="17"/>
      <c r="IV1215" s="17"/>
      <c r="IW1215" s="17"/>
    </row>
    <row r="1216" spans="2:257" ht="30" customHeight="1" x14ac:dyDescent="0.2">
      <c r="B1216" s="36">
        <v>87905</v>
      </c>
      <c r="C1216" s="30" t="s">
        <v>885</v>
      </c>
      <c r="D1216" s="31" t="s">
        <v>1325</v>
      </c>
      <c r="E1216" s="32">
        <v>9.93</v>
      </c>
      <c r="F1216" s="19">
        <v>8.94</v>
      </c>
      <c r="G1216" s="73">
        <v>88.77</v>
      </c>
      <c r="IU1216" s="17"/>
      <c r="IV1216" s="17"/>
      <c r="IW1216" s="17"/>
    </row>
    <row r="1217" spans="2:257" ht="30" customHeight="1" x14ac:dyDescent="0.2">
      <c r="B1217" s="36">
        <v>87775</v>
      </c>
      <c r="C1217" s="30" t="s">
        <v>940</v>
      </c>
      <c r="D1217" s="31" t="s">
        <v>1325</v>
      </c>
      <c r="E1217" s="32">
        <v>9.93</v>
      </c>
      <c r="F1217" s="19">
        <v>60.35</v>
      </c>
      <c r="G1217" s="73">
        <v>599.28</v>
      </c>
      <c r="IU1217" s="17"/>
      <c r="IV1217" s="17"/>
      <c r="IW1217" s="17"/>
    </row>
    <row r="1218" spans="2:257" ht="30" customHeight="1" x14ac:dyDescent="0.2">
      <c r="B1218" s="36">
        <v>88485</v>
      </c>
      <c r="C1218" s="30" t="s">
        <v>315</v>
      </c>
      <c r="D1218" s="31" t="s">
        <v>1325</v>
      </c>
      <c r="E1218" s="32">
        <v>9.93</v>
      </c>
      <c r="F1218" s="19">
        <v>4.7</v>
      </c>
      <c r="G1218" s="73">
        <v>46.67</v>
      </c>
      <c r="IU1218" s="17"/>
      <c r="IV1218" s="17"/>
      <c r="IW1218" s="17"/>
    </row>
    <row r="1219" spans="2:257" ht="30" customHeight="1" x14ac:dyDescent="0.2">
      <c r="B1219" s="36">
        <v>88489</v>
      </c>
      <c r="C1219" s="30" t="s">
        <v>946</v>
      </c>
      <c r="D1219" s="31" t="s">
        <v>1325</v>
      </c>
      <c r="E1219" s="32">
        <v>9.93</v>
      </c>
      <c r="F1219" s="19">
        <v>13.91</v>
      </c>
      <c r="G1219" s="73">
        <v>138.13</v>
      </c>
      <c r="IU1219" s="17"/>
      <c r="IV1219" s="17"/>
      <c r="IW1219" s="17"/>
    </row>
    <row r="1220" spans="2:257" ht="30" customHeight="1" x14ac:dyDescent="0.2">
      <c r="B1220" s="36">
        <v>101966</v>
      </c>
      <c r="C1220" s="30" t="s">
        <v>944</v>
      </c>
      <c r="D1220" s="31" t="s">
        <v>29</v>
      </c>
      <c r="E1220" s="32">
        <v>2</v>
      </c>
      <c r="F1220" s="19">
        <v>138.84</v>
      </c>
      <c r="G1220" s="73">
        <v>277.68</v>
      </c>
      <c r="IU1220" s="17"/>
      <c r="IV1220" s="17"/>
      <c r="IW1220" s="17"/>
    </row>
    <row r="1221" spans="2:257" ht="30" customHeight="1" x14ac:dyDescent="0.2">
      <c r="B1221" s="36">
        <v>87889</v>
      </c>
      <c r="C1221" s="30" t="s">
        <v>886</v>
      </c>
      <c r="D1221" s="31" t="s">
        <v>1325</v>
      </c>
      <c r="E1221" s="32">
        <v>1.5</v>
      </c>
      <c r="F1221" s="19">
        <v>7.9</v>
      </c>
      <c r="G1221" s="73">
        <v>11.85</v>
      </c>
      <c r="IU1221" s="17"/>
      <c r="IV1221" s="17"/>
      <c r="IW1221" s="17"/>
    </row>
    <row r="1222" spans="2:257" ht="30" customHeight="1" x14ac:dyDescent="0.2">
      <c r="B1222" s="36">
        <v>87792</v>
      </c>
      <c r="C1222" s="30" t="s">
        <v>939</v>
      </c>
      <c r="D1222" s="31" t="s">
        <v>1325</v>
      </c>
      <c r="E1222" s="32">
        <v>1.5</v>
      </c>
      <c r="F1222" s="19">
        <v>44.71</v>
      </c>
      <c r="G1222" s="73">
        <v>67.069999999999993</v>
      </c>
      <c r="IU1222" s="17"/>
      <c r="IV1222" s="17"/>
      <c r="IW1222" s="17"/>
    </row>
    <row r="1223" spans="2:257" ht="30" customHeight="1" x14ac:dyDescent="0.2">
      <c r="B1223" s="36">
        <v>88484</v>
      </c>
      <c r="C1223" s="30" t="s">
        <v>945</v>
      </c>
      <c r="D1223" s="31" t="s">
        <v>1325</v>
      </c>
      <c r="E1223" s="32">
        <v>1.5</v>
      </c>
      <c r="F1223" s="19">
        <v>5.75</v>
      </c>
      <c r="G1223" s="73">
        <v>8.6300000000000008</v>
      </c>
      <c r="IU1223" s="17"/>
      <c r="IV1223" s="17"/>
      <c r="IW1223" s="17"/>
    </row>
    <row r="1224" spans="2:257" ht="30" customHeight="1" x14ac:dyDescent="0.2">
      <c r="B1224" s="36">
        <v>88488</v>
      </c>
      <c r="C1224" s="30" t="s">
        <v>947</v>
      </c>
      <c r="D1224" s="31" t="s">
        <v>1325</v>
      </c>
      <c r="E1224" s="32">
        <v>1.5</v>
      </c>
      <c r="F1224" s="19">
        <v>16.489999999999998</v>
      </c>
      <c r="G1224" s="73">
        <v>24.74</v>
      </c>
      <c r="IU1224" s="17"/>
      <c r="IV1224" s="17"/>
      <c r="IW1224" s="17"/>
    </row>
    <row r="1226" spans="2:257" ht="45" customHeight="1" x14ac:dyDescent="0.2">
      <c r="B1226" s="14">
        <v>101896</v>
      </c>
      <c r="C1226" s="24" t="s">
        <v>916</v>
      </c>
      <c r="D1226" s="25" t="s">
        <v>82</v>
      </c>
      <c r="E1226" s="26">
        <v>1</v>
      </c>
      <c r="F1226" s="27">
        <v>764.65</v>
      </c>
      <c r="G1226" s="28">
        <v>764.65</v>
      </c>
      <c r="IU1226" s="17"/>
      <c r="IV1226" s="17"/>
      <c r="IW1226" s="17"/>
    </row>
    <row r="1227" spans="2:257" ht="30" customHeight="1" x14ac:dyDescent="0.2">
      <c r="B1227" s="36">
        <v>88247</v>
      </c>
      <c r="C1227" s="30" t="s">
        <v>920</v>
      </c>
      <c r="D1227" s="31" t="s">
        <v>86</v>
      </c>
      <c r="E1227" s="32">
        <v>1.2222</v>
      </c>
      <c r="F1227" s="19">
        <v>25.52</v>
      </c>
      <c r="G1227" s="73">
        <v>31.19</v>
      </c>
      <c r="IU1227" s="17"/>
      <c r="IV1227" s="17"/>
      <c r="IW1227" s="17"/>
    </row>
    <row r="1228" spans="2:257" ht="30" customHeight="1" x14ac:dyDescent="0.2">
      <c r="B1228" s="36">
        <v>88264</v>
      </c>
      <c r="C1228" s="30" t="s">
        <v>96</v>
      </c>
      <c r="D1228" s="31" t="s">
        <v>86</v>
      </c>
      <c r="E1228" s="32">
        <v>1.2222</v>
      </c>
      <c r="F1228" s="19">
        <v>31.63</v>
      </c>
      <c r="G1228" s="73">
        <v>38.659999999999997</v>
      </c>
      <c r="IU1228" s="17"/>
      <c r="IV1228" s="17"/>
      <c r="IW1228" s="17"/>
    </row>
    <row r="1229" spans="2:257" ht="30" customHeight="1" x14ac:dyDescent="0.2">
      <c r="B1229" s="36">
        <v>2377</v>
      </c>
      <c r="C1229" s="30" t="s">
        <v>809</v>
      </c>
      <c r="D1229" s="31" t="s">
        <v>82</v>
      </c>
      <c r="E1229" s="32">
        <v>1</v>
      </c>
      <c r="F1229" s="19">
        <v>683.29</v>
      </c>
      <c r="G1229" s="73">
        <v>683.29</v>
      </c>
      <c r="IU1229" s="17"/>
      <c r="IV1229" s="17"/>
      <c r="IW1229" s="17"/>
    </row>
    <row r="1230" spans="2:257" ht="30" customHeight="1" x14ac:dyDescent="0.2">
      <c r="B1230" s="36">
        <v>1580</v>
      </c>
      <c r="C1230" s="30" t="s">
        <v>1448</v>
      </c>
      <c r="D1230" s="31" t="s">
        <v>82</v>
      </c>
      <c r="E1230" s="32">
        <v>1</v>
      </c>
      <c r="F1230" s="19">
        <v>11.51</v>
      </c>
      <c r="G1230" s="73">
        <v>11.51</v>
      </c>
      <c r="IU1230" s="17"/>
      <c r="IV1230" s="17"/>
      <c r="IW1230" s="17"/>
    </row>
    <row r="1233" spans="2:257" ht="45" customHeight="1" x14ac:dyDescent="0.2">
      <c r="B1233" s="14" t="s">
        <v>1408</v>
      </c>
      <c r="C1233" s="24" t="s">
        <v>1415</v>
      </c>
      <c r="D1233" s="25" t="s">
        <v>29</v>
      </c>
      <c r="E1233" s="26">
        <v>1</v>
      </c>
      <c r="F1233" s="27">
        <v>30.13</v>
      </c>
      <c r="G1233" s="28">
        <v>30.13</v>
      </c>
      <c r="IU1233" s="17"/>
      <c r="IV1233" s="17"/>
      <c r="IW1233" s="17"/>
    </row>
    <row r="1234" spans="2:257" ht="30" customHeight="1" x14ac:dyDescent="0.2">
      <c r="B1234" s="36">
        <v>88247</v>
      </c>
      <c r="C1234" s="30" t="s">
        <v>920</v>
      </c>
      <c r="D1234" s="31" t="s">
        <v>86</v>
      </c>
      <c r="E1234" s="32">
        <v>0.2</v>
      </c>
      <c r="F1234" s="19">
        <v>25.52</v>
      </c>
      <c r="G1234" s="73">
        <v>5.0999999999999996</v>
      </c>
      <c r="IU1234" s="17"/>
      <c r="IV1234" s="17"/>
      <c r="IW1234" s="17"/>
    </row>
    <row r="1235" spans="2:257" ht="30" customHeight="1" x14ac:dyDescent="0.2">
      <c r="B1235" s="36">
        <v>88264</v>
      </c>
      <c r="C1235" s="30" t="s">
        <v>96</v>
      </c>
      <c r="D1235" s="31" t="s">
        <v>86</v>
      </c>
      <c r="E1235" s="32">
        <v>0.2</v>
      </c>
      <c r="F1235" s="19">
        <v>31.63</v>
      </c>
      <c r="G1235" s="73">
        <v>6.33</v>
      </c>
      <c r="IU1235" s="17"/>
      <c r="IV1235" s="17"/>
      <c r="IW1235" s="17"/>
    </row>
    <row r="1236" spans="2:257" ht="30" customHeight="1" x14ac:dyDescent="0.2">
      <c r="B1236" s="36">
        <v>2680</v>
      </c>
      <c r="C1236" s="30" t="s">
        <v>814</v>
      </c>
      <c r="D1236" s="31" t="s">
        <v>29</v>
      </c>
      <c r="E1236" s="32">
        <v>1</v>
      </c>
      <c r="F1236" s="19">
        <v>9.7899999999999991</v>
      </c>
      <c r="G1236" s="73">
        <v>9.7899999999999991</v>
      </c>
      <c r="IU1236" s="17"/>
      <c r="IV1236" s="17"/>
      <c r="IW1236" s="17"/>
    </row>
    <row r="1237" spans="2:257" ht="30" customHeight="1" x14ac:dyDescent="0.2">
      <c r="B1237" s="36">
        <v>1893</v>
      </c>
      <c r="C1237" s="30" t="s">
        <v>832</v>
      </c>
      <c r="D1237" s="31" t="s">
        <v>1449</v>
      </c>
      <c r="E1237" s="32">
        <v>0.5</v>
      </c>
      <c r="F1237" s="19">
        <v>2.89</v>
      </c>
      <c r="G1237" s="73">
        <v>1.45</v>
      </c>
      <c r="IU1237" s="17"/>
      <c r="IV1237" s="17"/>
      <c r="IW1237" s="17"/>
    </row>
    <row r="1238" spans="2:257" ht="30" customHeight="1" x14ac:dyDescent="0.2">
      <c r="B1238" s="36">
        <v>1875</v>
      </c>
      <c r="C1238" s="30" t="s">
        <v>803</v>
      </c>
      <c r="D1238" s="31" t="s">
        <v>1449</v>
      </c>
      <c r="E1238" s="32">
        <v>0.5</v>
      </c>
      <c r="F1238" s="19">
        <v>4.63</v>
      </c>
      <c r="G1238" s="73">
        <v>2.3199999999999998</v>
      </c>
      <c r="IU1238" s="17"/>
      <c r="IV1238" s="17"/>
      <c r="IW1238" s="17"/>
    </row>
    <row r="1239" spans="2:257" ht="30" customHeight="1" x14ac:dyDescent="0.2">
      <c r="B1239" s="36" t="s">
        <v>1202</v>
      </c>
      <c r="C1239" s="30" t="s">
        <v>1450</v>
      </c>
      <c r="D1239" s="31" t="s">
        <v>1449</v>
      </c>
      <c r="E1239" s="32">
        <v>0.5</v>
      </c>
      <c r="F1239" s="19">
        <v>10.29</v>
      </c>
      <c r="G1239" s="73">
        <v>5.15</v>
      </c>
      <c r="IU1239" s="17"/>
      <c r="IV1239" s="17"/>
      <c r="IW1239" s="17"/>
    </row>
    <row r="1242" spans="2:257" ht="45" customHeight="1" x14ac:dyDescent="0.2">
      <c r="B1242" s="14" t="s">
        <v>1408</v>
      </c>
      <c r="C1242" s="24" t="s">
        <v>1416</v>
      </c>
      <c r="D1242" s="25" t="s">
        <v>29</v>
      </c>
      <c r="E1242" s="26">
        <v>1</v>
      </c>
      <c r="F1242" s="27">
        <v>130.4</v>
      </c>
      <c r="G1242" s="28">
        <v>130.4</v>
      </c>
      <c r="IU1242" s="17"/>
      <c r="IV1242" s="17"/>
      <c r="IW1242" s="17"/>
    </row>
    <row r="1243" spans="2:257" ht="30" customHeight="1" x14ac:dyDescent="0.2">
      <c r="B1243" s="36">
        <v>88247</v>
      </c>
      <c r="C1243" s="30" t="s">
        <v>920</v>
      </c>
      <c r="D1243" s="31" t="s">
        <v>86</v>
      </c>
      <c r="E1243" s="32">
        <v>0.3</v>
      </c>
      <c r="F1243" s="19">
        <v>25.52</v>
      </c>
      <c r="G1243" s="73">
        <v>7.66</v>
      </c>
      <c r="IU1243" s="17"/>
      <c r="IV1243" s="17"/>
      <c r="IW1243" s="17"/>
    </row>
    <row r="1244" spans="2:257" ht="30" customHeight="1" x14ac:dyDescent="0.2">
      <c r="B1244" s="36">
        <v>88264</v>
      </c>
      <c r="C1244" s="30" t="s">
        <v>96</v>
      </c>
      <c r="D1244" s="31" t="s">
        <v>86</v>
      </c>
      <c r="E1244" s="32">
        <v>0.3</v>
      </c>
      <c r="F1244" s="19">
        <v>31.63</v>
      </c>
      <c r="G1244" s="73">
        <v>9.49</v>
      </c>
      <c r="IU1244" s="17"/>
      <c r="IV1244" s="17"/>
      <c r="IW1244" s="17"/>
    </row>
    <row r="1245" spans="2:257" ht="30" customHeight="1" x14ac:dyDescent="0.2">
      <c r="B1245" s="36">
        <v>2683</v>
      </c>
      <c r="C1245" s="30" t="s">
        <v>815</v>
      </c>
      <c r="D1245" s="31" t="s">
        <v>29</v>
      </c>
      <c r="E1245" s="32">
        <v>1</v>
      </c>
      <c r="F1245" s="19">
        <v>46.15</v>
      </c>
      <c r="G1245" s="73">
        <v>46.15</v>
      </c>
      <c r="IU1245" s="17"/>
      <c r="IV1245" s="17"/>
      <c r="IW1245" s="17"/>
    </row>
    <row r="1246" spans="2:257" ht="30" customHeight="1" x14ac:dyDescent="0.2">
      <c r="B1246" s="36">
        <v>1895</v>
      </c>
      <c r="C1246" s="30" t="s">
        <v>833</v>
      </c>
      <c r="D1246" s="31" t="s">
        <v>1449</v>
      </c>
      <c r="E1246" s="32">
        <v>0.5</v>
      </c>
      <c r="F1246" s="19">
        <v>21.97</v>
      </c>
      <c r="G1246" s="73">
        <v>10.99</v>
      </c>
      <c r="IU1246" s="17"/>
      <c r="IV1246" s="17"/>
      <c r="IW1246" s="17"/>
    </row>
    <row r="1247" spans="2:257" ht="30" customHeight="1" x14ac:dyDescent="0.2">
      <c r="B1247" s="36">
        <v>1878</v>
      </c>
      <c r="C1247" s="30" t="s">
        <v>804</v>
      </c>
      <c r="D1247" s="31" t="s">
        <v>1449</v>
      </c>
      <c r="E1247" s="32">
        <v>0.5</v>
      </c>
      <c r="F1247" s="19">
        <v>38.65</v>
      </c>
      <c r="G1247" s="73">
        <v>19.329999999999998</v>
      </c>
      <c r="IU1247" s="17"/>
      <c r="IV1247" s="17"/>
      <c r="IW1247" s="17"/>
    </row>
    <row r="1248" spans="2:257" ht="30" customHeight="1" x14ac:dyDescent="0.2">
      <c r="B1248" s="36" t="s">
        <v>1202</v>
      </c>
      <c r="C1248" s="30" t="s">
        <v>1451</v>
      </c>
      <c r="D1248" s="31" t="s">
        <v>1449</v>
      </c>
      <c r="E1248" s="32">
        <v>0.5</v>
      </c>
      <c r="F1248" s="19">
        <v>73.59</v>
      </c>
      <c r="G1248" s="73">
        <v>36.799999999999997</v>
      </c>
      <c r="IU1248" s="17"/>
      <c r="IV1248" s="17"/>
      <c r="IW1248" s="17"/>
    </row>
    <row r="1251" spans="2:257" ht="45" customHeight="1" x14ac:dyDescent="0.2">
      <c r="B1251" s="14">
        <v>96986</v>
      </c>
      <c r="C1251" s="24" t="s">
        <v>1417</v>
      </c>
      <c r="D1251" s="25" t="s">
        <v>82</v>
      </c>
      <c r="E1251" s="26">
        <v>1</v>
      </c>
      <c r="F1251" s="27">
        <v>158.36000000000001</v>
      </c>
      <c r="G1251" s="28">
        <v>158.36000000000001</v>
      </c>
      <c r="IU1251" s="17"/>
      <c r="IV1251" s="17"/>
      <c r="IW1251" s="17"/>
    </row>
    <row r="1252" spans="2:257" ht="30" customHeight="1" x14ac:dyDescent="0.2">
      <c r="B1252" s="36">
        <v>88247</v>
      </c>
      <c r="C1252" s="30" t="s">
        <v>920</v>
      </c>
      <c r="D1252" s="31" t="s">
        <v>86</v>
      </c>
      <c r="E1252" s="32">
        <v>0.38819999999999999</v>
      </c>
      <c r="F1252" s="19">
        <v>25.52</v>
      </c>
      <c r="G1252" s="73">
        <v>9.91</v>
      </c>
      <c r="IU1252" s="17"/>
      <c r="IV1252" s="17"/>
      <c r="IW1252" s="17"/>
    </row>
    <row r="1253" spans="2:257" ht="30" customHeight="1" x14ac:dyDescent="0.2">
      <c r="B1253" s="36">
        <v>88264</v>
      </c>
      <c r="C1253" s="30" t="s">
        <v>96</v>
      </c>
      <c r="D1253" s="31" t="s">
        <v>86</v>
      </c>
      <c r="E1253" s="32">
        <v>0.38819999999999999</v>
      </c>
      <c r="F1253" s="19">
        <v>31.63</v>
      </c>
      <c r="G1253" s="73">
        <v>12.28</v>
      </c>
      <c r="IU1253" s="17"/>
      <c r="IV1253" s="17"/>
      <c r="IW1253" s="17"/>
    </row>
    <row r="1254" spans="2:257" ht="30" customHeight="1" x14ac:dyDescent="0.2">
      <c r="B1254" s="36">
        <v>3378</v>
      </c>
      <c r="C1254" s="30" t="s">
        <v>826</v>
      </c>
      <c r="D1254" s="31" t="s">
        <v>82</v>
      </c>
      <c r="E1254" s="32">
        <v>1</v>
      </c>
      <c r="F1254" s="19">
        <v>136.16999999999999</v>
      </c>
      <c r="G1254" s="73">
        <v>136.16999999999999</v>
      </c>
      <c r="IU1254" s="17"/>
      <c r="IV1254" s="17"/>
      <c r="IW1254" s="17"/>
    </row>
    <row r="1257" spans="2:257" ht="45" customHeight="1" x14ac:dyDescent="0.2">
      <c r="B1257" s="14">
        <v>98111</v>
      </c>
      <c r="C1257" s="24" t="s">
        <v>884</v>
      </c>
      <c r="D1257" s="25" t="s">
        <v>82</v>
      </c>
      <c r="E1257" s="26">
        <v>1</v>
      </c>
      <c r="F1257" s="27">
        <v>57.76</v>
      </c>
      <c r="G1257" s="28">
        <v>57.76</v>
      </c>
      <c r="IU1257" s="17"/>
      <c r="IV1257" s="17"/>
      <c r="IW1257" s="17"/>
    </row>
    <row r="1258" spans="2:257" ht="30" customHeight="1" x14ac:dyDescent="0.2">
      <c r="B1258" s="36">
        <v>88309</v>
      </c>
      <c r="C1258" s="30" t="s">
        <v>933</v>
      </c>
      <c r="D1258" s="31" t="s">
        <v>86</v>
      </c>
      <c r="E1258" s="32">
        <v>0.1384</v>
      </c>
      <c r="F1258" s="19">
        <v>31.21</v>
      </c>
      <c r="G1258" s="73">
        <v>4.32</v>
      </c>
      <c r="IU1258" s="17"/>
      <c r="IV1258" s="17"/>
      <c r="IW1258" s="17"/>
    </row>
    <row r="1259" spans="2:257" ht="30" customHeight="1" x14ac:dyDescent="0.2">
      <c r="B1259" s="36">
        <v>88316</v>
      </c>
      <c r="C1259" s="30" t="s">
        <v>936</v>
      </c>
      <c r="D1259" s="31" t="s">
        <v>86</v>
      </c>
      <c r="E1259" s="32">
        <v>0.10879999999999999</v>
      </c>
      <c r="F1259" s="19">
        <v>22.65</v>
      </c>
      <c r="G1259" s="73">
        <v>2.46</v>
      </c>
      <c r="IU1259" s="17"/>
      <c r="IV1259" s="17"/>
      <c r="IW1259" s="17"/>
    </row>
    <row r="1260" spans="2:257" ht="30" customHeight="1" x14ac:dyDescent="0.2">
      <c r="B1260" s="36">
        <v>101618</v>
      </c>
      <c r="C1260" s="30" t="s">
        <v>908</v>
      </c>
      <c r="D1260" s="31" t="s">
        <v>1452</v>
      </c>
      <c r="E1260" s="32">
        <v>1.41E-2</v>
      </c>
      <c r="F1260" s="19">
        <v>319.19</v>
      </c>
      <c r="G1260" s="73">
        <v>4.5</v>
      </c>
      <c r="IU1260" s="17"/>
      <c r="IV1260" s="17"/>
      <c r="IW1260" s="17"/>
    </row>
    <row r="1261" spans="2:257" ht="30" customHeight="1" x14ac:dyDescent="0.2">
      <c r="B1261" s="36">
        <v>34643</v>
      </c>
      <c r="C1261" s="30" t="s">
        <v>1453</v>
      </c>
      <c r="D1261" s="31" t="s">
        <v>82</v>
      </c>
      <c r="E1261" s="32">
        <v>1</v>
      </c>
      <c r="F1261" s="19">
        <v>46.48</v>
      </c>
      <c r="G1261" s="73">
        <v>46.48</v>
      </c>
      <c r="IU1261" s="17"/>
      <c r="IV1261" s="17"/>
      <c r="IW1261" s="17"/>
    </row>
    <row r="1264" spans="2:257" ht="45" customHeight="1" x14ac:dyDescent="0.2">
      <c r="B1264" s="14" t="s">
        <v>1410</v>
      </c>
      <c r="C1264" s="24" t="s">
        <v>1418</v>
      </c>
      <c r="D1264" s="25" t="s">
        <v>29</v>
      </c>
      <c r="E1264" s="26">
        <v>1</v>
      </c>
      <c r="F1264" s="27">
        <v>51.07</v>
      </c>
      <c r="G1264" s="28">
        <v>51.07</v>
      </c>
      <c r="IU1264" s="17"/>
      <c r="IV1264" s="17"/>
      <c r="IW1264" s="17"/>
    </row>
    <row r="1265" spans="2:257" ht="30" customHeight="1" x14ac:dyDescent="0.2">
      <c r="B1265" s="36">
        <v>88247</v>
      </c>
      <c r="C1265" s="30" t="s">
        <v>920</v>
      </c>
      <c r="D1265" s="31" t="s">
        <v>86</v>
      </c>
      <c r="E1265" s="32">
        <v>0.24840000000000001</v>
      </c>
      <c r="F1265" s="19">
        <v>25.52</v>
      </c>
      <c r="G1265" s="73">
        <v>6.34</v>
      </c>
      <c r="IU1265" s="17"/>
      <c r="IV1265" s="17"/>
      <c r="IW1265" s="17"/>
    </row>
    <row r="1266" spans="2:257" ht="30" customHeight="1" x14ac:dyDescent="0.2">
      <c r="B1266" s="36">
        <v>88264</v>
      </c>
      <c r="C1266" s="30" t="s">
        <v>96</v>
      </c>
      <c r="D1266" s="31" t="s">
        <v>86</v>
      </c>
      <c r="E1266" s="32">
        <v>0.24840000000000001</v>
      </c>
      <c r="F1266" s="19">
        <v>31.63</v>
      </c>
      <c r="G1266" s="73">
        <v>7.86</v>
      </c>
      <c r="IU1266" s="17"/>
      <c r="IV1266" s="17"/>
      <c r="IW1266" s="17"/>
    </row>
    <row r="1267" spans="2:257" ht="30" customHeight="1" x14ac:dyDescent="0.2">
      <c r="B1267" s="36">
        <v>98463</v>
      </c>
      <c r="C1267" s="30" t="s">
        <v>1454</v>
      </c>
      <c r="D1267" s="31" t="s">
        <v>82</v>
      </c>
      <c r="E1267" s="32">
        <v>0.66666700000000001</v>
      </c>
      <c r="F1267" s="19">
        <v>27.08</v>
      </c>
      <c r="G1267" s="73">
        <v>18.05</v>
      </c>
      <c r="IU1267" s="17"/>
      <c r="IV1267" s="17"/>
      <c r="IW1267" s="17"/>
    </row>
    <row r="1268" spans="2:257" ht="30" customHeight="1" x14ac:dyDescent="0.2">
      <c r="B1268" s="36">
        <v>857</v>
      </c>
      <c r="C1268" s="30" t="s">
        <v>791</v>
      </c>
      <c r="D1268" s="31" t="s">
        <v>29</v>
      </c>
      <c r="E1268" s="32">
        <v>1.05</v>
      </c>
      <c r="F1268" s="19">
        <v>17.920000000000002</v>
      </c>
      <c r="G1268" s="73">
        <v>18.82</v>
      </c>
      <c r="IU1268" s="17"/>
      <c r="IV1268" s="17"/>
      <c r="IW1268" s="17"/>
    </row>
    <row r="1271" spans="2:257" ht="45" customHeight="1" x14ac:dyDescent="0.2">
      <c r="B1271" s="14">
        <v>101567</v>
      </c>
      <c r="C1271" s="24" t="s">
        <v>1419</v>
      </c>
      <c r="D1271" s="25" t="s">
        <v>29</v>
      </c>
      <c r="E1271" s="26">
        <v>1</v>
      </c>
      <c r="F1271" s="27">
        <v>101.21</v>
      </c>
      <c r="G1271" s="28">
        <v>101.21</v>
      </c>
      <c r="IU1271" s="17"/>
      <c r="IV1271" s="17"/>
      <c r="IW1271" s="17"/>
    </row>
    <row r="1272" spans="2:257" ht="30" customHeight="1" x14ac:dyDescent="0.2">
      <c r="B1272" s="36">
        <v>998</v>
      </c>
      <c r="C1272" s="30" t="s">
        <v>1455</v>
      </c>
      <c r="D1272" s="31" t="s">
        <v>29</v>
      </c>
      <c r="E1272" s="32">
        <v>1.0401</v>
      </c>
      <c r="F1272" s="19">
        <v>97.21</v>
      </c>
      <c r="G1272" s="73">
        <v>101.11</v>
      </c>
      <c r="IU1272" s="17"/>
      <c r="IV1272" s="17"/>
      <c r="IW1272" s="17"/>
    </row>
    <row r="1273" spans="2:257" ht="30" customHeight="1" x14ac:dyDescent="0.2">
      <c r="B1273" s="36">
        <v>88264</v>
      </c>
      <c r="C1273" s="30" t="s">
        <v>96</v>
      </c>
      <c r="D1273" s="31" t="s">
        <v>86</v>
      </c>
      <c r="E1273" s="32">
        <v>3.2000000000000002E-3</v>
      </c>
      <c r="F1273" s="19">
        <v>31.63</v>
      </c>
      <c r="G1273" s="73">
        <v>0.1</v>
      </c>
      <c r="IU1273" s="17"/>
      <c r="IV1273" s="17"/>
      <c r="IW1273" s="17"/>
    </row>
    <row r="1276" spans="2:257" ht="45" customHeight="1" x14ac:dyDescent="0.2">
      <c r="B1276" s="14">
        <v>92996</v>
      </c>
      <c r="C1276" s="24" t="s">
        <v>953</v>
      </c>
      <c r="D1276" s="25" t="s">
        <v>29</v>
      </c>
      <c r="E1276" s="26">
        <v>1</v>
      </c>
      <c r="F1276" s="27">
        <v>166.17</v>
      </c>
      <c r="G1276" s="28">
        <v>166.17</v>
      </c>
      <c r="IU1276" s="17"/>
      <c r="IV1276" s="17"/>
      <c r="IW1276" s="17"/>
    </row>
    <row r="1277" spans="2:257" ht="30" customHeight="1" x14ac:dyDescent="0.2">
      <c r="B1277" s="36">
        <v>21127</v>
      </c>
      <c r="C1277" s="30" t="s">
        <v>823</v>
      </c>
      <c r="D1277" s="31" t="s">
        <v>82</v>
      </c>
      <c r="E1277" s="32">
        <v>8.9999999999999993E-3</v>
      </c>
      <c r="F1277" s="19">
        <v>3.97</v>
      </c>
      <c r="G1277" s="73">
        <v>0.04</v>
      </c>
      <c r="IU1277" s="17"/>
      <c r="IV1277" s="17"/>
      <c r="IW1277" s="17"/>
    </row>
    <row r="1278" spans="2:257" ht="30" customHeight="1" x14ac:dyDescent="0.2">
      <c r="B1278" s="36">
        <v>999</v>
      </c>
      <c r="C1278" s="30" t="s">
        <v>1455</v>
      </c>
      <c r="D1278" s="31" t="s">
        <v>29</v>
      </c>
      <c r="E1278" s="32">
        <v>1.0149999999999999</v>
      </c>
      <c r="F1278" s="19">
        <v>154.02000000000001</v>
      </c>
      <c r="G1278" s="73">
        <v>156.33000000000001</v>
      </c>
      <c r="IU1278" s="17"/>
      <c r="IV1278" s="17"/>
      <c r="IW1278" s="17"/>
    </row>
    <row r="1279" spans="2:257" ht="30" customHeight="1" x14ac:dyDescent="0.2">
      <c r="B1279" s="36">
        <v>88247</v>
      </c>
      <c r="C1279" s="30" t="s">
        <v>920</v>
      </c>
      <c r="D1279" s="31" t="s">
        <v>86</v>
      </c>
      <c r="E1279" s="32">
        <v>0.17150000000000001</v>
      </c>
      <c r="F1279" s="19">
        <v>25.52</v>
      </c>
      <c r="G1279" s="73">
        <v>4.38</v>
      </c>
      <c r="IU1279" s="17"/>
      <c r="IV1279" s="17"/>
      <c r="IW1279" s="17"/>
    </row>
    <row r="1280" spans="2:257" ht="30" customHeight="1" x14ac:dyDescent="0.2">
      <c r="B1280" s="36">
        <v>88264</v>
      </c>
      <c r="C1280" s="30" t="s">
        <v>96</v>
      </c>
      <c r="D1280" s="31" t="s">
        <v>86</v>
      </c>
      <c r="E1280" s="32">
        <v>0.17150000000000001</v>
      </c>
      <c r="F1280" s="19">
        <v>31.63</v>
      </c>
      <c r="G1280" s="73">
        <v>5.42</v>
      </c>
      <c r="IU1280" s="17"/>
      <c r="IV1280" s="17"/>
      <c r="IW1280" s="17"/>
    </row>
    <row r="1283" spans="2:257" ht="45" customHeight="1" x14ac:dyDescent="0.2">
      <c r="B1283" s="14" t="s">
        <v>1411</v>
      </c>
      <c r="C1283" s="24" t="s">
        <v>1420</v>
      </c>
      <c r="D1283" s="25" t="s">
        <v>82</v>
      </c>
      <c r="E1283" s="26">
        <v>1</v>
      </c>
      <c r="F1283" s="27">
        <v>1776.24</v>
      </c>
      <c r="G1283" s="28">
        <v>1776.24</v>
      </c>
      <c r="IU1283" s="17"/>
      <c r="IV1283" s="17"/>
      <c r="IW1283" s="17"/>
    </row>
    <row r="1284" spans="2:257" ht="30" customHeight="1" x14ac:dyDescent="0.2">
      <c r="B1284" s="36" t="s">
        <v>1202</v>
      </c>
      <c r="C1284" s="30" t="s">
        <v>1456</v>
      </c>
      <c r="D1284" s="31" t="s">
        <v>82</v>
      </c>
      <c r="E1284" s="32">
        <v>1</v>
      </c>
      <c r="F1284" s="19">
        <v>1365</v>
      </c>
      <c r="G1284" s="73">
        <v>1365</v>
      </c>
      <c r="IU1284" s="17"/>
      <c r="IV1284" s="17"/>
      <c r="IW1284" s="17"/>
    </row>
    <row r="1285" spans="2:257" ht="30" customHeight="1" x14ac:dyDescent="0.2">
      <c r="B1285" s="36" t="s">
        <v>1202</v>
      </c>
      <c r="C1285" s="30" t="s">
        <v>1457</v>
      </c>
      <c r="D1285" s="31" t="s">
        <v>82</v>
      </c>
      <c r="E1285" s="32">
        <v>1</v>
      </c>
      <c r="F1285" s="19">
        <v>13</v>
      </c>
      <c r="G1285" s="73">
        <v>13</v>
      </c>
      <c r="IU1285" s="17"/>
      <c r="IV1285" s="17"/>
      <c r="IW1285" s="17"/>
    </row>
    <row r="1286" spans="2:257" ht="30" customHeight="1" x14ac:dyDescent="0.2">
      <c r="B1286" s="36" t="s">
        <v>1202</v>
      </c>
      <c r="C1286" s="30" t="s">
        <v>1458</v>
      </c>
      <c r="D1286" s="31" t="s">
        <v>82</v>
      </c>
      <c r="E1286" s="32">
        <v>1</v>
      </c>
      <c r="F1286" s="19">
        <v>42</v>
      </c>
      <c r="G1286" s="73">
        <v>42</v>
      </c>
      <c r="IU1286" s="17"/>
      <c r="IV1286" s="17"/>
      <c r="IW1286" s="17"/>
    </row>
    <row r="1287" spans="2:257" ht="30" customHeight="1" x14ac:dyDescent="0.2">
      <c r="B1287" s="36">
        <v>88309</v>
      </c>
      <c r="C1287" s="30" t="s">
        <v>933</v>
      </c>
      <c r="D1287" s="31" t="s">
        <v>86</v>
      </c>
      <c r="E1287" s="32">
        <v>2</v>
      </c>
      <c r="F1287" s="19">
        <v>31.21</v>
      </c>
      <c r="G1287" s="73">
        <v>62.42</v>
      </c>
      <c r="IU1287" s="17"/>
      <c r="IV1287" s="17"/>
      <c r="IW1287" s="17"/>
    </row>
    <row r="1288" spans="2:257" ht="30" customHeight="1" x14ac:dyDescent="0.2">
      <c r="B1288" s="36">
        <v>88316</v>
      </c>
      <c r="C1288" s="30" t="s">
        <v>936</v>
      </c>
      <c r="D1288" s="31" t="s">
        <v>86</v>
      </c>
      <c r="E1288" s="32">
        <v>2</v>
      </c>
      <c r="F1288" s="19">
        <v>22.65</v>
      </c>
      <c r="G1288" s="73">
        <v>45.29</v>
      </c>
      <c r="IU1288" s="17"/>
      <c r="IV1288" s="17"/>
      <c r="IW1288" s="17"/>
    </row>
    <row r="1289" spans="2:257" ht="30" customHeight="1" x14ac:dyDescent="0.2">
      <c r="B1289" s="36">
        <v>88247</v>
      </c>
      <c r="C1289" s="30" t="s">
        <v>920</v>
      </c>
      <c r="D1289" s="31" t="s">
        <v>86</v>
      </c>
      <c r="E1289" s="32">
        <v>1</v>
      </c>
      <c r="F1289" s="19">
        <v>25.52</v>
      </c>
      <c r="G1289" s="73">
        <v>25.52</v>
      </c>
      <c r="IU1289" s="17"/>
      <c r="IV1289" s="17"/>
      <c r="IW1289" s="17"/>
    </row>
    <row r="1290" spans="2:257" ht="30" customHeight="1" x14ac:dyDescent="0.2">
      <c r="B1290" s="36">
        <v>88264</v>
      </c>
      <c r="C1290" s="30" t="s">
        <v>96</v>
      </c>
      <c r="D1290" s="31" t="s">
        <v>86</v>
      </c>
      <c r="E1290" s="32">
        <v>1</v>
      </c>
      <c r="F1290" s="19">
        <v>31.63</v>
      </c>
      <c r="G1290" s="73">
        <v>31.63</v>
      </c>
      <c r="IU1290" s="17"/>
      <c r="IV1290" s="17"/>
      <c r="IW1290" s="17"/>
    </row>
    <row r="1291" spans="2:257" ht="30" customHeight="1" x14ac:dyDescent="0.2">
      <c r="B1291" s="36">
        <v>93358</v>
      </c>
      <c r="C1291" s="30" t="s">
        <v>906</v>
      </c>
      <c r="D1291" s="31" t="s">
        <v>118</v>
      </c>
      <c r="E1291" s="32">
        <v>0.3</v>
      </c>
      <c r="F1291" s="19">
        <v>89.55</v>
      </c>
      <c r="G1291" s="73">
        <v>26.87</v>
      </c>
      <c r="IU1291" s="17"/>
      <c r="IV1291" s="17"/>
      <c r="IW1291" s="17"/>
    </row>
    <row r="1292" spans="2:257" ht="30" customHeight="1" x14ac:dyDescent="0.2">
      <c r="B1292" s="36">
        <v>96555</v>
      </c>
      <c r="C1292" s="30" t="s">
        <v>912</v>
      </c>
      <c r="D1292" s="31" t="s">
        <v>118</v>
      </c>
      <c r="E1292" s="32">
        <v>0.2</v>
      </c>
      <c r="F1292" s="19">
        <v>808.27</v>
      </c>
      <c r="G1292" s="73">
        <v>161.65</v>
      </c>
      <c r="IU1292" s="17"/>
      <c r="IV1292" s="17"/>
      <c r="IW1292" s="17"/>
    </row>
    <row r="1293" spans="2:257" ht="30" customHeight="1" x14ac:dyDescent="0.2">
      <c r="B1293" s="36">
        <v>93382</v>
      </c>
      <c r="C1293" s="30" t="s">
        <v>143</v>
      </c>
      <c r="D1293" s="31" t="s">
        <v>118</v>
      </c>
      <c r="E1293" s="32">
        <v>0.1</v>
      </c>
      <c r="F1293" s="19">
        <v>28.54</v>
      </c>
      <c r="G1293" s="73">
        <v>2.85</v>
      </c>
      <c r="IU1293" s="17"/>
      <c r="IV1293" s="17"/>
      <c r="IW1293" s="17"/>
    </row>
    <row r="1296" spans="2:257" ht="45" customHeight="1" x14ac:dyDescent="0.2">
      <c r="B1296" s="14" t="s">
        <v>1412</v>
      </c>
      <c r="C1296" s="24" t="s">
        <v>1421</v>
      </c>
      <c r="D1296" s="25" t="s">
        <v>29</v>
      </c>
      <c r="E1296" s="26">
        <v>1</v>
      </c>
      <c r="F1296" s="27">
        <v>89.2</v>
      </c>
      <c r="G1296" s="28">
        <v>89.2</v>
      </c>
      <c r="IU1296" s="17"/>
      <c r="IV1296" s="17"/>
      <c r="IW1296" s="17"/>
    </row>
    <row r="1297" spans="2:257" ht="30" customHeight="1" x14ac:dyDescent="0.2">
      <c r="B1297" s="36" t="s">
        <v>1202</v>
      </c>
      <c r="C1297" s="30" t="s">
        <v>1459</v>
      </c>
      <c r="D1297" s="31" t="s">
        <v>29</v>
      </c>
      <c r="E1297" s="32">
        <v>1.05</v>
      </c>
      <c r="F1297" s="19">
        <v>28</v>
      </c>
      <c r="G1297" s="73">
        <v>29.4</v>
      </c>
      <c r="IU1297" s="17"/>
      <c r="IV1297" s="17"/>
      <c r="IW1297" s="17"/>
    </row>
    <row r="1298" spans="2:257" ht="30" customHeight="1" x14ac:dyDescent="0.2">
      <c r="B1298" s="36" t="s">
        <v>1202</v>
      </c>
      <c r="C1298" s="30" t="s">
        <v>1460</v>
      </c>
      <c r="D1298" s="31" t="s">
        <v>1285</v>
      </c>
      <c r="E1298" s="32">
        <v>0.5</v>
      </c>
      <c r="F1298" s="19">
        <v>80</v>
      </c>
      <c r="G1298" s="73">
        <v>40</v>
      </c>
      <c r="IU1298" s="17"/>
      <c r="IV1298" s="17"/>
      <c r="IW1298" s="17"/>
    </row>
    <row r="1299" spans="2:257" ht="30" customHeight="1" x14ac:dyDescent="0.2">
      <c r="B1299" s="36" t="s">
        <v>1202</v>
      </c>
      <c r="C1299" s="30" t="s">
        <v>1461</v>
      </c>
      <c r="D1299" s="31" t="s">
        <v>1285</v>
      </c>
      <c r="E1299" s="32">
        <v>0.5</v>
      </c>
      <c r="F1299" s="19">
        <v>15</v>
      </c>
      <c r="G1299" s="73">
        <v>7.5</v>
      </c>
      <c r="IU1299" s="17"/>
      <c r="IV1299" s="17"/>
      <c r="IW1299" s="17"/>
    </row>
    <row r="1300" spans="2:257" ht="30" customHeight="1" x14ac:dyDescent="0.2">
      <c r="B1300" s="36" t="s">
        <v>1202</v>
      </c>
      <c r="C1300" s="30" t="s">
        <v>1462</v>
      </c>
      <c r="D1300" s="31" t="s">
        <v>29</v>
      </c>
      <c r="E1300" s="32">
        <v>0.5</v>
      </c>
      <c r="F1300" s="19">
        <v>2.5</v>
      </c>
      <c r="G1300" s="73">
        <v>1.25</v>
      </c>
      <c r="IU1300" s="17"/>
      <c r="IV1300" s="17"/>
      <c r="IW1300" s="17"/>
    </row>
    <row r="1301" spans="2:257" ht="30" customHeight="1" x14ac:dyDescent="0.2">
      <c r="B1301" s="36" t="s">
        <v>1202</v>
      </c>
      <c r="C1301" s="30" t="s">
        <v>1463</v>
      </c>
      <c r="D1301" s="31" t="s">
        <v>1285</v>
      </c>
      <c r="E1301" s="32">
        <v>0.5</v>
      </c>
      <c r="F1301" s="19">
        <v>2.83</v>
      </c>
      <c r="G1301" s="73">
        <v>1.42</v>
      </c>
      <c r="IU1301" s="17"/>
      <c r="IV1301" s="17"/>
      <c r="IW1301" s="17"/>
    </row>
    <row r="1302" spans="2:257" ht="30" customHeight="1" x14ac:dyDescent="0.2">
      <c r="B1302" s="36">
        <v>88316</v>
      </c>
      <c r="C1302" s="30" t="s">
        <v>936</v>
      </c>
      <c r="D1302" s="31" t="s">
        <v>86</v>
      </c>
      <c r="E1302" s="32">
        <v>0.2</v>
      </c>
      <c r="F1302" s="19">
        <v>22.65</v>
      </c>
      <c r="G1302" s="73">
        <v>4.53</v>
      </c>
      <c r="IU1302" s="17"/>
      <c r="IV1302" s="17"/>
      <c r="IW1302" s="17"/>
    </row>
    <row r="1303" spans="2:257" ht="30" customHeight="1" x14ac:dyDescent="0.2">
      <c r="B1303" s="36">
        <v>88247</v>
      </c>
      <c r="C1303" s="30" t="s">
        <v>920</v>
      </c>
      <c r="D1303" s="31" t="s">
        <v>86</v>
      </c>
      <c r="E1303" s="32">
        <v>0.2</v>
      </c>
      <c r="F1303" s="19">
        <v>25.52</v>
      </c>
      <c r="G1303" s="73">
        <v>5.0999999999999996</v>
      </c>
      <c r="IU1303" s="17"/>
      <c r="IV1303" s="17"/>
      <c r="IW1303" s="17"/>
    </row>
    <row r="1306" spans="2:257" ht="45" customHeight="1" x14ac:dyDescent="0.2">
      <c r="B1306" s="14">
        <v>103946</v>
      </c>
      <c r="C1306" s="24" t="s">
        <v>941</v>
      </c>
      <c r="D1306" s="25" t="s">
        <v>117</v>
      </c>
      <c r="E1306" s="26">
        <v>1</v>
      </c>
      <c r="F1306" s="27">
        <v>16.11</v>
      </c>
      <c r="G1306" s="28">
        <v>16.11</v>
      </c>
      <c r="IU1306" s="17"/>
      <c r="IV1306" s="17"/>
      <c r="IW1306" s="17"/>
    </row>
    <row r="1307" spans="2:257" ht="30" customHeight="1" x14ac:dyDescent="0.2">
      <c r="B1307" s="36">
        <v>88441</v>
      </c>
      <c r="C1307" s="30" t="s">
        <v>929</v>
      </c>
      <c r="D1307" s="31" t="s">
        <v>86</v>
      </c>
      <c r="E1307" s="32">
        <v>2.7699999999999999E-2</v>
      </c>
      <c r="F1307" s="19">
        <v>26.47</v>
      </c>
      <c r="G1307" s="73">
        <v>0.73</v>
      </c>
      <c r="IU1307" s="17"/>
      <c r="IV1307" s="17"/>
      <c r="IW1307" s="17"/>
    </row>
    <row r="1308" spans="2:257" ht="30" customHeight="1" x14ac:dyDescent="0.2">
      <c r="B1308" s="36">
        <v>88316</v>
      </c>
      <c r="C1308" s="30" t="s">
        <v>936</v>
      </c>
      <c r="D1308" s="31" t="s">
        <v>86</v>
      </c>
      <c r="E1308" s="32">
        <v>0.1386</v>
      </c>
      <c r="F1308" s="19">
        <v>22.64</v>
      </c>
      <c r="G1308" s="73">
        <v>3.14</v>
      </c>
      <c r="IU1308" s="17"/>
      <c r="IV1308" s="17"/>
      <c r="IW1308" s="17"/>
    </row>
    <row r="1309" spans="2:257" ht="30" customHeight="1" x14ac:dyDescent="0.2">
      <c r="B1309" s="36">
        <v>3322</v>
      </c>
      <c r="C1309" s="30" t="s">
        <v>824</v>
      </c>
      <c r="D1309" s="31" t="s">
        <v>117</v>
      </c>
      <c r="E1309" s="32">
        <v>1</v>
      </c>
      <c r="F1309" s="19">
        <v>12.25</v>
      </c>
      <c r="G1309" s="73">
        <v>12.25</v>
      </c>
      <c r="IU1309" s="17"/>
      <c r="IV1309" s="17"/>
      <c r="IW1309" s="17"/>
    </row>
    <row r="1312" spans="2:257" ht="45" customHeight="1" x14ac:dyDescent="0.2">
      <c r="B1312" s="14" t="s">
        <v>1423</v>
      </c>
      <c r="C1312" s="24" t="s">
        <v>1431</v>
      </c>
      <c r="D1312" s="25" t="s">
        <v>117</v>
      </c>
      <c r="E1312" s="26">
        <v>1</v>
      </c>
      <c r="F1312" s="27">
        <v>47.41</v>
      </c>
      <c r="G1312" s="28">
        <v>47.41</v>
      </c>
      <c r="IU1312" s="17"/>
      <c r="IV1312" s="17"/>
      <c r="IW1312" s="17"/>
    </row>
    <row r="1313" spans="2:257" ht="30" customHeight="1" x14ac:dyDescent="0.2">
      <c r="B1313" s="36">
        <v>88441</v>
      </c>
      <c r="C1313" s="30" t="s">
        <v>929</v>
      </c>
      <c r="D1313" s="31" t="s">
        <v>86</v>
      </c>
      <c r="E1313" s="32">
        <v>0.1</v>
      </c>
      <c r="F1313" s="19">
        <v>26.47</v>
      </c>
      <c r="G1313" s="73">
        <v>2.65</v>
      </c>
      <c r="IU1313" s="17"/>
      <c r="IV1313" s="17"/>
      <c r="IW1313" s="17"/>
    </row>
    <row r="1314" spans="2:257" ht="30" customHeight="1" x14ac:dyDescent="0.2">
      <c r="B1314" s="36">
        <v>88316</v>
      </c>
      <c r="C1314" s="30" t="s">
        <v>936</v>
      </c>
      <c r="D1314" s="31" t="s">
        <v>86</v>
      </c>
      <c r="E1314" s="32">
        <v>0.1</v>
      </c>
      <c r="F1314" s="19">
        <v>22.64</v>
      </c>
      <c r="G1314" s="73">
        <v>2.2599999999999998</v>
      </c>
      <c r="IU1314" s="17"/>
      <c r="IV1314" s="17"/>
      <c r="IW1314" s="17"/>
    </row>
    <row r="1315" spans="2:257" ht="30" customHeight="1" x14ac:dyDescent="0.2">
      <c r="B1315" s="36" t="s">
        <v>1202</v>
      </c>
      <c r="C1315" s="30" t="s">
        <v>1464</v>
      </c>
      <c r="D1315" s="31" t="s">
        <v>1285</v>
      </c>
      <c r="E1315" s="32">
        <v>25</v>
      </c>
      <c r="F1315" s="19">
        <v>1.7</v>
      </c>
      <c r="G1315" s="73">
        <v>42.5</v>
      </c>
      <c r="IU1315" s="17"/>
      <c r="IV1315" s="17"/>
      <c r="IW1315" s="17"/>
    </row>
    <row r="1318" spans="2:257" ht="45" customHeight="1" x14ac:dyDescent="0.2">
      <c r="B1318" s="14" t="s">
        <v>1424</v>
      </c>
      <c r="C1318" s="24" t="s">
        <v>1432</v>
      </c>
      <c r="D1318" s="25" t="s">
        <v>117</v>
      </c>
      <c r="E1318" s="26">
        <v>1</v>
      </c>
      <c r="F1318" s="27">
        <v>77.260000000000005</v>
      </c>
      <c r="G1318" s="28">
        <v>77.260000000000005</v>
      </c>
      <c r="IU1318" s="17"/>
      <c r="IV1318" s="17"/>
      <c r="IW1318" s="17"/>
    </row>
    <row r="1319" spans="2:257" ht="30" customHeight="1" x14ac:dyDescent="0.2">
      <c r="B1319" s="36">
        <v>88441</v>
      </c>
      <c r="C1319" s="30" t="s">
        <v>929</v>
      </c>
      <c r="D1319" s="31" t="s">
        <v>86</v>
      </c>
      <c r="E1319" s="32">
        <v>0.8</v>
      </c>
      <c r="F1319" s="19">
        <v>26.47</v>
      </c>
      <c r="G1319" s="73">
        <v>21.18</v>
      </c>
      <c r="IU1319" s="17"/>
      <c r="IV1319" s="17"/>
      <c r="IW1319" s="17"/>
    </row>
    <row r="1320" spans="2:257" ht="30" customHeight="1" x14ac:dyDescent="0.2">
      <c r="B1320" s="36">
        <v>88316</v>
      </c>
      <c r="C1320" s="30" t="s">
        <v>936</v>
      </c>
      <c r="D1320" s="31" t="s">
        <v>86</v>
      </c>
      <c r="E1320" s="32">
        <v>0.6</v>
      </c>
      <c r="F1320" s="19">
        <v>22.64</v>
      </c>
      <c r="G1320" s="73">
        <v>13.58</v>
      </c>
      <c r="IU1320" s="17"/>
      <c r="IV1320" s="17"/>
      <c r="IW1320" s="17"/>
    </row>
    <row r="1321" spans="2:257" ht="30" customHeight="1" x14ac:dyDescent="0.2">
      <c r="B1321" s="36" t="s">
        <v>1202</v>
      </c>
      <c r="C1321" s="30" t="s">
        <v>1465</v>
      </c>
      <c r="D1321" s="31" t="s">
        <v>1285</v>
      </c>
      <c r="E1321" s="32">
        <v>25</v>
      </c>
      <c r="F1321" s="19">
        <v>1.7</v>
      </c>
      <c r="G1321" s="73">
        <v>42.5</v>
      </c>
      <c r="IU1321" s="17"/>
      <c r="IV1321" s="17"/>
      <c r="IW1321" s="17"/>
    </row>
    <row r="1324" spans="2:257" ht="45" customHeight="1" x14ac:dyDescent="0.2">
      <c r="B1324" s="14" t="s">
        <v>1425</v>
      </c>
      <c r="C1324" s="24" t="s">
        <v>1433</v>
      </c>
      <c r="D1324" s="25" t="s">
        <v>117</v>
      </c>
      <c r="E1324" s="26">
        <v>1</v>
      </c>
      <c r="F1324" s="27">
        <v>74.540000000000006</v>
      </c>
      <c r="G1324" s="28">
        <v>74.540000000000006</v>
      </c>
      <c r="IU1324" s="17"/>
      <c r="IV1324" s="17"/>
      <c r="IW1324" s="17"/>
    </row>
    <row r="1325" spans="2:257" ht="30" customHeight="1" x14ac:dyDescent="0.2">
      <c r="B1325" s="36">
        <v>88441</v>
      </c>
      <c r="C1325" s="30" t="s">
        <v>929</v>
      </c>
      <c r="D1325" s="31" t="s">
        <v>86</v>
      </c>
      <c r="E1325" s="32">
        <v>0.9</v>
      </c>
      <c r="F1325" s="19">
        <v>26.47</v>
      </c>
      <c r="G1325" s="73">
        <v>23.82</v>
      </c>
      <c r="IU1325" s="17"/>
      <c r="IV1325" s="17"/>
      <c r="IW1325" s="17"/>
    </row>
    <row r="1326" spans="2:257" ht="30" customHeight="1" x14ac:dyDescent="0.2">
      <c r="B1326" s="36">
        <v>88316</v>
      </c>
      <c r="C1326" s="30" t="s">
        <v>936</v>
      </c>
      <c r="D1326" s="31" t="s">
        <v>86</v>
      </c>
      <c r="E1326" s="32">
        <v>0.65</v>
      </c>
      <c r="F1326" s="19">
        <v>22.64</v>
      </c>
      <c r="G1326" s="73">
        <v>14.72</v>
      </c>
      <c r="IU1326" s="17"/>
      <c r="IV1326" s="17"/>
      <c r="IW1326" s="17"/>
    </row>
    <row r="1327" spans="2:257" ht="30" customHeight="1" x14ac:dyDescent="0.2">
      <c r="B1327" s="36" t="s">
        <v>1202</v>
      </c>
      <c r="C1327" s="30" t="s">
        <v>1466</v>
      </c>
      <c r="D1327" s="31" t="s">
        <v>1285</v>
      </c>
      <c r="E1327" s="32">
        <v>12</v>
      </c>
      <c r="F1327" s="19">
        <v>3</v>
      </c>
      <c r="G1327" s="73">
        <v>36</v>
      </c>
      <c r="IU1327" s="17"/>
      <c r="IV1327" s="17"/>
      <c r="IW1327" s="17"/>
    </row>
    <row r="1330" spans="2:257" ht="45" customHeight="1" x14ac:dyDescent="0.2">
      <c r="B1330" s="14" t="s">
        <v>1426</v>
      </c>
      <c r="C1330" s="24" t="s">
        <v>1434</v>
      </c>
      <c r="D1330" s="25" t="s">
        <v>1285</v>
      </c>
      <c r="E1330" s="26">
        <v>1</v>
      </c>
      <c r="F1330" s="27">
        <v>248.22</v>
      </c>
      <c r="G1330" s="28">
        <v>248.22</v>
      </c>
      <c r="IU1330" s="17"/>
      <c r="IV1330" s="17"/>
      <c r="IW1330" s="17"/>
    </row>
    <row r="1331" spans="2:257" ht="30" customHeight="1" x14ac:dyDescent="0.2">
      <c r="B1331" s="36">
        <v>88441</v>
      </c>
      <c r="C1331" s="30" t="s">
        <v>929</v>
      </c>
      <c r="D1331" s="31" t="s">
        <v>86</v>
      </c>
      <c r="E1331" s="32">
        <v>2</v>
      </c>
      <c r="F1331" s="19">
        <v>26.47</v>
      </c>
      <c r="G1331" s="73">
        <v>52.94</v>
      </c>
      <c r="IU1331" s="17"/>
      <c r="IV1331" s="17"/>
      <c r="IW1331" s="17"/>
    </row>
    <row r="1332" spans="2:257" ht="30" customHeight="1" x14ac:dyDescent="0.2">
      <c r="B1332" s="36">
        <v>88316</v>
      </c>
      <c r="C1332" s="30" t="s">
        <v>936</v>
      </c>
      <c r="D1332" s="31" t="s">
        <v>86</v>
      </c>
      <c r="E1332" s="32">
        <v>2</v>
      </c>
      <c r="F1332" s="19">
        <v>22.64</v>
      </c>
      <c r="G1332" s="73">
        <v>45.28</v>
      </c>
      <c r="IU1332" s="17"/>
      <c r="IV1332" s="17"/>
      <c r="IW1332" s="17"/>
    </row>
    <row r="1333" spans="2:257" ht="30" customHeight="1" x14ac:dyDescent="0.2">
      <c r="B1333" s="36" t="s">
        <v>1202</v>
      </c>
      <c r="C1333" s="30" t="s">
        <v>1467</v>
      </c>
      <c r="D1333" s="31" t="s">
        <v>1285</v>
      </c>
      <c r="E1333" s="32">
        <v>1</v>
      </c>
      <c r="F1333" s="19">
        <v>150</v>
      </c>
      <c r="G1333" s="73">
        <v>150</v>
      </c>
      <c r="IU1333" s="17"/>
      <c r="IV1333" s="17"/>
      <c r="IW1333" s="17"/>
    </row>
    <row r="1336" spans="2:257" ht="45" customHeight="1" x14ac:dyDescent="0.2">
      <c r="B1336" s="14" t="s">
        <v>1427</v>
      </c>
      <c r="C1336" s="24" t="s">
        <v>1435</v>
      </c>
      <c r="D1336" s="25" t="s">
        <v>1285</v>
      </c>
      <c r="E1336" s="26">
        <v>1</v>
      </c>
      <c r="F1336" s="27">
        <v>109.82</v>
      </c>
      <c r="G1336" s="28">
        <v>109.82</v>
      </c>
      <c r="IU1336" s="17"/>
      <c r="IV1336" s="17"/>
      <c r="IW1336" s="17"/>
    </row>
    <row r="1337" spans="2:257" ht="30" customHeight="1" x14ac:dyDescent="0.2">
      <c r="B1337" s="36">
        <v>88441</v>
      </c>
      <c r="C1337" s="30" t="s">
        <v>929</v>
      </c>
      <c r="D1337" s="31" t="s">
        <v>86</v>
      </c>
      <c r="E1337" s="32">
        <v>0.2</v>
      </c>
      <c r="F1337" s="19">
        <v>26.47</v>
      </c>
      <c r="G1337" s="73">
        <v>5.29</v>
      </c>
      <c r="IU1337" s="17"/>
      <c r="IV1337" s="17"/>
      <c r="IW1337" s="17"/>
    </row>
    <row r="1338" spans="2:257" ht="30" customHeight="1" x14ac:dyDescent="0.2">
      <c r="B1338" s="36">
        <v>88316</v>
      </c>
      <c r="C1338" s="30" t="s">
        <v>936</v>
      </c>
      <c r="D1338" s="31" t="s">
        <v>86</v>
      </c>
      <c r="E1338" s="32">
        <v>0.2</v>
      </c>
      <c r="F1338" s="19">
        <v>22.64</v>
      </c>
      <c r="G1338" s="73">
        <v>4.53</v>
      </c>
      <c r="IU1338" s="17"/>
      <c r="IV1338" s="17"/>
      <c r="IW1338" s="17"/>
    </row>
    <row r="1339" spans="2:257" ht="30" customHeight="1" x14ac:dyDescent="0.2">
      <c r="B1339" s="36" t="s">
        <v>1202</v>
      </c>
      <c r="C1339" s="30" t="s">
        <v>1468</v>
      </c>
      <c r="D1339" s="31" t="s">
        <v>1285</v>
      </c>
      <c r="E1339" s="32">
        <v>1</v>
      </c>
      <c r="F1339" s="19">
        <v>100</v>
      </c>
      <c r="G1339" s="73">
        <v>100</v>
      </c>
      <c r="IU1339" s="17"/>
      <c r="IV1339" s="17"/>
      <c r="IW1339" s="17"/>
    </row>
    <row r="1342" spans="2:257" ht="45" customHeight="1" x14ac:dyDescent="0.2">
      <c r="B1342" s="14" t="s">
        <v>1428</v>
      </c>
      <c r="C1342" s="24" t="s">
        <v>1436</v>
      </c>
      <c r="D1342" s="25" t="s">
        <v>1285</v>
      </c>
      <c r="E1342" s="26">
        <v>1</v>
      </c>
      <c r="F1342" s="27">
        <v>54.82</v>
      </c>
      <c r="G1342" s="28">
        <v>54.82</v>
      </c>
      <c r="IU1342" s="17"/>
      <c r="IV1342" s="17"/>
      <c r="IW1342" s="17"/>
    </row>
    <row r="1343" spans="2:257" ht="30" customHeight="1" x14ac:dyDescent="0.2">
      <c r="B1343" s="36">
        <v>88441</v>
      </c>
      <c r="C1343" s="30" t="s">
        <v>929</v>
      </c>
      <c r="D1343" s="31" t="s">
        <v>86</v>
      </c>
      <c r="E1343" s="32">
        <v>0.2</v>
      </c>
      <c r="F1343" s="19">
        <v>26.47</v>
      </c>
      <c r="G1343" s="73">
        <v>5.29</v>
      </c>
      <c r="IU1343" s="17"/>
      <c r="IV1343" s="17"/>
      <c r="IW1343" s="17"/>
    </row>
    <row r="1344" spans="2:257" ht="30" customHeight="1" x14ac:dyDescent="0.2">
      <c r="B1344" s="36">
        <v>88316</v>
      </c>
      <c r="C1344" s="30" t="s">
        <v>936</v>
      </c>
      <c r="D1344" s="31" t="s">
        <v>86</v>
      </c>
      <c r="E1344" s="32">
        <v>0.2</v>
      </c>
      <c r="F1344" s="19">
        <v>22.64</v>
      </c>
      <c r="G1344" s="73">
        <v>4.53</v>
      </c>
      <c r="IU1344" s="17"/>
      <c r="IV1344" s="17"/>
      <c r="IW1344" s="17"/>
    </row>
    <row r="1345" spans="2:257" ht="30" customHeight="1" x14ac:dyDescent="0.2">
      <c r="B1345" s="36" t="s">
        <v>1202</v>
      </c>
      <c r="C1345" s="30" t="s">
        <v>1469</v>
      </c>
      <c r="D1345" s="31" t="s">
        <v>1285</v>
      </c>
      <c r="E1345" s="32">
        <v>1</v>
      </c>
      <c r="F1345" s="19">
        <v>45</v>
      </c>
      <c r="G1345" s="73">
        <v>45</v>
      </c>
      <c r="IU1345" s="17"/>
      <c r="IV1345" s="17"/>
      <c r="IW1345" s="17"/>
    </row>
    <row r="1348" spans="2:257" ht="45" customHeight="1" x14ac:dyDescent="0.2">
      <c r="B1348" s="14" t="s">
        <v>1429</v>
      </c>
      <c r="C1348" s="24" t="s">
        <v>1437</v>
      </c>
      <c r="D1348" s="25" t="s">
        <v>1285</v>
      </c>
      <c r="E1348" s="26">
        <v>1</v>
      </c>
      <c r="F1348" s="27">
        <v>139.82</v>
      </c>
      <c r="G1348" s="28">
        <v>139.82</v>
      </c>
      <c r="IU1348" s="17"/>
      <c r="IV1348" s="17"/>
      <c r="IW1348" s="17"/>
    </row>
    <row r="1349" spans="2:257" ht="30" customHeight="1" x14ac:dyDescent="0.2">
      <c r="B1349" s="36">
        <v>88441</v>
      </c>
      <c r="C1349" s="30" t="s">
        <v>929</v>
      </c>
      <c r="D1349" s="31" t="s">
        <v>86</v>
      </c>
      <c r="E1349" s="32">
        <v>0.2</v>
      </c>
      <c r="F1349" s="19">
        <v>26.47</v>
      </c>
      <c r="G1349" s="73">
        <v>5.29</v>
      </c>
      <c r="IU1349" s="17"/>
      <c r="IV1349" s="17"/>
      <c r="IW1349" s="17"/>
    </row>
    <row r="1350" spans="2:257" ht="30" customHeight="1" x14ac:dyDescent="0.2">
      <c r="B1350" s="36">
        <v>88316</v>
      </c>
      <c r="C1350" s="30" t="s">
        <v>936</v>
      </c>
      <c r="D1350" s="31" t="s">
        <v>86</v>
      </c>
      <c r="E1350" s="32">
        <v>0.2</v>
      </c>
      <c r="F1350" s="19">
        <v>22.64</v>
      </c>
      <c r="G1350" s="73">
        <v>4.53</v>
      </c>
      <c r="IU1350" s="17"/>
      <c r="IV1350" s="17"/>
      <c r="IW1350" s="17"/>
    </row>
    <row r="1351" spans="2:257" ht="30" customHeight="1" x14ac:dyDescent="0.2">
      <c r="B1351" s="36" t="s">
        <v>1202</v>
      </c>
      <c r="C1351" s="30" t="s">
        <v>1470</v>
      </c>
      <c r="D1351" s="31" t="s">
        <v>1285</v>
      </c>
      <c r="E1351" s="32">
        <v>1</v>
      </c>
      <c r="F1351" s="19">
        <v>130</v>
      </c>
      <c r="G1351" s="73">
        <v>130</v>
      </c>
      <c r="IU1351" s="17"/>
      <c r="IV1351" s="17"/>
      <c r="IW1351" s="17"/>
    </row>
    <row r="1354" spans="2:257" ht="45" customHeight="1" x14ac:dyDescent="0.2">
      <c r="B1354" s="14" t="s">
        <v>1430</v>
      </c>
      <c r="C1354" s="24" t="s">
        <v>1438</v>
      </c>
      <c r="D1354" s="25" t="s">
        <v>1285</v>
      </c>
      <c r="E1354" s="26">
        <v>1</v>
      </c>
      <c r="F1354" s="27">
        <v>44.82</v>
      </c>
      <c r="G1354" s="28">
        <v>44.82</v>
      </c>
      <c r="IU1354" s="17"/>
      <c r="IV1354" s="17"/>
      <c r="IW1354" s="17"/>
    </row>
    <row r="1355" spans="2:257" ht="30" customHeight="1" x14ac:dyDescent="0.2">
      <c r="B1355" s="36">
        <v>88441</v>
      </c>
      <c r="C1355" s="30" t="s">
        <v>929</v>
      </c>
      <c r="D1355" s="31" t="s">
        <v>86</v>
      </c>
      <c r="E1355" s="32">
        <v>0.2</v>
      </c>
      <c r="F1355" s="19">
        <v>26.47</v>
      </c>
      <c r="G1355" s="73">
        <v>5.29</v>
      </c>
      <c r="IU1355" s="17"/>
      <c r="IV1355" s="17"/>
      <c r="IW1355" s="17"/>
    </row>
    <row r="1356" spans="2:257" ht="30" customHeight="1" x14ac:dyDescent="0.2">
      <c r="B1356" s="36">
        <v>88316</v>
      </c>
      <c r="C1356" s="30" t="s">
        <v>936</v>
      </c>
      <c r="D1356" s="31" t="s">
        <v>86</v>
      </c>
      <c r="E1356" s="32">
        <v>0.2</v>
      </c>
      <c r="F1356" s="19">
        <v>22.64</v>
      </c>
      <c r="G1356" s="73">
        <v>4.53</v>
      </c>
      <c r="IU1356" s="17"/>
      <c r="IV1356" s="17"/>
      <c r="IW1356" s="17"/>
    </row>
    <row r="1357" spans="2:257" ht="30" customHeight="1" x14ac:dyDescent="0.2">
      <c r="B1357" s="36" t="s">
        <v>1202</v>
      </c>
      <c r="C1357" s="30" t="s">
        <v>1471</v>
      </c>
      <c r="D1357" s="31" t="s">
        <v>1285</v>
      </c>
      <c r="E1357" s="32">
        <v>1</v>
      </c>
      <c r="F1357" s="19">
        <v>35</v>
      </c>
      <c r="G1357" s="73">
        <v>35</v>
      </c>
      <c r="IU1357" s="17"/>
      <c r="IV1357" s="17"/>
      <c r="IW1357" s="17"/>
    </row>
  </sheetData>
  <sheetProtection algorithmName="SHA-512" hashValue="1gyvbc5nDm8FDmjA8mTFzVkosbMISarTT9Go0lX+hJoSGlGAgZROP1qHDSIP+hG/XMT4Ldn86noW1QhvtlgXRQ==" saltValue="SChea0vOg3c7vYYvy8FlWA==" spinCount="100000" sheet="1" objects="1" scenarios="1" selectLockedCells="1" selectUnlockedCells="1"/>
  <mergeCells count="35">
    <mergeCell ref="B1129:G1129"/>
    <mergeCell ref="B1142:G1142"/>
    <mergeCell ref="B380:G380"/>
    <mergeCell ref="B424:G424"/>
    <mergeCell ref="B170:G170"/>
    <mergeCell ref="B177:G177"/>
    <mergeCell ref="B187:G187"/>
    <mergeCell ref="B203:G203"/>
    <mergeCell ref="B220:G220"/>
    <mergeCell ref="B238:G238"/>
    <mergeCell ref="B256:G256"/>
    <mergeCell ref="B272:G272"/>
    <mergeCell ref="B102:G102"/>
    <mergeCell ref="B109:G109"/>
    <mergeCell ref="B140:G140"/>
    <mergeCell ref="B151:G151"/>
    <mergeCell ref="B162:G162"/>
    <mergeCell ref="B115:G115"/>
    <mergeCell ref="B124:G124"/>
    <mergeCell ref="B132:G132"/>
    <mergeCell ref="B60:G60"/>
    <mergeCell ref="B66:G66"/>
    <mergeCell ref="B81:G81"/>
    <mergeCell ref="B88:G88"/>
    <mergeCell ref="B1:G1"/>
    <mergeCell ref="B2:G2"/>
    <mergeCell ref="B3:G3"/>
    <mergeCell ref="B4:G4"/>
    <mergeCell ref="B50:G50"/>
    <mergeCell ref="B39:B40"/>
    <mergeCell ref="D39:D40"/>
    <mergeCell ref="E39:E40"/>
    <mergeCell ref="F39:F40"/>
    <mergeCell ref="G39:G40"/>
    <mergeCell ref="F5:G5"/>
  </mergeCells>
  <hyperlinks>
    <hyperlink ref="M377" r:id="rId1" xr:uid="{CED4EF70-2FB2-4C43-A1BC-AF9D05DD3B2B}"/>
    <hyperlink ref="N377" r:id="rId2" xr:uid="{9FE6065E-62C8-4941-8F95-794F0B196C52}"/>
    <hyperlink ref="O377" r:id="rId3" xr:uid="{AF5A824D-1A92-486F-B400-28F55798A953}"/>
  </hyperlinks>
  <pageMargins left="0.51181102362204722" right="0.51181102362204722" top="1.0629921259842521" bottom="1.0629921259842521" header="0.78740157480314965" footer="0.78740157480314965"/>
  <pageSetup paperSize="9" scale="50" fitToWidth="0" fitToHeight="0" pageOrder="overThenDown" orientation="portrait" r:id="rId4"/>
  <headerFooter alignWithMargins="0">
    <oddHeader>&amp;CCV</oddHeader>
  </headerFooter>
  <rowBreaks count="3" manualBreakCount="3">
    <brk id="109" min="1" max="7" man="1"/>
    <brk id="1150" min="1" max="7" man="1"/>
    <brk id="1178" min="1" max="7" man="1"/>
  </rowBreaks>
  <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36668-BC56-4718-9466-5FB023EF8F53}">
  <dimension ref="A1:AJ1063"/>
  <sheetViews>
    <sheetView showGridLines="0" showZeros="0" tabSelected="1" view="pageBreakPreview" zoomScaleNormal="100" zoomScaleSheetLayoutView="100" workbookViewId="0">
      <pane ySplit="7" topLeftCell="A62" activePane="bottomLeft" state="frozen"/>
      <selection pane="bottomLeft" activeCell="L87" sqref="L87"/>
    </sheetView>
  </sheetViews>
  <sheetFormatPr defaultColWidth="14.42578125" defaultRowHeight="15" customHeight="1" x14ac:dyDescent="0.25"/>
  <cols>
    <col min="1" max="1" width="4" style="260" customWidth="1"/>
    <col min="2" max="2" width="27" style="260" customWidth="1"/>
    <col min="3" max="3" width="10" style="260" bestFit="1" customWidth="1"/>
    <col min="4" max="4" width="7.140625" style="260" customWidth="1"/>
    <col min="5" max="21" width="10.42578125" style="260" customWidth="1"/>
    <col min="22" max="22" width="2.28515625" style="260" customWidth="1"/>
    <col min="23" max="23" width="16" style="260" customWidth="1"/>
    <col min="24" max="24" width="13.28515625" style="260" customWidth="1"/>
    <col min="25" max="25" width="6.140625" style="260" customWidth="1"/>
    <col min="26" max="26" width="14.5703125" style="260" customWidth="1"/>
    <col min="27" max="27" width="11" style="260" customWidth="1"/>
    <col min="28" max="28" width="9.5703125" style="260" customWidth="1"/>
    <col min="29" max="36" width="8.42578125" style="260" customWidth="1"/>
    <col min="37" max="16384" width="14.42578125" style="260"/>
  </cols>
  <sheetData>
    <row r="1" spans="1:36" ht="18.75" customHeight="1" x14ac:dyDescent="0.25">
      <c r="A1" s="375" t="s">
        <v>0</v>
      </c>
      <c r="B1" s="376"/>
      <c r="C1" s="376"/>
      <c r="D1" s="376"/>
      <c r="E1" s="376"/>
      <c r="F1" s="376"/>
      <c r="G1" s="376"/>
      <c r="H1" s="376"/>
      <c r="I1" s="376"/>
      <c r="J1" s="376"/>
      <c r="K1" s="376"/>
      <c r="L1" s="376"/>
      <c r="M1" s="376"/>
      <c r="N1" s="376"/>
      <c r="O1" s="376"/>
      <c r="P1" s="376"/>
      <c r="Q1" s="376"/>
      <c r="R1" s="376"/>
      <c r="S1" s="376"/>
      <c r="T1" s="376"/>
      <c r="U1" s="377"/>
      <c r="V1" s="254"/>
      <c r="W1" s="255"/>
      <c r="X1" s="256"/>
      <c r="Y1" s="256"/>
      <c r="Z1" s="257"/>
      <c r="AA1" s="258"/>
      <c r="AB1" s="258"/>
      <c r="AC1" s="259"/>
      <c r="AD1" s="259"/>
      <c r="AE1" s="259"/>
      <c r="AF1" s="259"/>
      <c r="AG1" s="259"/>
      <c r="AH1" s="259"/>
      <c r="AI1" s="259"/>
      <c r="AJ1" s="259"/>
    </row>
    <row r="2" spans="1:36" ht="18.75" customHeight="1" x14ac:dyDescent="0.25">
      <c r="A2" s="378" t="s">
        <v>1</v>
      </c>
      <c r="B2" s="379"/>
      <c r="C2" s="379"/>
      <c r="D2" s="379"/>
      <c r="E2" s="379"/>
      <c r="F2" s="379"/>
      <c r="G2" s="379"/>
      <c r="H2" s="379"/>
      <c r="I2" s="379"/>
      <c r="J2" s="379"/>
      <c r="K2" s="379"/>
      <c r="L2" s="379"/>
      <c r="M2" s="379"/>
      <c r="N2" s="379"/>
      <c r="O2" s="379"/>
      <c r="P2" s="379"/>
      <c r="Q2" s="379"/>
      <c r="R2" s="379"/>
      <c r="S2" s="379"/>
      <c r="T2" s="379"/>
      <c r="U2" s="380"/>
      <c r="V2" s="254"/>
      <c r="W2" s="255"/>
      <c r="X2" s="256"/>
      <c r="Y2" s="256"/>
      <c r="Z2" s="257"/>
      <c r="AA2" s="258"/>
      <c r="AB2" s="258"/>
      <c r="AC2" s="259"/>
      <c r="AD2" s="259"/>
      <c r="AE2" s="259"/>
      <c r="AF2" s="259"/>
      <c r="AG2" s="259"/>
      <c r="AH2" s="259"/>
      <c r="AI2" s="259"/>
      <c r="AJ2" s="259"/>
    </row>
    <row r="3" spans="1:36" ht="19.5" customHeight="1" x14ac:dyDescent="0.25">
      <c r="A3" s="381" t="s">
        <v>2</v>
      </c>
      <c r="B3" s="382"/>
      <c r="C3" s="382"/>
      <c r="D3" s="382"/>
      <c r="E3" s="382"/>
      <c r="F3" s="382"/>
      <c r="G3" s="382"/>
      <c r="H3" s="382"/>
      <c r="I3" s="382"/>
      <c r="J3" s="382"/>
      <c r="K3" s="382"/>
      <c r="L3" s="382"/>
      <c r="M3" s="382"/>
      <c r="N3" s="382"/>
      <c r="O3" s="382"/>
      <c r="P3" s="382"/>
      <c r="Q3" s="382"/>
      <c r="R3" s="382"/>
      <c r="S3" s="382"/>
      <c r="T3" s="382"/>
      <c r="U3" s="380"/>
      <c r="V3" s="254"/>
      <c r="W3" s="256"/>
      <c r="X3" s="256"/>
      <c r="Y3" s="256"/>
      <c r="Z3" s="257"/>
      <c r="AA3" s="258"/>
      <c r="AB3" s="258"/>
      <c r="AC3" s="259"/>
      <c r="AD3" s="259"/>
      <c r="AE3" s="259"/>
      <c r="AF3" s="259"/>
      <c r="AG3" s="259"/>
      <c r="AH3" s="259"/>
      <c r="AI3" s="259"/>
      <c r="AJ3" s="259"/>
    </row>
    <row r="4" spans="1:36" ht="18.75" customHeight="1" x14ac:dyDescent="0.25">
      <c r="A4" s="365" t="s">
        <v>35</v>
      </c>
      <c r="B4" s="366"/>
      <c r="C4" s="366"/>
      <c r="D4" s="366"/>
      <c r="E4" s="366"/>
      <c r="F4" s="366"/>
      <c r="G4" s="366"/>
      <c r="H4" s="366"/>
      <c r="I4" s="366"/>
      <c r="J4" s="366"/>
      <c r="K4" s="366"/>
      <c r="L4" s="366"/>
      <c r="M4" s="366"/>
      <c r="N4" s="366"/>
      <c r="O4" s="366"/>
      <c r="P4" s="366"/>
      <c r="Q4" s="366"/>
      <c r="R4" s="366"/>
      <c r="S4" s="366"/>
      <c r="T4" s="366"/>
      <c r="U4" s="367"/>
      <c r="V4" s="261"/>
      <c r="W4" s="262"/>
      <c r="X4" s="256"/>
      <c r="Y4" s="256"/>
      <c r="Z4" s="257"/>
      <c r="AA4" s="258"/>
      <c r="AB4" s="258"/>
      <c r="AC4" s="259"/>
      <c r="AD4" s="259"/>
      <c r="AE4" s="259"/>
      <c r="AF4" s="259"/>
      <c r="AG4" s="259"/>
      <c r="AH4" s="259"/>
      <c r="AI4" s="259"/>
      <c r="AJ4" s="259"/>
    </row>
    <row r="5" spans="1:36" ht="15.75" customHeight="1" x14ac:dyDescent="0.25">
      <c r="A5" s="383" t="str">
        <f>COMPOSIÇÕES!B5</f>
        <v xml:space="preserve">OBRA: CENTRO DE ATENÇÃO PSICOSSOCIAL - PORTE 3 </v>
      </c>
      <c r="B5" s="384"/>
      <c r="C5" s="384"/>
      <c r="D5" s="384"/>
      <c r="E5" s="384"/>
      <c r="F5" s="384"/>
      <c r="G5" s="384"/>
      <c r="H5" s="384"/>
      <c r="I5" s="384"/>
      <c r="J5" s="384"/>
      <c r="K5" s="384"/>
      <c r="L5" s="384"/>
      <c r="M5" s="384"/>
      <c r="N5" s="384"/>
      <c r="O5" s="384"/>
      <c r="P5" s="384"/>
      <c r="Q5" s="384"/>
      <c r="R5" s="384"/>
      <c r="S5" s="384"/>
      <c r="T5" s="385"/>
      <c r="U5" s="367"/>
      <c r="V5" s="263"/>
      <c r="W5" s="262"/>
      <c r="X5" s="264"/>
      <c r="Y5" s="256"/>
      <c r="Z5" s="257"/>
      <c r="AA5" s="265"/>
      <c r="AB5" s="258"/>
      <c r="AC5" s="259"/>
      <c r="AD5" s="259"/>
      <c r="AE5" s="259"/>
      <c r="AF5" s="259"/>
      <c r="AG5" s="259"/>
      <c r="AH5" s="259"/>
      <c r="AI5" s="259"/>
      <c r="AJ5" s="259"/>
    </row>
    <row r="6" spans="1:36" ht="5.25" customHeight="1" x14ac:dyDescent="0.25">
      <c r="A6" s="365"/>
      <c r="B6" s="366"/>
      <c r="C6" s="366"/>
      <c r="D6" s="366"/>
      <c r="E6" s="366"/>
      <c r="F6" s="366"/>
      <c r="G6" s="366"/>
      <c r="H6" s="366"/>
      <c r="I6" s="366"/>
      <c r="J6" s="366"/>
      <c r="K6" s="366"/>
      <c r="L6" s="366"/>
      <c r="M6" s="366"/>
      <c r="N6" s="366"/>
      <c r="O6" s="366"/>
      <c r="P6" s="366"/>
      <c r="Q6" s="366"/>
      <c r="R6" s="366"/>
      <c r="S6" s="366"/>
      <c r="T6" s="366"/>
      <c r="U6" s="367"/>
      <c r="V6" s="261"/>
      <c r="W6" s="262"/>
      <c r="X6" s="256"/>
      <c r="Y6" s="256"/>
      <c r="Z6" s="257"/>
      <c r="AA6" s="258"/>
      <c r="AB6" s="258"/>
      <c r="AC6" s="259"/>
      <c r="AD6" s="259"/>
      <c r="AE6" s="259"/>
      <c r="AF6" s="259"/>
      <c r="AG6" s="259"/>
      <c r="AH6" s="259"/>
      <c r="AI6" s="259"/>
      <c r="AJ6" s="259"/>
    </row>
    <row r="7" spans="1:36" ht="12" customHeight="1" x14ac:dyDescent="0.25">
      <c r="A7" s="266" t="s">
        <v>6</v>
      </c>
      <c r="B7" s="266" t="s">
        <v>37</v>
      </c>
      <c r="C7" s="266" t="s">
        <v>38</v>
      </c>
      <c r="D7" s="266" t="s">
        <v>39</v>
      </c>
      <c r="E7" s="267" t="s">
        <v>40</v>
      </c>
      <c r="F7" s="267" t="s">
        <v>41</v>
      </c>
      <c r="G7" s="267" t="s">
        <v>42</v>
      </c>
      <c r="H7" s="267" t="s">
        <v>43</v>
      </c>
      <c r="I7" s="267" t="s">
        <v>44</v>
      </c>
      <c r="J7" s="267" t="s">
        <v>45</v>
      </c>
      <c r="K7" s="267" t="s">
        <v>1481</v>
      </c>
      <c r="L7" s="267" t="s">
        <v>1482</v>
      </c>
      <c r="M7" s="267" t="s">
        <v>1483</v>
      </c>
      <c r="N7" s="267" t="s">
        <v>1484</v>
      </c>
      <c r="O7" s="267" t="s">
        <v>1485</v>
      </c>
      <c r="P7" s="267" t="s">
        <v>1486</v>
      </c>
      <c r="Q7" s="267" t="s">
        <v>1487</v>
      </c>
      <c r="R7" s="267" t="s">
        <v>1488</v>
      </c>
      <c r="S7" s="267" t="s">
        <v>1489</v>
      </c>
      <c r="T7" s="267" t="s">
        <v>1490</v>
      </c>
      <c r="U7" s="268" t="s">
        <v>46</v>
      </c>
      <c r="V7" s="263"/>
      <c r="W7" s="269"/>
      <c r="X7" s="257"/>
      <c r="Y7" s="257"/>
      <c r="Z7" s="257"/>
      <c r="AA7" s="270"/>
      <c r="AB7" s="270"/>
      <c r="AC7" s="269"/>
      <c r="AD7" s="269"/>
      <c r="AE7" s="269"/>
      <c r="AF7" s="269"/>
      <c r="AG7" s="269"/>
      <c r="AH7" s="269"/>
      <c r="AI7" s="269"/>
      <c r="AJ7" s="269"/>
    </row>
    <row r="8" spans="1:36" ht="9" customHeight="1" x14ac:dyDescent="0.25">
      <c r="A8" s="368" t="s">
        <v>13</v>
      </c>
      <c r="B8" s="371" t="str">
        <f>_xlfn.CONCAT(PLANILHA!D10," -
 ",PLANILHA!D11)</f>
        <v>SERVIÇOS PRELIMINARES E INDIRETOS -
 CANTEIRO DE OBRAS</v>
      </c>
      <c r="C8" s="374" t="s">
        <v>47</v>
      </c>
      <c r="D8" s="367"/>
      <c r="E8" s="271"/>
      <c r="F8" s="271"/>
      <c r="G8" s="271"/>
      <c r="H8" s="271"/>
      <c r="I8" s="271"/>
      <c r="J8" s="271"/>
      <c r="K8" s="271"/>
      <c r="L8" s="271"/>
      <c r="M8" s="271"/>
      <c r="N8" s="271"/>
      <c r="O8" s="271"/>
      <c r="P8" s="271"/>
      <c r="Q8" s="271"/>
      <c r="R8" s="271"/>
      <c r="S8" s="271"/>
      <c r="T8" s="271"/>
      <c r="U8" s="272"/>
      <c r="V8" s="254"/>
      <c r="W8" s="262"/>
      <c r="X8" s="262"/>
      <c r="Y8" s="256"/>
      <c r="Z8" s="257"/>
      <c r="AA8" s="258"/>
      <c r="AB8" s="258"/>
      <c r="AC8" s="259"/>
      <c r="AD8" s="259"/>
      <c r="AE8" s="259"/>
      <c r="AF8" s="259"/>
      <c r="AG8" s="259"/>
      <c r="AH8" s="259"/>
      <c r="AI8" s="259"/>
      <c r="AJ8" s="259"/>
    </row>
    <row r="9" spans="1:36" s="283" customFormat="1" ht="9" customHeight="1" x14ac:dyDescent="0.25">
      <c r="A9" s="369"/>
      <c r="B9" s="372"/>
      <c r="C9" s="273">
        <f>C10/C$89</f>
        <v>3.9345383238127724E-2</v>
      </c>
      <c r="D9" s="274" t="s">
        <v>48</v>
      </c>
      <c r="E9" s="275">
        <v>0</v>
      </c>
      <c r="F9" s="275">
        <v>0</v>
      </c>
      <c r="G9" s="275">
        <v>1</v>
      </c>
      <c r="H9" s="275">
        <v>0</v>
      </c>
      <c r="I9" s="275">
        <v>0</v>
      </c>
      <c r="J9" s="275">
        <v>0</v>
      </c>
      <c r="K9" s="275">
        <v>0</v>
      </c>
      <c r="L9" s="275">
        <v>0</v>
      </c>
      <c r="M9" s="275">
        <v>0</v>
      </c>
      <c r="N9" s="275">
        <v>0</v>
      </c>
      <c r="O9" s="275">
        <v>0</v>
      </c>
      <c r="P9" s="275">
        <v>0</v>
      </c>
      <c r="Q9" s="275">
        <v>0</v>
      </c>
      <c r="R9" s="275">
        <v>0</v>
      </c>
      <c r="S9" s="275">
        <v>0</v>
      </c>
      <c r="T9" s="275">
        <v>0</v>
      </c>
      <c r="U9" s="273">
        <f t="shared" ref="U9" si="0">SUM(E9:T9)</f>
        <v>1</v>
      </c>
      <c r="V9" s="276"/>
      <c r="W9" s="277"/>
      <c r="X9" s="278"/>
      <c r="Y9" s="279"/>
      <c r="Z9" s="280"/>
      <c r="AA9" s="281"/>
      <c r="AB9" s="281"/>
      <c r="AC9" s="282"/>
      <c r="AD9" s="282"/>
      <c r="AE9" s="282"/>
      <c r="AF9" s="282"/>
      <c r="AG9" s="282"/>
      <c r="AH9" s="282"/>
      <c r="AI9" s="282"/>
      <c r="AJ9" s="282"/>
    </row>
    <row r="10" spans="1:36" s="295" customFormat="1" ht="9" customHeight="1" x14ac:dyDescent="0.25">
      <c r="A10" s="370"/>
      <c r="B10" s="373"/>
      <c r="C10" s="284">
        <f>PLANILHA!I11</f>
        <v>184592.80000000002</v>
      </c>
      <c r="D10" s="285"/>
      <c r="E10" s="286"/>
      <c r="F10" s="286"/>
      <c r="G10" s="286">
        <f>$C$10</f>
        <v>184592.80000000002</v>
      </c>
      <c r="H10" s="286"/>
      <c r="I10" s="286"/>
      <c r="J10" s="286"/>
      <c r="K10" s="286"/>
      <c r="L10" s="286"/>
      <c r="M10" s="286"/>
      <c r="N10" s="286"/>
      <c r="O10" s="286"/>
      <c r="P10" s="286"/>
      <c r="Q10" s="286"/>
      <c r="R10" s="286"/>
      <c r="S10" s="286"/>
      <c r="T10" s="286"/>
      <c r="U10" s="287">
        <f>SUM(E10:T10)</f>
        <v>184592.80000000002</v>
      </c>
      <c r="V10" s="288"/>
      <c r="W10" s="262"/>
      <c r="X10" s="289"/>
      <c r="Y10" s="290"/>
      <c r="Z10" s="291"/>
      <c r="AA10" s="292"/>
      <c r="AB10" s="293"/>
      <c r="AC10" s="294"/>
      <c r="AD10" s="294"/>
      <c r="AE10" s="294"/>
      <c r="AF10" s="294"/>
      <c r="AG10" s="294"/>
      <c r="AH10" s="294"/>
      <c r="AI10" s="294"/>
      <c r="AJ10" s="294"/>
    </row>
    <row r="11" spans="1:36" ht="9" customHeight="1" x14ac:dyDescent="0.25">
      <c r="A11" s="386" t="s">
        <v>15</v>
      </c>
      <c r="B11" s="389" t="str">
        <f>_xlfn.CONCAT(PLANILHA!D10," -
 ",PLANILHA!D24)</f>
        <v>SERVIÇOS PRELIMINARES E INDIRETOS -
 ADMINISTRAÇÃO LOCAL DA OBRA</v>
      </c>
      <c r="C11" s="374" t="s">
        <v>47</v>
      </c>
      <c r="D11" s="367"/>
      <c r="E11" s="271"/>
      <c r="F11" s="271"/>
      <c r="G11" s="271"/>
      <c r="H11" s="271"/>
      <c r="I11" s="271"/>
      <c r="J11" s="271"/>
      <c r="K11" s="271"/>
      <c r="L11" s="271"/>
      <c r="M11" s="271"/>
      <c r="N11" s="271"/>
      <c r="O11" s="271"/>
      <c r="P11" s="271"/>
      <c r="Q11" s="271"/>
      <c r="R11" s="271"/>
      <c r="S11" s="271"/>
      <c r="T11" s="271"/>
      <c r="U11" s="272"/>
      <c r="V11" s="254"/>
      <c r="W11" s="262"/>
      <c r="X11" s="262"/>
      <c r="Y11" s="256"/>
      <c r="Z11" s="257"/>
      <c r="AA11" s="258"/>
      <c r="AB11" s="258"/>
      <c r="AC11" s="259"/>
      <c r="AD11" s="259"/>
      <c r="AE11" s="259"/>
      <c r="AF11" s="259"/>
      <c r="AG11" s="259"/>
      <c r="AH11" s="259"/>
      <c r="AI11" s="259"/>
      <c r="AJ11" s="259"/>
    </row>
    <row r="12" spans="1:36" s="295" customFormat="1" ht="9" customHeight="1" x14ac:dyDescent="0.25">
      <c r="A12" s="387"/>
      <c r="B12" s="390"/>
      <c r="C12" s="296">
        <f>C13/C$89</f>
        <v>7.6454838434649161E-2</v>
      </c>
      <c r="D12" s="285" t="s">
        <v>48</v>
      </c>
      <c r="E12" s="297">
        <v>0</v>
      </c>
      <c r="F12" s="297">
        <v>0</v>
      </c>
      <c r="G12" s="297">
        <v>7.1428571428571425E-2</v>
      </c>
      <c r="H12" s="297">
        <v>7.1428571428571425E-2</v>
      </c>
      <c r="I12" s="297">
        <v>7.1428571428571425E-2</v>
      </c>
      <c r="J12" s="297">
        <v>7.1428571428571425E-2</v>
      </c>
      <c r="K12" s="297">
        <v>7.1428571428571425E-2</v>
      </c>
      <c r="L12" s="297">
        <v>7.1428571428571425E-2</v>
      </c>
      <c r="M12" s="297">
        <v>7.1428571428571425E-2</v>
      </c>
      <c r="N12" s="297">
        <v>7.1428571428571425E-2</v>
      </c>
      <c r="O12" s="297">
        <v>7.1428571428571425E-2</v>
      </c>
      <c r="P12" s="297">
        <v>7.1428571428571425E-2</v>
      </c>
      <c r="Q12" s="297">
        <v>7.1428571428571425E-2</v>
      </c>
      <c r="R12" s="297">
        <v>7.1428571428571425E-2</v>
      </c>
      <c r="S12" s="297">
        <v>7.1428571428571425E-2</v>
      </c>
      <c r="T12" s="297">
        <v>7.1428571428571425E-2</v>
      </c>
      <c r="U12" s="296">
        <f t="shared" ref="U12" si="1">SUM(E12:T12)</f>
        <v>0.99999999999999967</v>
      </c>
      <c r="V12" s="298"/>
      <c r="W12" s="299"/>
      <c r="X12" s="289"/>
      <c r="Y12" s="290"/>
      <c r="Z12" s="300"/>
      <c r="AA12" s="301"/>
      <c r="AB12" s="301"/>
      <c r="AC12" s="294"/>
      <c r="AD12" s="294"/>
      <c r="AE12" s="294"/>
      <c r="AF12" s="294"/>
      <c r="AG12" s="294"/>
      <c r="AH12" s="294"/>
      <c r="AI12" s="294"/>
      <c r="AJ12" s="294"/>
    </row>
    <row r="13" spans="1:36" s="295" customFormat="1" ht="9" customHeight="1" x14ac:dyDescent="0.25">
      <c r="A13" s="388"/>
      <c r="B13" s="391"/>
      <c r="C13" s="284">
        <f>PLANILHA!I24</f>
        <v>358695.52</v>
      </c>
      <c r="D13" s="285"/>
      <c r="E13" s="286"/>
      <c r="F13" s="286"/>
      <c r="G13" s="286">
        <f>$C$13/14</f>
        <v>25621.108571428573</v>
      </c>
      <c r="H13" s="286">
        <f t="shared" ref="H13:T13" si="2">$C$13/14</f>
        <v>25621.108571428573</v>
      </c>
      <c r="I13" s="286">
        <f t="shared" si="2"/>
        <v>25621.108571428573</v>
      </c>
      <c r="J13" s="286">
        <f t="shared" si="2"/>
        <v>25621.108571428573</v>
      </c>
      <c r="K13" s="286">
        <f t="shared" si="2"/>
        <v>25621.108571428573</v>
      </c>
      <c r="L13" s="286">
        <f t="shared" si="2"/>
        <v>25621.108571428573</v>
      </c>
      <c r="M13" s="286">
        <f t="shared" si="2"/>
        <v>25621.108571428573</v>
      </c>
      <c r="N13" s="286">
        <f t="shared" si="2"/>
        <v>25621.108571428573</v>
      </c>
      <c r="O13" s="286">
        <f t="shared" si="2"/>
        <v>25621.108571428573</v>
      </c>
      <c r="P13" s="286">
        <f t="shared" si="2"/>
        <v>25621.108571428573</v>
      </c>
      <c r="Q13" s="286">
        <f t="shared" si="2"/>
        <v>25621.108571428573</v>
      </c>
      <c r="R13" s="286">
        <f t="shared" si="2"/>
        <v>25621.108571428573</v>
      </c>
      <c r="S13" s="286">
        <f t="shared" si="2"/>
        <v>25621.108571428573</v>
      </c>
      <c r="T13" s="286">
        <f t="shared" si="2"/>
        <v>25621.108571428573</v>
      </c>
      <c r="U13" s="287">
        <f>SUM(E13:T13)</f>
        <v>358695.52</v>
      </c>
      <c r="V13" s="288"/>
      <c r="W13" s="262"/>
      <c r="X13" s="289"/>
      <c r="Y13" s="290"/>
      <c r="Z13" s="291"/>
      <c r="AA13" s="292"/>
      <c r="AB13" s="293"/>
      <c r="AC13" s="294"/>
      <c r="AD13" s="294"/>
      <c r="AE13" s="294"/>
      <c r="AF13" s="294"/>
      <c r="AG13" s="294"/>
      <c r="AH13" s="294"/>
      <c r="AI13" s="294"/>
      <c r="AJ13" s="294"/>
    </row>
    <row r="14" spans="1:36" ht="9" customHeight="1" x14ac:dyDescent="0.25">
      <c r="A14" s="386" t="s">
        <v>125</v>
      </c>
      <c r="B14" s="389" t="str">
        <f>_xlfn.CONCAT(PLANILHA!D10," -
 ",PLANILHA!D26)</f>
        <v>SERVIÇOS PRELIMINARES E INDIRETOS -
 MOBILIZAÇÃO E DESMOBILIZAÇÃO</v>
      </c>
      <c r="C14" s="374" t="s">
        <v>47</v>
      </c>
      <c r="D14" s="367"/>
      <c r="E14" s="271"/>
      <c r="F14" s="271"/>
      <c r="G14" s="271"/>
      <c r="H14" s="271"/>
      <c r="I14" s="271"/>
      <c r="J14" s="271"/>
      <c r="K14" s="271"/>
      <c r="L14" s="271"/>
      <c r="M14" s="271"/>
      <c r="N14" s="271"/>
      <c r="O14" s="271"/>
      <c r="P14" s="271"/>
      <c r="Q14" s="271"/>
      <c r="R14" s="271"/>
      <c r="S14" s="271"/>
      <c r="T14" s="271"/>
      <c r="U14" s="272"/>
      <c r="V14" s="254"/>
      <c r="W14" s="262"/>
      <c r="X14" s="262"/>
      <c r="Y14" s="256"/>
      <c r="Z14" s="257"/>
      <c r="AA14" s="258"/>
      <c r="AB14" s="258"/>
      <c r="AC14" s="259"/>
      <c r="AD14" s="259"/>
      <c r="AE14" s="259"/>
      <c r="AF14" s="259"/>
      <c r="AG14" s="259"/>
      <c r="AH14" s="259"/>
      <c r="AI14" s="259"/>
      <c r="AJ14" s="259"/>
    </row>
    <row r="15" spans="1:36" s="295" customFormat="1" ht="9" customHeight="1" x14ac:dyDescent="0.25">
      <c r="A15" s="387"/>
      <c r="B15" s="390"/>
      <c r="C15" s="296">
        <f>C16/C$89</f>
        <v>1.9381064029329012E-3</v>
      </c>
      <c r="D15" s="285" t="s">
        <v>48</v>
      </c>
      <c r="E15" s="297">
        <v>0</v>
      </c>
      <c r="F15" s="297">
        <v>0</v>
      </c>
      <c r="G15" s="297">
        <v>0.5</v>
      </c>
      <c r="H15" s="297">
        <v>0</v>
      </c>
      <c r="I15" s="297">
        <v>0</v>
      </c>
      <c r="J15" s="297">
        <v>0</v>
      </c>
      <c r="K15" s="297">
        <v>0</v>
      </c>
      <c r="L15" s="297">
        <v>0</v>
      </c>
      <c r="M15" s="297">
        <v>0</v>
      </c>
      <c r="N15" s="297">
        <v>0</v>
      </c>
      <c r="O15" s="297">
        <v>0</v>
      </c>
      <c r="P15" s="297">
        <v>0</v>
      </c>
      <c r="Q15" s="297">
        <v>0</v>
      </c>
      <c r="R15" s="297">
        <v>0</v>
      </c>
      <c r="S15" s="297">
        <v>0</v>
      </c>
      <c r="T15" s="297">
        <v>0.5</v>
      </c>
      <c r="U15" s="296">
        <f t="shared" ref="U15" si="3">SUM(E15:T15)</f>
        <v>1</v>
      </c>
      <c r="V15" s="298"/>
      <c r="W15" s="299"/>
      <c r="X15" s="289"/>
      <c r="Y15" s="290"/>
      <c r="Z15" s="300"/>
      <c r="AA15" s="301"/>
      <c r="AB15" s="301"/>
      <c r="AC15" s="294"/>
      <c r="AD15" s="294"/>
      <c r="AE15" s="294"/>
      <c r="AF15" s="294"/>
      <c r="AG15" s="294"/>
      <c r="AH15" s="294"/>
      <c r="AI15" s="294"/>
      <c r="AJ15" s="294"/>
    </row>
    <row r="16" spans="1:36" s="295" customFormat="1" ht="9" customHeight="1" x14ac:dyDescent="0.25">
      <c r="A16" s="388"/>
      <c r="B16" s="391"/>
      <c r="C16" s="284">
        <f>PLANILHA!I26</f>
        <v>9092.82</v>
      </c>
      <c r="D16" s="285"/>
      <c r="E16" s="286"/>
      <c r="F16" s="286"/>
      <c r="G16" s="286">
        <f>$C$16/2</f>
        <v>4546.41</v>
      </c>
      <c r="H16" s="286"/>
      <c r="I16" s="286"/>
      <c r="J16" s="286"/>
      <c r="K16" s="286"/>
      <c r="L16" s="286"/>
      <c r="M16" s="286"/>
      <c r="N16" s="286"/>
      <c r="O16" s="286"/>
      <c r="P16" s="286"/>
      <c r="Q16" s="286"/>
      <c r="R16" s="286"/>
      <c r="S16" s="286"/>
      <c r="T16" s="286">
        <f>C16/2</f>
        <v>4546.41</v>
      </c>
      <c r="U16" s="287">
        <f>SUM(E16:T16)</f>
        <v>9092.82</v>
      </c>
      <c r="V16" s="288"/>
      <c r="W16" s="262"/>
      <c r="X16" s="289"/>
      <c r="Y16" s="290"/>
      <c r="Z16" s="291"/>
      <c r="AA16" s="292"/>
      <c r="AB16" s="293"/>
      <c r="AC16" s="294"/>
      <c r="AD16" s="294"/>
      <c r="AE16" s="294"/>
      <c r="AF16" s="294"/>
      <c r="AG16" s="294"/>
      <c r="AH16" s="294"/>
      <c r="AI16" s="294"/>
      <c r="AJ16" s="294"/>
    </row>
    <row r="17" spans="1:36" ht="9" customHeight="1" x14ac:dyDescent="0.25">
      <c r="A17" s="386" t="s">
        <v>124</v>
      </c>
      <c r="B17" s="389" t="str">
        <f>_xlfn.CONCAT(PLANILHA!D10," -
 ",PLANILHA!D28)</f>
        <v>SERVIÇOS PRELIMINARES E INDIRETOS -
 EQUIPAMENTOS DE APOIO</v>
      </c>
      <c r="C17" s="374" t="s">
        <v>47</v>
      </c>
      <c r="D17" s="367"/>
      <c r="E17" s="271"/>
      <c r="F17" s="271"/>
      <c r="G17" s="271"/>
      <c r="H17" s="271"/>
      <c r="I17" s="271"/>
      <c r="J17" s="271"/>
      <c r="K17" s="271"/>
      <c r="L17" s="271"/>
      <c r="M17" s="271"/>
      <c r="N17" s="271"/>
      <c r="O17" s="271"/>
      <c r="P17" s="271"/>
      <c r="Q17" s="271"/>
      <c r="R17" s="271"/>
      <c r="S17" s="271"/>
      <c r="T17" s="271"/>
      <c r="U17" s="272"/>
      <c r="V17" s="254"/>
      <c r="W17" s="262"/>
      <c r="X17" s="262"/>
      <c r="Y17" s="256"/>
      <c r="Z17" s="257"/>
      <c r="AA17" s="258"/>
      <c r="AB17" s="258"/>
      <c r="AC17" s="259"/>
      <c r="AD17" s="259"/>
      <c r="AE17" s="259"/>
      <c r="AF17" s="259"/>
      <c r="AG17" s="259"/>
      <c r="AH17" s="259"/>
      <c r="AI17" s="259"/>
      <c r="AJ17" s="259"/>
    </row>
    <row r="18" spans="1:36" s="295" customFormat="1" ht="9" customHeight="1" x14ac:dyDescent="0.25">
      <c r="A18" s="387"/>
      <c r="B18" s="390"/>
      <c r="C18" s="296">
        <f>C19/C$89</f>
        <v>3.4663803393298661E-3</v>
      </c>
      <c r="D18" s="285" t="s">
        <v>48</v>
      </c>
      <c r="E18" s="297">
        <v>0</v>
      </c>
      <c r="F18" s="297">
        <v>0</v>
      </c>
      <c r="G18" s="297">
        <v>7.1428571428571425E-2</v>
      </c>
      <c r="H18" s="297">
        <v>7.1428571428571425E-2</v>
      </c>
      <c r="I18" s="297">
        <v>7.1428571428571425E-2</v>
      </c>
      <c r="J18" s="297">
        <v>7.1428571428571425E-2</v>
      </c>
      <c r="K18" s="297">
        <v>7.1428571428571425E-2</v>
      </c>
      <c r="L18" s="297">
        <v>7.1428571428571425E-2</v>
      </c>
      <c r="M18" s="297">
        <v>7.1428571428571425E-2</v>
      </c>
      <c r="N18" s="297">
        <v>7.1428571428571425E-2</v>
      </c>
      <c r="O18" s="297">
        <v>7.1428571428571425E-2</v>
      </c>
      <c r="P18" s="297">
        <v>7.1428571428571425E-2</v>
      </c>
      <c r="Q18" s="297">
        <v>7.1428571428571425E-2</v>
      </c>
      <c r="R18" s="297">
        <v>7.1428571428571425E-2</v>
      </c>
      <c r="S18" s="297">
        <v>7.1428571428571425E-2</v>
      </c>
      <c r="T18" s="297">
        <v>7.1428571428571425E-2</v>
      </c>
      <c r="U18" s="296">
        <f t="shared" ref="U18" si="4">SUM(E18:T18)</f>
        <v>0.99999999999999967</v>
      </c>
      <c r="V18" s="298"/>
      <c r="W18" s="299"/>
      <c r="X18" s="289"/>
      <c r="Y18" s="290"/>
      <c r="Z18" s="300"/>
      <c r="AA18" s="301"/>
      <c r="AB18" s="301"/>
      <c r="AC18" s="294"/>
      <c r="AD18" s="294"/>
      <c r="AE18" s="294"/>
      <c r="AF18" s="294"/>
      <c r="AG18" s="294"/>
      <c r="AH18" s="294"/>
      <c r="AI18" s="294"/>
      <c r="AJ18" s="294"/>
    </row>
    <row r="19" spans="1:36" s="295" customFormat="1" ht="9" customHeight="1" x14ac:dyDescent="0.25">
      <c r="A19" s="388"/>
      <c r="B19" s="391"/>
      <c r="C19" s="284">
        <f>PLANILHA!I28</f>
        <v>16262.87</v>
      </c>
      <c r="D19" s="285"/>
      <c r="E19" s="286"/>
      <c r="F19" s="286"/>
      <c r="G19" s="286">
        <f>$C19/14</f>
        <v>1161.6335714285715</v>
      </c>
      <c r="H19" s="286">
        <f t="shared" ref="H19:T19" si="5">$C19/14</f>
        <v>1161.6335714285715</v>
      </c>
      <c r="I19" s="286">
        <f t="shared" si="5"/>
        <v>1161.6335714285715</v>
      </c>
      <c r="J19" s="286">
        <f t="shared" si="5"/>
        <v>1161.6335714285715</v>
      </c>
      <c r="K19" s="286">
        <f t="shared" si="5"/>
        <v>1161.6335714285715</v>
      </c>
      <c r="L19" s="286">
        <f t="shared" si="5"/>
        <v>1161.6335714285715</v>
      </c>
      <c r="M19" s="286">
        <f t="shared" si="5"/>
        <v>1161.6335714285715</v>
      </c>
      <c r="N19" s="286">
        <f t="shared" si="5"/>
        <v>1161.6335714285715</v>
      </c>
      <c r="O19" s="286">
        <f t="shared" si="5"/>
        <v>1161.6335714285715</v>
      </c>
      <c r="P19" s="286">
        <f t="shared" si="5"/>
        <v>1161.6335714285715</v>
      </c>
      <c r="Q19" s="286">
        <f t="shared" si="5"/>
        <v>1161.6335714285715</v>
      </c>
      <c r="R19" s="286">
        <f t="shared" si="5"/>
        <v>1161.6335714285715</v>
      </c>
      <c r="S19" s="286">
        <f t="shared" si="5"/>
        <v>1161.6335714285715</v>
      </c>
      <c r="T19" s="286">
        <f t="shared" si="5"/>
        <v>1161.6335714285715</v>
      </c>
      <c r="U19" s="287">
        <f>SUM(E19:T19)</f>
        <v>16262.869999999995</v>
      </c>
      <c r="V19" s="288"/>
      <c r="W19" s="262"/>
      <c r="X19" s="289"/>
      <c r="Y19" s="290"/>
      <c r="Z19" s="291"/>
      <c r="AA19" s="292"/>
      <c r="AB19" s="293"/>
      <c r="AC19" s="294"/>
      <c r="AD19" s="294"/>
      <c r="AE19" s="294"/>
      <c r="AF19" s="294"/>
      <c r="AG19" s="294"/>
      <c r="AH19" s="294"/>
      <c r="AI19" s="294"/>
      <c r="AJ19" s="294"/>
    </row>
    <row r="20" spans="1:36" ht="9" customHeight="1" x14ac:dyDescent="0.25">
      <c r="A20" s="386" t="s">
        <v>1274</v>
      </c>
      <c r="B20" s="389" t="str">
        <f>_xlfn.CONCAT(PLANILHA!D10," -
 ",PLANILHA!D30)</f>
        <v>SERVIÇOS PRELIMINARES E INDIRETOS -
 DEMOLIÇÕES E REMOÇÕES</v>
      </c>
      <c r="C20" s="374" t="s">
        <v>47</v>
      </c>
      <c r="D20" s="367"/>
      <c r="E20" s="271"/>
      <c r="F20" s="271"/>
      <c r="G20" s="271"/>
      <c r="H20" s="271"/>
      <c r="I20" s="271"/>
      <c r="J20" s="271"/>
      <c r="K20" s="271"/>
      <c r="L20" s="271"/>
      <c r="M20" s="271"/>
      <c r="N20" s="271"/>
      <c r="O20" s="271"/>
      <c r="P20" s="271"/>
      <c r="Q20" s="271"/>
      <c r="R20" s="271"/>
      <c r="S20" s="271"/>
      <c r="T20" s="271"/>
      <c r="U20" s="272"/>
      <c r="V20" s="254"/>
      <c r="W20" s="262"/>
      <c r="X20" s="262"/>
      <c r="Y20" s="256"/>
      <c r="Z20" s="257"/>
      <c r="AA20" s="258"/>
      <c r="AB20" s="258"/>
      <c r="AC20" s="259"/>
      <c r="AD20" s="259"/>
      <c r="AE20" s="259"/>
      <c r="AF20" s="259"/>
      <c r="AG20" s="259"/>
      <c r="AH20" s="259"/>
      <c r="AI20" s="259"/>
      <c r="AJ20" s="259"/>
    </row>
    <row r="21" spans="1:36" s="295" customFormat="1" ht="9" customHeight="1" x14ac:dyDescent="0.25">
      <c r="A21" s="387"/>
      <c r="B21" s="390"/>
      <c r="C21" s="296">
        <f>C22/C$89</f>
        <v>9.8192620854292787E-3</v>
      </c>
      <c r="D21" s="285" t="s">
        <v>48</v>
      </c>
      <c r="E21" s="297">
        <v>0</v>
      </c>
      <c r="F21" s="297">
        <v>0</v>
      </c>
      <c r="G21" s="297">
        <v>1</v>
      </c>
      <c r="H21" s="297">
        <v>0</v>
      </c>
      <c r="I21" s="297">
        <v>0</v>
      </c>
      <c r="J21" s="297">
        <v>0</v>
      </c>
      <c r="K21" s="297">
        <v>0</v>
      </c>
      <c r="L21" s="297">
        <v>0</v>
      </c>
      <c r="M21" s="297">
        <v>0</v>
      </c>
      <c r="N21" s="297">
        <v>0</v>
      </c>
      <c r="O21" s="297">
        <v>0</v>
      </c>
      <c r="P21" s="297">
        <v>0</v>
      </c>
      <c r="Q21" s="297">
        <v>0</v>
      </c>
      <c r="R21" s="297">
        <v>0</v>
      </c>
      <c r="S21" s="297">
        <v>0</v>
      </c>
      <c r="T21" s="297">
        <v>0</v>
      </c>
      <c r="U21" s="296">
        <f t="shared" ref="U21" si="6">SUM(E21:T21)</f>
        <v>1</v>
      </c>
      <c r="V21" s="298"/>
      <c r="W21" s="299"/>
      <c r="X21" s="289"/>
      <c r="Y21" s="290"/>
      <c r="Z21" s="300"/>
      <c r="AA21" s="301"/>
      <c r="AB21" s="301"/>
      <c r="AC21" s="294"/>
      <c r="AD21" s="294"/>
      <c r="AE21" s="294"/>
      <c r="AF21" s="294"/>
      <c r="AG21" s="294"/>
      <c r="AH21" s="294"/>
      <c r="AI21" s="294"/>
      <c r="AJ21" s="294"/>
    </row>
    <row r="22" spans="1:36" s="295" customFormat="1" ht="9" customHeight="1" x14ac:dyDescent="0.25">
      <c r="A22" s="388"/>
      <c r="B22" s="391"/>
      <c r="C22" s="284">
        <f>PLANILHA!I30</f>
        <v>46068.05</v>
      </c>
      <c r="D22" s="285"/>
      <c r="E22" s="286"/>
      <c r="F22" s="286"/>
      <c r="G22" s="286">
        <f>C22</f>
        <v>46068.05</v>
      </c>
      <c r="H22" s="286"/>
      <c r="I22" s="286"/>
      <c r="J22" s="286"/>
      <c r="K22" s="286"/>
      <c r="L22" s="286"/>
      <c r="M22" s="286"/>
      <c r="N22" s="286"/>
      <c r="O22" s="286"/>
      <c r="P22" s="286"/>
      <c r="Q22" s="286"/>
      <c r="R22" s="286"/>
      <c r="S22" s="286"/>
      <c r="T22" s="286"/>
      <c r="U22" s="287">
        <f>SUM(E22:T22)</f>
        <v>46068.05</v>
      </c>
      <c r="V22" s="288"/>
      <c r="W22" s="262"/>
      <c r="X22" s="289"/>
      <c r="Y22" s="290"/>
      <c r="Z22" s="291"/>
      <c r="AA22" s="292"/>
      <c r="AB22" s="293"/>
      <c r="AC22" s="294"/>
      <c r="AD22" s="294"/>
      <c r="AE22" s="294"/>
      <c r="AF22" s="294"/>
      <c r="AG22" s="294"/>
      <c r="AH22" s="294"/>
      <c r="AI22" s="294"/>
      <c r="AJ22" s="294"/>
    </row>
    <row r="23" spans="1:36" ht="9" customHeight="1" x14ac:dyDescent="0.25">
      <c r="A23" s="386" t="s">
        <v>1317</v>
      </c>
      <c r="B23" s="389" t="str">
        <f>_xlfn.CONCAT(PLANILHA!D10," -
 ",PLANILHA!D39)</f>
        <v>SERVIÇOS PRELIMINARES E INDIRETOS -
 MOVIMENTAÇÃO DE TERRA</v>
      </c>
      <c r="C23" s="374" t="s">
        <v>47</v>
      </c>
      <c r="D23" s="367"/>
      <c r="E23" s="271"/>
      <c r="F23" s="271"/>
      <c r="G23" s="271"/>
      <c r="H23" s="271"/>
      <c r="I23" s="271"/>
      <c r="J23" s="271"/>
      <c r="K23" s="271"/>
      <c r="L23" s="271"/>
      <c r="M23" s="271"/>
      <c r="N23" s="271"/>
      <c r="O23" s="271"/>
      <c r="P23" s="271"/>
      <c r="Q23" s="271"/>
      <c r="R23" s="271"/>
      <c r="S23" s="271"/>
      <c r="T23" s="271"/>
      <c r="U23" s="272"/>
      <c r="V23" s="254"/>
      <c r="W23" s="262"/>
      <c r="X23" s="262"/>
      <c r="Y23" s="256"/>
      <c r="Z23" s="257"/>
      <c r="AA23" s="258"/>
      <c r="AB23" s="258"/>
      <c r="AC23" s="259"/>
      <c r="AD23" s="259"/>
      <c r="AE23" s="259"/>
      <c r="AF23" s="259"/>
      <c r="AG23" s="259"/>
      <c r="AH23" s="259"/>
      <c r="AI23" s="259"/>
      <c r="AJ23" s="259"/>
    </row>
    <row r="24" spans="1:36" s="295" customFormat="1" ht="9" customHeight="1" x14ac:dyDescent="0.25">
      <c r="A24" s="387"/>
      <c r="B24" s="390"/>
      <c r="C24" s="296">
        <f>C25/C$89</f>
        <v>1.4333182709523403E-2</v>
      </c>
      <c r="D24" s="285" t="s">
        <v>48</v>
      </c>
      <c r="E24" s="297">
        <v>0</v>
      </c>
      <c r="F24" s="297">
        <v>0</v>
      </c>
      <c r="G24" s="297">
        <v>0.5</v>
      </c>
      <c r="H24" s="297">
        <v>0.5</v>
      </c>
      <c r="I24" s="297">
        <v>0</v>
      </c>
      <c r="J24" s="297">
        <v>0</v>
      </c>
      <c r="K24" s="297">
        <v>0</v>
      </c>
      <c r="L24" s="297">
        <v>0</v>
      </c>
      <c r="M24" s="297">
        <v>0</v>
      </c>
      <c r="N24" s="297">
        <v>0</v>
      </c>
      <c r="O24" s="297">
        <v>0</v>
      </c>
      <c r="P24" s="297">
        <v>0</v>
      </c>
      <c r="Q24" s="297">
        <v>0</v>
      </c>
      <c r="R24" s="297">
        <v>0</v>
      </c>
      <c r="S24" s="297">
        <v>0</v>
      </c>
      <c r="T24" s="297">
        <v>0</v>
      </c>
      <c r="U24" s="296">
        <f t="shared" ref="U24" si="7">SUM(E24:T24)</f>
        <v>1</v>
      </c>
      <c r="V24" s="298"/>
      <c r="W24" s="299"/>
      <c r="X24" s="289"/>
      <c r="Y24" s="290"/>
      <c r="Z24" s="300"/>
      <c r="AA24" s="301"/>
      <c r="AB24" s="301"/>
      <c r="AC24" s="294"/>
      <c r="AD24" s="294"/>
      <c r="AE24" s="294"/>
      <c r="AF24" s="294"/>
      <c r="AG24" s="294"/>
      <c r="AH24" s="294"/>
      <c r="AI24" s="294"/>
      <c r="AJ24" s="294"/>
    </row>
    <row r="25" spans="1:36" s="295" customFormat="1" ht="9" customHeight="1" x14ac:dyDescent="0.25">
      <c r="A25" s="388"/>
      <c r="B25" s="391"/>
      <c r="C25" s="284">
        <f>PLANILHA!I39</f>
        <v>67245.56</v>
      </c>
      <c r="D25" s="285"/>
      <c r="E25" s="286"/>
      <c r="F25" s="286"/>
      <c r="G25" s="286">
        <f>$C$25/2</f>
        <v>33622.78</v>
      </c>
      <c r="H25" s="286">
        <f t="shared" ref="H25" si="8">$C$25/2</f>
        <v>33622.78</v>
      </c>
      <c r="I25" s="286"/>
      <c r="J25" s="286"/>
      <c r="K25" s="286"/>
      <c r="L25" s="286"/>
      <c r="M25" s="286"/>
      <c r="N25" s="286"/>
      <c r="O25" s="286"/>
      <c r="P25" s="286"/>
      <c r="Q25" s="286"/>
      <c r="R25" s="286"/>
      <c r="S25" s="286"/>
      <c r="T25" s="286"/>
      <c r="U25" s="287">
        <f>SUM(E25:T25)</f>
        <v>67245.56</v>
      </c>
      <c r="V25" s="288"/>
      <c r="W25" s="262"/>
      <c r="X25" s="289"/>
      <c r="Y25" s="290"/>
      <c r="Z25" s="291"/>
      <c r="AA25" s="292"/>
      <c r="AB25" s="293"/>
      <c r="AC25" s="294"/>
      <c r="AD25" s="294"/>
      <c r="AE25" s="294"/>
      <c r="AF25" s="294"/>
      <c r="AG25" s="294"/>
      <c r="AH25" s="294"/>
      <c r="AI25" s="294"/>
      <c r="AJ25" s="294"/>
    </row>
    <row r="26" spans="1:36" ht="9" customHeight="1" x14ac:dyDescent="0.25">
      <c r="A26" s="386" t="s">
        <v>1498</v>
      </c>
      <c r="B26" s="389" t="str">
        <f>_xlfn.CONCAT(PLANILHA!D10," -
 ",PLANILHA!D45)</f>
        <v>SERVIÇOS PRELIMINARES E INDIRETOS -
 PROJETOS EXECUTIVOS</v>
      </c>
      <c r="C26" s="374" t="s">
        <v>47</v>
      </c>
      <c r="D26" s="367"/>
      <c r="E26" s="271"/>
      <c r="F26" s="271"/>
      <c r="G26" s="271"/>
      <c r="H26" s="271"/>
      <c r="I26" s="271"/>
      <c r="J26" s="271"/>
      <c r="K26" s="271"/>
      <c r="L26" s="271"/>
      <c r="M26" s="271"/>
      <c r="N26" s="271"/>
      <c r="O26" s="271"/>
      <c r="P26" s="271"/>
      <c r="Q26" s="271"/>
      <c r="R26" s="271"/>
      <c r="S26" s="271"/>
      <c r="T26" s="271"/>
      <c r="U26" s="272"/>
      <c r="V26" s="254"/>
      <c r="W26" s="262"/>
      <c r="X26" s="262"/>
      <c r="Y26" s="256"/>
      <c r="Z26" s="257"/>
      <c r="AA26" s="258"/>
      <c r="AB26" s="258"/>
      <c r="AC26" s="259"/>
      <c r="AD26" s="259"/>
      <c r="AE26" s="259"/>
      <c r="AF26" s="259"/>
      <c r="AG26" s="259"/>
      <c r="AH26" s="259"/>
      <c r="AI26" s="259"/>
      <c r="AJ26" s="259"/>
    </row>
    <row r="27" spans="1:36" s="295" customFormat="1" ht="9" customHeight="1" x14ac:dyDescent="0.25">
      <c r="A27" s="387"/>
      <c r="B27" s="390"/>
      <c r="C27" s="296">
        <f>C28/C$89</f>
        <v>2.4709043823002815E-2</v>
      </c>
      <c r="D27" s="285" t="s">
        <v>48</v>
      </c>
      <c r="E27" s="297">
        <v>0.5</v>
      </c>
      <c r="F27" s="297">
        <v>0.5</v>
      </c>
      <c r="G27" s="297">
        <v>0</v>
      </c>
      <c r="H27" s="297">
        <v>0</v>
      </c>
      <c r="I27" s="297">
        <v>0</v>
      </c>
      <c r="J27" s="297">
        <v>0</v>
      </c>
      <c r="K27" s="297">
        <v>0</v>
      </c>
      <c r="L27" s="297">
        <v>0</v>
      </c>
      <c r="M27" s="297">
        <v>0</v>
      </c>
      <c r="N27" s="297">
        <v>0</v>
      </c>
      <c r="O27" s="297">
        <v>0</v>
      </c>
      <c r="P27" s="297">
        <v>0</v>
      </c>
      <c r="Q27" s="297">
        <v>0</v>
      </c>
      <c r="R27" s="297">
        <v>0</v>
      </c>
      <c r="S27" s="297">
        <v>0</v>
      </c>
      <c r="T27" s="297">
        <v>0</v>
      </c>
      <c r="U27" s="296">
        <f t="shared" ref="U27" si="9">SUM(E27:T27)</f>
        <v>1</v>
      </c>
      <c r="V27" s="298"/>
      <c r="W27" s="299"/>
      <c r="X27" s="289"/>
      <c r="Y27" s="290"/>
      <c r="Z27" s="300"/>
      <c r="AA27" s="301"/>
      <c r="AB27" s="301"/>
      <c r="AC27" s="294"/>
      <c r="AD27" s="294"/>
      <c r="AE27" s="294"/>
      <c r="AF27" s="294"/>
      <c r="AG27" s="294"/>
      <c r="AH27" s="294"/>
      <c r="AI27" s="294"/>
      <c r="AJ27" s="294"/>
    </row>
    <row r="28" spans="1:36" s="295" customFormat="1" ht="9" customHeight="1" x14ac:dyDescent="0.25">
      <c r="A28" s="388"/>
      <c r="B28" s="391"/>
      <c r="C28" s="284">
        <f>PLANILHA!I45</f>
        <v>115924.95000000001</v>
      </c>
      <c r="D28" s="285"/>
      <c r="E28" s="286">
        <f>$C28/2</f>
        <v>57962.475000000006</v>
      </c>
      <c r="F28" s="286">
        <f>$C28/2</f>
        <v>57962.475000000006</v>
      </c>
      <c r="G28" s="286"/>
      <c r="H28" s="286"/>
      <c r="I28" s="286"/>
      <c r="J28" s="286"/>
      <c r="K28" s="286"/>
      <c r="L28" s="286"/>
      <c r="M28" s="286"/>
      <c r="N28" s="286"/>
      <c r="O28" s="286"/>
      <c r="P28" s="286"/>
      <c r="Q28" s="286"/>
      <c r="R28" s="286"/>
      <c r="S28" s="286"/>
      <c r="T28" s="286"/>
      <c r="U28" s="287">
        <f>SUM(E28:T28)</f>
        <v>115924.95000000001</v>
      </c>
      <c r="V28" s="288"/>
      <c r="W28" s="262"/>
      <c r="X28" s="289"/>
      <c r="Y28" s="290"/>
      <c r="Z28" s="291"/>
      <c r="AA28" s="292"/>
      <c r="AB28" s="293"/>
      <c r="AC28" s="294"/>
      <c r="AD28" s="294"/>
      <c r="AE28" s="294"/>
      <c r="AF28" s="294"/>
      <c r="AG28" s="294"/>
      <c r="AH28" s="294"/>
      <c r="AI28" s="294"/>
      <c r="AJ28" s="294"/>
    </row>
    <row r="29" spans="1:36" ht="9" customHeight="1" x14ac:dyDescent="0.25">
      <c r="A29" s="392">
        <v>2</v>
      </c>
      <c r="B29" s="395" t="str">
        <f>PLANILHA!D65</f>
        <v>FUNDAÇÃO</v>
      </c>
      <c r="C29" s="374" t="s">
        <v>47</v>
      </c>
      <c r="D29" s="367"/>
      <c r="E29" s="271"/>
      <c r="F29" s="271"/>
      <c r="G29" s="271"/>
      <c r="H29" s="271"/>
      <c r="I29" s="271"/>
      <c r="J29" s="271"/>
      <c r="K29" s="271"/>
      <c r="L29" s="271"/>
      <c r="M29" s="271"/>
      <c r="N29" s="271"/>
      <c r="O29" s="271"/>
      <c r="P29" s="271"/>
      <c r="Q29" s="271"/>
      <c r="R29" s="271"/>
      <c r="S29" s="271"/>
      <c r="T29" s="271"/>
      <c r="U29" s="272"/>
      <c r="V29" s="254"/>
      <c r="W29" s="262"/>
      <c r="X29" s="262"/>
      <c r="Y29" s="256"/>
      <c r="Z29" s="257"/>
      <c r="AA29" s="258"/>
      <c r="AB29" s="258"/>
      <c r="AC29" s="259"/>
      <c r="AD29" s="259"/>
      <c r="AE29" s="259"/>
      <c r="AF29" s="259"/>
      <c r="AG29" s="259"/>
      <c r="AH29" s="259"/>
      <c r="AI29" s="259"/>
      <c r="AJ29" s="259"/>
    </row>
    <row r="30" spans="1:36" ht="9" customHeight="1" x14ac:dyDescent="0.25">
      <c r="A30" s="393"/>
      <c r="B30" s="393"/>
      <c r="C30" s="296">
        <f>C31/C$89</f>
        <v>0.10098208713445306</v>
      </c>
      <c r="D30" s="285" t="s">
        <v>48</v>
      </c>
      <c r="E30" s="302"/>
      <c r="F30" s="302"/>
      <c r="G30" s="302">
        <v>0.5</v>
      </c>
      <c r="H30" s="302">
        <v>0.5</v>
      </c>
      <c r="I30" s="302"/>
      <c r="J30" s="302"/>
      <c r="K30" s="302"/>
      <c r="L30" s="302"/>
      <c r="M30" s="302"/>
      <c r="N30" s="302"/>
      <c r="O30" s="302"/>
      <c r="P30" s="302"/>
      <c r="Q30" s="302"/>
      <c r="R30" s="302"/>
      <c r="S30" s="302"/>
      <c r="T30" s="302"/>
      <c r="U30" s="303">
        <f t="shared" ref="U30" si="10">SUM(E30:T30)</f>
        <v>1</v>
      </c>
      <c r="V30" s="304"/>
      <c r="W30" s="305"/>
      <c r="X30" s="262"/>
      <c r="Y30" s="256"/>
      <c r="Z30" s="257"/>
      <c r="AA30" s="258"/>
      <c r="AB30" s="258"/>
      <c r="AC30" s="259"/>
      <c r="AD30" s="259"/>
      <c r="AE30" s="259"/>
      <c r="AF30" s="259"/>
      <c r="AG30" s="259"/>
      <c r="AH30" s="259"/>
      <c r="AI30" s="259"/>
      <c r="AJ30" s="259"/>
    </row>
    <row r="31" spans="1:36" ht="9" customHeight="1" x14ac:dyDescent="0.25">
      <c r="A31" s="394"/>
      <c r="B31" s="394"/>
      <c r="C31" s="284">
        <f>PLANILHA!I65</f>
        <v>473767.55999999994</v>
      </c>
      <c r="D31" s="285" t="s">
        <v>49</v>
      </c>
      <c r="E31" s="306">
        <f>($C31)*E30</f>
        <v>0</v>
      </c>
      <c r="F31" s="306">
        <f t="shared" ref="F31:T31" si="11">($C31)*F30</f>
        <v>0</v>
      </c>
      <c r="G31" s="306">
        <f t="shared" si="11"/>
        <v>236883.77999999997</v>
      </c>
      <c r="H31" s="306">
        <f t="shared" si="11"/>
        <v>236883.77999999997</v>
      </c>
      <c r="I31" s="306">
        <f t="shared" si="11"/>
        <v>0</v>
      </c>
      <c r="J31" s="306">
        <f t="shared" si="11"/>
        <v>0</v>
      </c>
      <c r="K31" s="306">
        <f t="shared" si="11"/>
        <v>0</v>
      </c>
      <c r="L31" s="306">
        <f t="shared" si="11"/>
        <v>0</v>
      </c>
      <c r="M31" s="306">
        <f t="shared" si="11"/>
        <v>0</v>
      </c>
      <c r="N31" s="306">
        <f t="shared" si="11"/>
        <v>0</v>
      </c>
      <c r="O31" s="306">
        <f t="shared" si="11"/>
        <v>0</v>
      </c>
      <c r="P31" s="306">
        <f t="shared" si="11"/>
        <v>0</v>
      </c>
      <c r="Q31" s="306">
        <f t="shared" si="11"/>
        <v>0</v>
      </c>
      <c r="R31" s="306">
        <f t="shared" si="11"/>
        <v>0</v>
      </c>
      <c r="S31" s="306">
        <f t="shared" si="11"/>
        <v>0</v>
      </c>
      <c r="T31" s="306">
        <f t="shared" si="11"/>
        <v>0</v>
      </c>
      <c r="U31" s="287">
        <f>SUM(E31:T31)</f>
        <v>473767.55999999994</v>
      </c>
      <c r="V31" s="307"/>
      <c r="W31" s="262"/>
      <c r="X31" s="262"/>
      <c r="Y31" s="256"/>
      <c r="Z31" s="308"/>
      <c r="AA31" s="309"/>
      <c r="AB31" s="310"/>
      <c r="AC31" s="259"/>
      <c r="AD31" s="259"/>
      <c r="AE31" s="259"/>
      <c r="AF31" s="259"/>
      <c r="AG31" s="259"/>
      <c r="AH31" s="259"/>
      <c r="AI31" s="259"/>
      <c r="AJ31" s="259"/>
    </row>
    <row r="32" spans="1:36" ht="9" customHeight="1" x14ac:dyDescent="0.25">
      <c r="A32" s="392">
        <v>3</v>
      </c>
      <c r="B32" s="395" t="str">
        <f>PLANILHA!D98</f>
        <v>ESTRUTURA</v>
      </c>
      <c r="C32" s="374" t="s">
        <v>47</v>
      </c>
      <c r="D32" s="367"/>
      <c r="E32" s="271"/>
      <c r="F32" s="271"/>
      <c r="G32" s="271"/>
      <c r="H32" s="271"/>
      <c r="I32" s="271"/>
      <c r="J32" s="271"/>
      <c r="K32" s="271"/>
      <c r="L32" s="271"/>
      <c r="M32" s="271"/>
      <c r="N32" s="271"/>
      <c r="O32" s="271"/>
      <c r="P32" s="271"/>
      <c r="Q32" s="271"/>
      <c r="R32" s="271"/>
      <c r="S32" s="271"/>
      <c r="T32" s="271"/>
      <c r="U32" s="272"/>
      <c r="V32" s="254"/>
      <c r="W32" s="262"/>
      <c r="X32" s="262"/>
      <c r="Y32" s="256"/>
      <c r="Z32" s="257"/>
      <c r="AA32" s="258"/>
      <c r="AB32" s="258"/>
      <c r="AC32" s="259"/>
      <c r="AD32" s="259"/>
      <c r="AE32" s="259"/>
      <c r="AF32" s="259"/>
      <c r="AG32" s="259"/>
      <c r="AH32" s="259"/>
      <c r="AI32" s="259"/>
      <c r="AJ32" s="259"/>
    </row>
    <row r="33" spans="1:36" ht="9" customHeight="1" x14ac:dyDescent="0.25">
      <c r="A33" s="393"/>
      <c r="B33" s="393"/>
      <c r="C33" s="296">
        <f>C34/C$89</f>
        <v>8.4625692727427745E-2</v>
      </c>
      <c r="D33" s="285" t="s">
        <v>48</v>
      </c>
      <c r="E33" s="302">
        <v>0</v>
      </c>
      <c r="F33" s="302">
        <v>0</v>
      </c>
      <c r="G33" s="302">
        <v>0</v>
      </c>
      <c r="H33" s="302">
        <v>9.9467372608460947E-2</v>
      </c>
      <c r="I33" s="302">
        <v>0.69627160825922663</v>
      </c>
      <c r="J33" s="302">
        <v>0.20426101913231215</v>
      </c>
      <c r="K33" s="302">
        <v>0</v>
      </c>
      <c r="L33" s="302">
        <v>0</v>
      </c>
      <c r="M33" s="302">
        <v>0</v>
      </c>
      <c r="N33" s="302">
        <v>0</v>
      </c>
      <c r="O33" s="302">
        <v>0</v>
      </c>
      <c r="P33" s="302">
        <v>0</v>
      </c>
      <c r="Q33" s="302">
        <v>0</v>
      </c>
      <c r="R33" s="302">
        <v>0</v>
      </c>
      <c r="S33" s="302">
        <v>0</v>
      </c>
      <c r="T33" s="302">
        <v>0</v>
      </c>
      <c r="U33" s="303">
        <f t="shared" ref="U33:U34" si="12">SUM(E33:T33)</f>
        <v>0.99999999999999978</v>
      </c>
      <c r="V33" s="304"/>
      <c r="W33" s="305"/>
      <c r="X33" s="262"/>
      <c r="Y33" s="256"/>
      <c r="Z33" s="257"/>
      <c r="AA33" s="258"/>
      <c r="AB33" s="258"/>
      <c r="AC33" s="259"/>
      <c r="AD33" s="259"/>
      <c r="AE33" s="259"/>
      <c r="AF33" s="259"/>
      <c r="AG33" s="259"/>
      <c r="AH33" s="259"/>
      <c r="AI33" s="259"/>
      <c r="AJ33" s="259"/>
    </row>
    <row r="34" spans="1:36" ht="9" customHeight="1" x14ac:dyDescent="0.25">
      <c r="A34" s="394"/>
      <c r="B34" s="394"/>
      <c r="C34" s="284">
        <f>PLANILHA!I98</f>
        <v>397029.9</v>
      </c>
      <c r="D34" s="285" t="s">
        <v>49</v>
      </c>
      <c r="E34" s="306">
        <f>($C34)*E33</f>
        <v>0</v>
      </c>
      <c r="F34" s="306">
        <f t="shared" ref="F34:T34" si="13">($C34)*F33</f>
        <v>0</v>
      </c>
      <c r="G34" s="306">
        <f t="shared" si="13"/>
        <v>0</v>
      </c>
      <c r="H34" s="306">
        <f t="shared" si="13"/>
        <v>39491.520999999993</v>
      </c>
      <c r="I34" s="306">
        <f t="shared" si="13"/>
        <v>276440.64699999994</v>
      </c>
      <c r="J34" s="306">
        <f t="shared" si="13"/>
        <v>81097.731999999989</v>
      </c>
      <c r="K34" s="306">
        <f t="shared" si="13"/>
        <v>0</v>
      </c>
      <c r="L34" s="306">
        <f t="shared" si="13"/>
        <v>0</v>
      </c>
      <c r="M34" s="306">
        <f t="shared" si="13"/>
        <v>0</v>
      </c>
      <c r="N34" s="306">
        <f t="shared" si="13"/>
        <v>0</v>
      </c>
      <c r="O34" s="306">
        <f t="shared" si="13"/>
        <v>0</v>
      </c>
      <c r="P34" s="306">
        <f t="shared" si="13"/>
        <v>0</v>
      </c>
      <c r="Q34" s="306">
        <f t="shared" si="13"/>
        <v>0</v>
      </c>
      <c r="R34" s="306">
        <f t="shared" si="13"/>
        <v>0</v>
      </c>
      <c r="S34" s="306">
        <f t="shared" si="13"/>
        <v>0</v>
      </c>
      <c r="T34" s="306">
        <f t="shared" si="13"/>
        <v>0</v>
      </c>
      <c r="U34" s="287">
        <f t="shared" si="12"/>
        <v>397029.89999999991</v>
      </c>
      <c r="V34" s="307"/>
      <c r="W34" s="262"/>
      <c r="X34" s="262"/>
      <c r="Y34" s="256"/>
      <c r="Z34" s="308"/>
      <c r="AA34" s="309"/>
      <c r="AB34" s="310"/>
      <c r="AC34" s="259"/>
      <c r="AD34" s="259"/>
      <c r="AE34" s="259"/>
      <c r="AF34" s="259"/>
      <c r="AG34" s="259"/>
      <c r="AH34" s="259"/>
      <c r="AI34" s="259"/>
      <c r="AJ34" s="259"/>
    </row>
    <row r="35" spans="1:36" ht="9" customHeight="1" x14ac:dyDescent="0.25">
      <c r="A35" s="392">
        <v>4</v>
      </c>
      <c r="B35" s="395" t="str">
        <f>PLANILHA!D130</f>
        <v>ALVENARIA, VEDAÇÕES E DIVISÓRIAS</v>
      </c>
      <c r="C35" s="374" t="s">
        <v>47</v>
      </c>
      <c r="D35" s="367"/>
      <c r="E35" s="271"/>
      <c r="F35" s="271"/>
      <c r="G35" s="271"/>
      <c r="H35" s="271"/>
      <c r="I35" s="271"/>
      <c r="J35" s="271"/>
      <c r="K35" s="271"/>
      <c r="L35" s="271"/>
      <c r="M35" s="271"/>
      <c r="N35" s="271"/>
      <c r="O35" s="271"/>
      <c r="P35" s="271"/>
      <c r="Q35" s="271"/>
      <c r="R35" s="271"/>
      <c r="S35" s="271"/>
      <c r="T35" s="271"/>
      <c r="U35" s="272"/>
      <c r="V35" s="254"/>
      <c r="W35" s="262"/>
      <c r="X35" s="262"/>
      <c r="Y35" s="256"/>
      <c r="Z35" s="257"/>
      <c r="AA35" s="258"/>
      <c r="AB35" s="258"/>
      <c r="AC35" s="259"/>
      <c r="AD35" s="259"/>
      <c r="AE35" s="259"/>
      <c r="AF35" s="259"/>
      <c r="AG35" s="259"/>
      <c r="AH35" s="259"/>
      <c r="AI35" s="259"/>
      <c r="AJ35" s="259"/>
    </row>
    <row r="36" spans="1:36" ht="9" customHeight="1" x14ac:dyDescent="0.25">
      <c r="A36" s="393"/>
      <c r="B36" s="393"/>
      <c r="C36" s="296">
        <f>C37/C$89</f>
        <v>6.414749126097706E-2</v>
      </c>
      <c r="D36" s="285" t="s">
        <v>48</v>
      </c>
      <c r="E36" s="302">
        <v>0</v>
      </c>
      <c r="F36" s="302">
        <v>0</v>
      </c>
      <c r="G36" s="302">
        <v>0</v>
      </c>
      <c r="H36" s="302">
        <v>0</v>
      </c>
      <c r="I36" s="302">
        <v>0</v>
      </c>
      <c r="J36" s="302">
        <v>0.32025906119921105</v>
      </c>
      <c r="K36" s="302">
        <v>0.62429555683142268</v>
      </c>
      <c r="L36" s="302">
        <v>0</v>
      </c>
      <c r="M36" s="302">
        <v>0</v>
      </c>
      <c r="N36" s="302">
        <v>0</v>
      </c>
      <c r="O36" s="302">
        <v>0</v>
      </c>
      <c r="P36" s="302">
        <v>0</v>
      </c>
      <c r="Q36" s="302">
        <v>0</v>
      </c>
      <c r="R36" s="302">
        <v>0</v>
      </c>
      <c r="S36" s="302">
        <v>5.5445381969366318E-2</v>
      </c>
      <c r="T36" s="302">
        <v>0</v>
      </c>
      <c r="U36" s="303">
        <f t="shared" ref="U36:U37" si="14">SUM(E36:T36)</f>
        <v>1</v>
      </c>
      <c r="V36" s="304"/>
      <c r="W36" s="305"/>
      <c r="X36" s="262"/>
      <c r="Y36" s="256"/>
      <c r="Z36" s="257"/>
      <c r="AA36" s="258"/>
      <c r="AB36" s="258"/>
      <c r="AC36" s="259"/>
      <c r="AD36" s="259"/>
      <c r="AE36" s="259"/>
      <c r="AF36" s="259"/>
      <c r="AG36" s="259"/>
      <c r="AH36" s="259"/>
      <c r="AI36" s="259"/>
      <c r="AJ36" s="259"/>
    </row>
    <row r="37" spans="1:36" ht="9" customHeight="1" x14ac:dyDescent="0.25">
      <c r="A37" s="394"/>
      <c r="B37" s="394"/>
      <c r="C37" s="284">
        <f>PLANILHA!I130</f>
        <v>300954.37</v>
      </c>
      <c r="D37" s="285" t="s">
        <v>49</v>
      </c>
      <c r="E37" s="306">
        <f>($C37)*E36</f>
        <v>0</v>
      </c>
      <c r="F37" s="306">
        <f t="shared" ref="F37:T37" si="15">($C37)*F36</f>
        <v>0</v>
      </c>
      <c r="G37" s="306">
        <f t="shared" si="15"/>
        <v>0</v>
      </c>
      <c r="H37" s="306">
        <f t="shared" si="15"/>
        <v>0</v>
      </c>
      <c r="I37" s="306">
        <f t="shared" si="15"/>
        <v>0</v>
      </c>
      <c r="J37" s="306">
        <f t="shared" si="15"/>
        <v>96383.364000000001</v>
      </c>
      <c r="K37" s="306">
        <f t="shared" si="15"/>
        <v>187884.476</v>
      </c>
      <c r="L37" s="306">
        <f t="shared" si="15"/>
        <v>0</v>
      </c>
      <c r="M37" s="306">
        <f t="shared" si="15"/>
        <v>0</v>
      </c>
      <c r="N37" s="306">
        <f t="shared" si="15"/>
        <v>0</v>
      </c>
      <c r="O37" s="306">
        <f t="shared" si="15"/>
        <v>0</v>
      </c>
      <c r="P37" s="306">
        <f t="shared" si="15"/>
        <v>0</v>
      </c>
      <c r="Q37" s="306">
        <f t="shared" si="15"/>
        <v>0</v>
      </c>
      <c r="R37" s="306">
        <f t="shared" si="15"/>
        <v>0</v>
      </c>
      <c r="S37" s="306">
        <f t="shared" si="15"/>
        <v>16686.53</v>
      </c>
      <c r="T37" s="306">
        <f t="shared" si="15"/>
        <v>0</v>
      </c>
      <c r="U37" s="287">
        <f t="shared" si="14"/>
        <v>300954.37</v>
      </c>
      <c r="V37" s="307"/>
      <c r="W37" s="262"/>
      <c r="X37" s="262"/>
      <c r="Y37" s="256"/>
      <c r="Z37" s="308"/>
      <c r="AA37" s="309"/>
      <c r="AB37" s="310"/>
      <c r="AC37" s="259"/>
      <c r="AD37" s="259"/>
      <c r="AE37" s="259"/>
      <c r="AF37" s="259"/>
      <c r="AG37" s="259"/>
      <c r="AH37" s="259"/>
      <c r="AI37" s="259"/>
      <c r="AJ37" s="259"/>
    </row>
    <row r="38" spans="1:36" ht="9" customHeight="1" x14ac:dyDescent="0.25">
      <c r="A38" s="392">
        <v>5</v>
      </c>
      <c r="B38" s="395" t="str">
        <f>PLANILHA!D145</f>
        <v>COBERTURA</v>
      </c>
      <c r="C38" s="374" t="s">
        <v>47</v>
      </c>
      <c r="D38" s="367"/>
      <c r="E38" s="271"/>
      <c r="F38" s="271"/>
      <c r="G38" s="271"/>
      <c r="H38" s="271"/>
      <c r="I38" s="271"/>
      <c r="J38" s="271"/>
      <c r="K38" s="271"/>
      <c r="L38" s="271"/>
      <c r="M38" s="271"/>
      <c r="N38" s="271"/>
      <c r="O38" s="271"/>
      <c r="P38" s="271"/>
      <c r="Q38" s="271"/>
      <c r="R38" s="271"/>
      <c r="S38" s="271"/>
      <c r="T38" s="271"/>
      <c r="U38" s="272"/>
      <c r="V38" s="307"/>
      <c r="W38" s="262"/>
      <c r="X38" s="262"/>
      <c r="Y38" s="256"/>
      <c r="Z38" s="257"/>
      <c r="AA38" s="258"/>
      <c r="AB38" s="258"/>
      <c r="AC38" s="259"/>
      <c r="AD38" s="259"/>
      <c r="AE38" s="259"/>
      <c r="AF38" s="259"/>
      <c r="AG38" s="259"/>
      <c r="AH38" s="259"/>
      <c r="AI38" s="259"/>
      <c r="AJ38" s="259"/>
    </row>
    <row r="39" spans="1:36" ht="9" customHeight="1" x14ac:dyDescent="0.25">
      <c r="A39" s="393"/>
      <c r="B39" s="393"/>
      <c r="C39" s="296">
        <f>C40/C$89</f>
        <v>2.9963451700912268E-2</v>
      </c>
      <c r="D39" s="285" t="s">
        <v>48</v>
      </c>
      <c r="E39" s="302">
        <v>0</v>
      </c>
      <c r="F39" s="302">
        <v>0</v>
      </c>
      <c r="G39" s="302">
        <v>0</v>
      </c>
      <c r="H39" s="302">
        <v>0</v>
      </c>
      <c r="I39" s="302">
        <v>0</v>
      </c>
      <c r="J39" s="302">
        <v>0</v>
      </c>
      <c r="K39" s="302">
        <v>0</v>
      </c>
      <c r="L39" s="302">
        <v>0.34209323562048372</v>
      </c>
      <c r="M39" s="302">
        <v>0.65790676437951623</v>
      </c>
      <c r="N39" s="302">
        <v>0</v>
      </c>
      <c r="O39" s="302">
        <v>0</v>
      </c>
      <c r="P39" s="302">
        <v>0</v>
      </c>
      <c r="Q39" s="302">
        <v>0</v>
      </c>
      <c r="R39" s="302">
        <v>0</v>
      </c>
      <c r="S39" s="302">
        <v>0</v>
      </c>
      <c r="T39" s="302">
        <v>0</v>
      </c>
      <c r="U39" s="303">
        <f t="shared" ref="U39:U40" si="16">SUM(E39:T39)</f>
        <v>1</v>
      </c>
      <c r="V39" s="307"/>
      <c r="W39" s="262"/>
      <c r="X39" s="262"/>
      <c r="Y39" s="256"/>
      <c r="Z39" s="257"/>
      <c r="AA39" s="258"/>
      <c r="AB39" s="258"/>
      <c r="AC39" s="259"/>
      <c r="AD39" s="259"/>
      <c r="AE39" s="259"/>
      <c r="AF39" s="259"/>
      <c r="AG39" s="259"/>
      <c r="AH39" s="259"/>
      <c r="AI39" s="259"/>
      <c r="AJ39" s="259"/>
    </row>
    <row r="40" spans="1:36" ht="9" customHeight="1" x14ac:dyDescent="0.25">
      <c r="A40" s="394"/>
      <c r="B40" s="394"/>
      <c r="C40" s="284">
        <f>PLANILHA!I145</f>
        <v>140576.53</v>
      </c>
      <c r="D40" s="285" t="s">
        <v>49</v>
      </c>
      <c r="E40" s="306">
        <f>($C40)*E39</f>
        <v>0</v>
      </c>
      <c r="F40" s="306">
        <f t="shared" ref="F40:T40" si="17">($C40)*F39</f>
        <v>0</v>
      </c>
      <c r="G40" s="306">
        <f t="shared" si="17"/>
        <v>0</v>
      </c>
      <c r="H40" s="306">
        <f t="shared" si="17"/>
        <v>0</v>
      </c>
      <c r="I40" s="306">
        <f t="shared" si="17"/>
        <v>0</v>
      </c>
      <c r="J40" s="306">
        <f t="shared" si="17"/>
        <v>0</v>
      </c>
      <c r="K40" s="306">
        <f t="shared" si="17"/>
        <v>0</v>
      </c>
      <c r="L40" s="306">
        <f t="shared" si="17"/>
        <v>48090.28</v>
      </c>
      <c r="M40" s="306">
        <f t="shared" si="17"/>
        <v>92486.25</v>
      </c>
      <c r="N40" s="306">
        <f t="shared" si="17"/>
        <v>0</v>
      </c>
      <c r="O40" s="306">
        <f t="shared" si="17"/>
        <v>0</v>
      </c>
      <c r="P40" s="306">
        <f t="shared" si="17"/>
        <v>0</v>
      </c>
      <c r="Q40" s="306">
        <f t="shared" si="17"/>
        <v>0</v>
      </c>
      <c r="R40" s="306">
        <f t="shared" si="17"/>
        <v>0</v>
      </c>
      <c r="S40" s="306">
        <f t="shared" si="17"/>
        <v>0</v>
      </c>
      <c r="T40" s="306">
        <f t="shared" si="17"/>
        <v>0</v>
      </c>
      <c r="U40" s="287">
        <f t="shared" si="16"/>
        <v>140576.53</v>
      </c>
      <c r="V40" s="307"/>
      <c r="W40" s="262"/>
      <c r="X40" s="262"/>
      <c r="Y40" s="256"/>
      <c r="Z40" s="308"/>
      <c r="AA40" s="310"/>
      <c r="AB40" s="310"/>
      <c r="AC40" s="259"/>
      <c r="AD40" s="259"/>
      <c r="AE40" s="259"/>
      <c r="AF40" s="259"/>
      <c r="AG40" s="259"/>
      <c r="AH40" s="259"/>
      <c r="AI40" s="259"/>
      <c r="AJ40" s="259"/>
    </row>
    <row r="41" spans="1:36" ht="9" customHeight="1" x14ac:dyDescent="0.25">
      <c r="A41" s="392">
        <v>6</v>
      </c>
      <c r="B41" s="395" t="str">
        <f>PLANILHA!D155</f>
        <v>IMPERMEABILIZAÇÃO</v>
      </c>
      <c r="C41" s="374" t="s">
        <v>47</v>
      </c>
      <c r="D41" s="367"/>
      <c r="E41" s="271"/>
      <c r="F41" s="271"/>
      <c r="G41" s="271"/>
      <c r="H41" s="271"/>
      <c r="I41" s="271"/>
      <c r="J41" s="271"/>
      <c r="K41" s="271"/>
      <c r="L41" s="271"/>
      <c r="M41" s="271"/>
      <c r="N41" s="271"/>
      <c r="O41" s="271"/>
      <c r="P41" s="271"/>
      <c r="Q41" s="271"/>
      <c r="R41" s="271"/>
      <c r="S41" s="271"/>
      <c r="T41" s="271"/>
      <c r="U41" s="272"/>
      <c r="V41" s="307"/>
      <c r="W41" s="262"/>
      <c r="X41" s="262"/>
      <c r="Y41" s="256"/>
      <c r="Z41" s="257"/>
      <c r="AA41" s="258"/>
      <c r="AB41" s="258"/>
      <c r="AC41" s="259"/>
      <c r="AD41" s="259"/>
      <c r="AE41" s="259"/>
      <c r="AF41" s="259"/>
      <c r="AG41" s="259"/>
      <c r="AH41" s="259"/>
      <c r="AI41" s="259"/>
      <c r="AJ41" s="259"/>
    </row>
    <row r="42" spans="1:36" ht="9" customHeight="1" x14ac:dyDescent="0.25">
      <c r="A42" s="393"/>
      <c r="B42" s="393"/>
      <c r="C42" s="296">
        <f>C43/C$89</f>
        <v>1.3568126012447779E-2</v>
      </c>
      <c r="D42" s="285" t="s">
        <v>48</v>
      </c>
      <c r="E42" s="302"/>
      <c r="F42" s="302"/>
      <c r="G42" s="302">
        <v>0.16666666666666666</v>
      </c>
      <c r="H42" s="302">
        <v>0.16666666666666666</v>
      </c>
      <c r="I42" s="302">
        <v>0.16666666666666666</v>
      </c>
      <c r="J42" s="302">
        <v>0.16666666666666666</v>
      </c>
      <c r="K42" s="302">
        <v>0.16666666666666666</v>
      </c>
      <c r="L42" s="302"/>
      <c r="M42" s="302">
        <v>0.16666666666666666</v>
      </c>
      <c r="N42" s="302"/>
      <c r="O42" s="302"/>
      <c r="P42" s="302"/>
      <c r="Q42" s="302"/>
      <c r="R42" s="302"/>
      <c r="S42" s="302"/>
      <c r="T42" s="302"/>
      <c r="U42" s="303">
        <f t="shared" ref="U42:U43" si="18">SUM(E42:T42)</f>
        <v>0.99999999999999989</v>
      </c>
      <c r="V42" s="307"/>
      <c r="W42" s="262"/>
      <c r="X42" s="262"/>
      <c r="Y42" s="256"/>
      <c r="Z42" s="257"/>
      <c r="AA42" s="258"/>
      <c r="AB42" s="258"/>
      <c r="AC42" s="259"/>
      <c r="AD42" s="259"/>
      <c r="AE42" s="259"/>
      <c r="AF42" s="259"/>
      <c r="AG42" s="259"/>
      <c r="AH42" s="259"/>
      <c r="AI42" s="259"/>
      <c r="AJ42" s="259"/>
    </row>
    <row r="43" spans="1:36" ht="9" customHeight="1" x14ac:dyDescent="0.25">
      <c r="A43" s="394"/>
      <c r="B43" s="394"/>
      <c r="C43" s="284">
        <f>PLANILHA!I155</f>
        <v>63656.22</v>
      </c>
      <c r="D43" s="285" t="s">
        <v>49</v>
      </c>
      <c r="E43" s="306">
        <f>($C43)*E42</f>
        <v>0</v>
      </c>
      <c r="F43" s="306"/>
      <c r="G43" s="306">
        <f t="shared" ref="G43:T43" si="19">($C43)*G42</f>
        <v>10609.369999999999</v>
      </c>
      <c r="H43" s="306">
        <f t="shared" si="19"/>
        <v>10609.369999999999</v>
      </c>
      <c r="I43" s="306">
        <f t="shared" si="19"/>
        <v>10609.369999999999</v>
      </c>
      <c r="J43" s="306">
        <f t="shared" si="19"/>
        <v>10609.369999999999</v>
      </c>
      <c r="K43" s="306">
        <f t="shared" si="19"/>
        <v>10609.369999999999</v>
      </c>
      <c r="L43" s="306">
        <f t="shared" si="19"/>
        <v>0</v>
      </c>
      <c r="M43" s="306">
        <f t="shared" si="19"/>
        <v>10609.369999999999</v>
      </c>
      <c r="N43" s="306">
        <f t="shared" si="19"/>
        <v>0</v>
      </c>
      <c r="O43" s="306">
        <f t="shared" si="19"/>
        <v>0</v>
      </c>
      <c r="P43" s="306">
        <f t="shared" si="19"/>
        <v>0</v>
      </c>
      <c r="Q43" s="306">
        <f t="shared" si="19"/>
        <v>0</v>
      </c>
      <c r="R43" s="306">
        <f t="shared" si="19"/>
        <v>0</v>
      </c>
      <c r="S43" s="306">
        <f t="shared" si="19"/>
        <v>0</v>
      </c>
      <c r="T43" s="306">
        <f t="shared" si="19"/>
        <v>0</v>
      </c>
      <c r="U43" s="287">
        <f t="shared" si="18"/>
        <v>63656.219999999987</v>
      </c>
      <c r="V43" s="307"/>
      <c r="W43" s="262"/>
      <c r="X43" s="262"/>
      <c r="Y43" s="256"/>
      <c r="Z43" s="308"/>
      <c r="AA43" s="310"/>
      <c r="AB43" s="310"/>
      <c r="AC43" s="259"/>
      <c r="AD43" s="259"/>
      <c r="AE43" s="259"/>
      <c r="AF43" s="259"/>
      <c r="AG43" s="259"/>
      <c r="AH43" s="259"/>
      <c r="AI43" s="259"/>
      <c r="AJ43" s="259"/>
    </row>
    <row r="44" spans="1:36" ht="9" customHeight="1" x14ac:dyDescent="0.25">
      <c r="A44" s="392">
        <v>7</v>
      </c>
      <c r="B44" s="395" t="str">
        <f>PLANILHA!D159</f>
        <v>ESQUADRIAS</v>
      </c>
      <c r="C44" s="374" t="s">
        <v>47</v>
      </c>
      <c r="D44" s="367"/>
      <c r="E44" s="271"/>
      <c r="F44" s="271"/>
      <c r="G44" s="271"/>
      <c r="H44" s="271"/>
      <c r="I44" s="271"/>
      <c r="J44" s="271"/>
      <c r="K44" s="271"/>
      <c r="L44" s="271"/>
      <c r="M44" s="271"/>
      <c r="N44" s="271"/>
      <c r="O44" s="271"/>
      <c r="P44" s="271"/>
      <c r="Q44" s="271"/>
      <c r="R44" s="271"/>
      <c r="S44" s="271"/>
      <c r="T44" s="271"/>
      <c r="U44" s="272"/>
      <c r="V44" s="307"/>
      <c r="W44" s="262"/>
      <c r="X44" s="262"/>
      <c r="Y44" s="256"/>
      <c r="Z44" s="257"/>
      <c r="AA44" s="258"/>
      <c r="AB44" s="258"/>
      <c r="AC44" s="259"/>
      <c r="AD44" s="259"/>
      <c r="AE44" s="259"/>
      <c r="AF44" s="259"/>
      <c r="AG44" s="259"/>
      <c r="AH44" s="259"/>
      <c r="AI44" s="259"/>
      <c r="AJ44" s="259"/>
    </row>
    <row r="45" spans="1:36" ht="9" customHeight="1" x14ac:dyDescent="0.25">
      <c r="A45" s="393"/>
      <c r="B45" s="393"/>
      <c r="C45" s="296">
        <f>C46/C$89</f>
        <v>5.9505175206752504E-2</v>
      </c>
      <c r="D45" s="285" t="s">
        <v>48</v>
      </c>
      <c r="E45" s="302">
        <v>0</v>
      </c>
      <c r="F45" s="302">
        <v>0</v>
      </c>
      <c r="G45" s="302">
        <v>0</v>
      </c>
      <c r="H45" s="302">
        <v>0</v>
      </c>
      <c r="I45" s="302">
        <v>0</v>
      </c>
      <c r="J45" s="302">
        <v>0</v>
      </c>
      <c r="K45" s="302">
        <v>0</v>
      </c>
      <c r="L45" s="302">
        <v>0</v>
      </c>
      <c r="M45" s="302">
        <v>0</v>
      </c>
      <c r="N45" s="302">
        <v>0</v>
      </c>
      <c r="O45" s="302">
        <v>0</v>
      </c>
      <c r="P45" s="302">
        <v>0</v>
      </c>
      <c r="Q45" s="302">
        <v>0</v>
      </c>
      <c r="R45" s="302">
        <v>0.46968179183140224</v>
      </c>
      <c r="S45" s="302">
        <v>0.53031820816859754</v>
      </c>
      <c r="T45" s="302">
        <v>0</v>
      </c>
      <c r="U45" s="303">
        <f t="shared" ref="U45:U46" si="20">SUM(E45:T45)</f>
        <v>0.99999999999999978</v>
      </c>
      <c r="V45" s="307"/>
      <c r="W45" s="262"/>
      <c r="X45" s="262"/>
      <c r="Y45" s="256"/>
      <c r="Z45" s="257"/>
      <c r="AA45" s="258"/>
      <c r="AB45" s="258"/>
      <c r="AC45" s="259"/>
      <c r="AD45" s="259"/>
      <c r="AE45" s="259"/>
      <c r="AF45" s="259"/>
      <c r="AG45" s="259"/>
      <c r="AH45" s="259"/>
      <c r="AI45" s="259"/>
      <c r="AJ45" s="259"/>
    </row>
    <row r="46" spans="1:36" ht="9" customHeight="1" x14ac:dyDescent="0.25">
      <c r="A46" s="394"/>
      <c r="B46" s="394"/>
      <c r="C46" s="284">
        <f>PLANILHA!I159</f>
        <v>279174.48000000004</v>
      </c>
      <c r="D46" s="285" t="s">
        <v>49</v>
      </c>
      <c r="E46" s="306">
        <f>($C46)*E45</f>
        <v>0</v>
      </c>
      <c r="F46" s="306">
        <f t="shared" ref="F46:T46" si="21">($C46)*F45</f>
        <v>0</v>
      </c>
      <c r="G46" s="306">
        <f t="shared" si="21"/>
        <v>0</v>
      </c>
      <c r="H46" s="306">
        <f t="shared" si="21"/>
        <v>0</v>
      </c>
      <c r="I46" s="306">
        <f t="shared" si="21"/>
        <v>0</v>
      </c>
      <c r="J46" s="306">
        <f t="shared" si="21"/>
        <v>0</v>
      </c>
      <c r="K46" s="306">
        <f t="shared" si="21"/>
        <v>0</v>
      </c>
      <c r="L46" s="306">
        <f t="shared" si="21"/>
        <v>0</v>
      </c>
      <c r="M46" s="306">
        <f t="shared" si="21"/>
        <v>0</v>
      </c>
      <c r="N46" s="306">
        <f t="shared" si="21"/>
        <v>0</v>
      </c>
      <c r="O46" s="306">
        <f t="shared" si="21"/>
        <v>0</v>
      </c>
      <c r="P46" s="306">
        <f t="shared" si="21"/>
        <v>0</v>
      </c>
      <c r="Q46" s="306">
        <f t="shared" si="21"/>
        <v>0</v>
      </c>
      <c r="R46" s="306">
        <f t="shared" si="21"/>
        <v>131123.16999999998</v>
      </c>
      <c r="S46" s="306">
        <f t="shared" si="21"/>
        <v>148051.31</v>
      </c>
      <c r="T46" s="306">
        <f t="shared" si="21"/>
        <v>0</v>
      </c>
      <c r="U46" s="287">
        <f t="shared" si="20"/>
        <v>279174.48</v>
      </c>
      <c r="V46" s="307"/>
      <c r="W46" s="262"/>
      <c r="X46" s="262"/>
      <c r="Y46" s="256"/>
      <c r="Z46" s="308"/>
      <c r="AA46" s="310"/>
      <c r="AB46" s="310"/>
      <c r="AC46" s="259"/>
      <c r="AD46" s="259"/>
      <c r="AE46" s="259"/>
      <c r="AF46" s="259"/>
      <c r="AG46" s="259"/>
      <c r="AH46" s="259"/>
      <c r="AI46" s="259"/>
      <c r="AJ46" s="259"/>
    </row>
    <row r="47" spans="1:36" ht="9" customHeight="1" x14ac:dyDescent="0.25">
      <c r="A47" s="392">
        <v>8</v>
      </c>
      <c r="B47" s="395" t="str">
        <f>PLANILHA!D192</f>
        <v>REVESTIMENTO DE PAREDE</v>
      </c>
      <c r="C47" s="374" t="s">
        <v>47</v>
      </c>
      <c r="D47" s="367"/>
      <c r="E47" s="271"/>
      <c r="F47" s="271"/>
      <c r="G47" s="271"/>
      <c r="H47" s="271"/>
      <c r="I47" s="271"/>
      <c r="J47" s="271"/>
      <c r="K47" s="271"/>
      <c r="L47" s="271"/>
      <c r="M47" s="271"/>
      <c r="N47" s="271"/>
      <c r="O47" s="271"/>
      <c r="P47" s="271"/>
      <c r="Q47" s="271"/>
      <c r="R47" s="271"/>
      <c r="S47" s="271"/>
      <c r="T47" s="271"/>
      <c r="U47" s="272"/>
      <c r="V47" s="307"/>
      <c r="W47" s="262"/>
      <c r="X47" s="262"/>
      <c r="Y47" s="256"/>
      <c r="Z47" s="257"/>
      <c r="AA47" s="258"/>
      <c r="AB47" s="258"/>
      <c r="AC47" s="259"/>
      <c r="AD47" s="259"/>
      <c r="AE47" s="259"/>
      <c r="AF47" s="259"/>
      <c r="AG47" s="259"/>
      <c r="AH47" s="259"/>
      <c r="AI47" s="259"/>
      <c r="AJ47" s="259"/>
    </row>
    <row r="48" spans="1:36" ht="9" customHeight="1" x14ac:dyDescent="0.25">
      <c r="A48" s="393"/>
      <c r="B48" s="393"/>
      <c r="C48" s="296">
        <f>C49/C$89</f>
        <v>3.3004904510188421E-2</v>
      </c>
      <c r="D48" s="285" t="s">
        <v>48</v>
      </c>
      <c r="E48" s="302">
        <v>0</v>
      </c>
      <c r="F48" s="302">
        <v>0</v>
      </c>
      <c r="G48" s="302">
        <v>0</v>
      </c>
      <c r="H48" s="302">
        <v>0</v>
      </c>
      <c r="I48" s="302">
        <v>0</v>
      </c>
      <c r="J48" s="302">
        <v>0</v>
      </c>
      <c r="K48" s="302">
        <v>0</v>
      </c>
      <c r="L48" s="302">
        <v>0.36786837822734758</v>
      </c>
      <c r="M48" s="302">
        <v>0.46696709455683688</v>
      </c>
      <c r="N48" s="302">
        <v>0.16516452721581554</v>
      </c>
      <c r="O48" s="302">
        <v>0</v>
      </c>
      <c r="P48" s="302">
        <v>0</v>
      </c>
      <c r="Q48" s="302">
        <v>0</v>
      </c>
      <c r="R48" s="302">
        <v>0</v>
      </c>
      <c r="S48" s="302">
        <v>0</v>
      </c>
      <c r="T48" s="302">
        <v>0</v>
      </c>
      <c r="U48" s="303">
        <f t="shared" ref="U48:U49" si="22">SUM(E48:T48)</f>
        <v>1</v>
      </c>
      <c r="V48" s="307"/>
      <c r="W48" s="262"/>
      <c r="X48" s="262"/>
      <c r="Y48" s="256"/>
      <c r="Z48" s="257"/>
      <c r="AA48" s="258"/>
      <c r="AB48" s="258"/>
      <c r="AC48" s="259"/>
      <c r="AD48" s="259"/>
      <c r="AE48" s="259"/>
      <c r="AF48" s="259"/>
      <c r="AG48" s="259"/>
      <c r="AH48" s="259"/>
      <c r="AI48" s="259"/>
      <c r="AJ48" s="259"/>
    </row>
    <row r="49" spans="1:36" ht="9" customHeight="1" x14ac:dyDescent="0.25">
      <c r="A49" s="394"/>
      <c r="B49" s="394"/>
      <c r="C49" s="284">
        <f>PLANILHA!I192</f>
        <v>154845.81</v>
      </c>
      <c r="D49" s="285" t="s">
        <v>49</v>
      </c>
      <c r="E49" s="306">
        <f>($C49)*E48</f>
        <v>0</v>
      </c>
      <c r="F49" s="306">
        <f t="shared" ref="F49:T49" si="23">($C49)*F48</f>
        <v>0</v>
      </c>
      <c r="G49" s="306">
        <f t="shared" si="23"/>
        <v>0</v>
      </c>
      <c r="H49" s="306">
        <f t="shared" si="23"/>
        <v>0</v>
      </c>
      <c r="I49" s="306">
        <f t="shared" si="23"/>
        <v>0</v>
      </c>
      <c r="J49" s="306">
        <f t="shared" si="23"/>
        <v>0</v>
      </c>
      <c r="K49" s="306">
        <f t="shared" si="23"/>
        <v>0</v>
      </c>
      <c r="L49" s="306">
        <f t="shared" si="23"/>
        <v>56962.877</v>
      </c>
      <c r="M49" s="306">
        <f t="shared" si="23"/>
        <v>72307.898000000001</v>
      </c>
      <c r="N49" s="306">
        <f t="shared" si="23"/>
        <v>25575.035</v>
      </c>
      <c r="O49" s="306">
        <f t="shared" si="23"/>
        <v>0</v>
      </c>
      <c r="P49" s="306">
        <f t="shared" si="23"/>
        <v>0</v>
      </c>
      <c r="Q49" s="306">
        <f t="shared" si="23"/>
        <v>0</v>
      </c>
      <c r="R49" s="306">
        <f t="shared" si="23"/>
        <v>0</v>
      </c>
      <c r="S49" s="306">
        <f t="shared" si="23"/>
        <v>0</v>
      </c>
      <c r="T49" s="306">
        <f t="shared" si="23"/>
        <v>0</v>
      </c>
      <c r="U49" s="287">
        <f t="shared" si="22"/>
        <v>154845.81</v>
      </c>
      <c r="V49" s="307"/>
      <c r="W49" s="262"/>
      <c r="X49" s="262"/>
      <c r="Y49" s="256"/>
      <c r="Z49" s="308"/>
      <c r="AA49" s="310"/>
      <c r="AB49" s="310"/>
      <c r="AC49" s="259"/>
      <c r="AD49" s="259"/>
      <c r="AE49" s="259"/>
      <c r="AF49" s="259"/>
      <c r="AG49" s="259"/>
      <c r="AH49" s="259"/>
      <c r="AI49" s="259"/>
      <c r="AJ49" s="259"/>
    </row>
    <row r="50" spans="1:36" ht="9" customHeight="1" x14ac:dyDescent="0.25">
      <c r="A50" s="392">
        <v>9</v>
      </c>
      <c r="B50" s="395" t="str">
        <f>PLANILHA!D199</f>
        <v>REVESTIMENTO DE PISO INTERNO</v>
      </c>
      <c r="C50" s="374" t="s">
        <v>47</v>
      </c>
      <c r="D50" s="367"/>
      <c r="E50" s="271"/>
      <c r="F50" s="271"/>
      <c r="G50" s="271"/>
      <c r="H50" s="271"/>
      <c r="I50" s="271"/>
      <c r="J50" s="271"/>
      <c r="K50" s="271"/>
      <c r="L50" s="271"/>
      <c r="M50" s="271"/>
      <c r="N50" s="271"/>
      <c r="O50" s="271"/>
      <c r="P50" s="271"/>
      <c r="Q50" s="271"/>
      <c r="R50" s="271"/>
      <c r="S50" s="271"/>
      <c r="T50" s="271"/>
      <c r="U50" s="272"/>
      <c r="V50" s="307"/>
      <c r="W50" s="262"/>
      <c r="X50" s="262"/>
      <c r="Y50" s="256"/>
      <c r="Z50" s="257"/>
      <c r="AA50" s="258"/>
      <c r="AB50" s="258"/>
      <c r="AC50" s="259"/>
      <c r="AD50" s="259"/>
      <c r="AE50" s="259"/>
      <c r="AF50" s="259"/>
      <c r="AG50" s="259"/>
      <c r="AH50" s="259"/>
      <c r="AI50" s="259"/>
      <c r="AJ50" s="259"/>
    </row>
    <row r="51" spans="1:36" ht="9" customHeight="1" x14ac:dyDescent="0.25">
      <c r="A51" s="393"/>
      <c r="B51" s="393"/>
      <c r="C51" s="296">
        <f>C52/C$89</f>
        <v>4.0275588285446334E-2</v>
      </c>
      <c r="D51" s="285" t="s">
        <v>48</v>
      </c>
      <c r="E51" s="302">
        <v>0</v>
      </c>
      <c r="F51" s="302">
        <v>0</v>
      </c>
      <c r="G51" s="302">
        <v>0</v>
      </c>
      <c r="H51" s="302">
        <v>0</v>
      </c>
      <c r="I51" s="302">
        <v>0</v>
      </c>
      <c r="J51" s="302">
        <v>0</v>
      </c>
      <c r="K51" s="302">
        <v>0</v>
      </c>
      <c r="L51" s="302">
        <v>0</v>
      </c>
      <c r="M51" s="302">
        <v>0</v>
      </c>
      <c r="N51" s="302">
        <v>0.47354519111363724</v>
      </c>
      <c r="O51" s="302">
        <v>0.5</v>
      </c>
      <c r="P51" s="302">
        <v>2.6454808886362736E-2</v>
      </c>
      <c r="Q51" s="302">
        <v>0</v>
      </c>
      <c r="R51" s="302">
        <v>0</v>
      </c>
      <c r="S51" s="302">
        <v>0</v>
      </c>
      <c r="T51" s="302">
        <v>0</v>
      </c>
      <c r="U51" s="303">
        <f t="shared" ref="U51:U52" si="24">SUM(E51:T51)</f>
        <v>1</v>
      </c>
      <c r="V51" s="307"/>
      <c r="W51" s="262"/>
      <c r="X51" s="262"/>
      <c r="Y51" s="256"/>
      <c r="Z51" s="257"/>
      <c r="AA51" s="258"/>
      <c r="AB51" s="258"/>
      <c r="AC51" s="259"/>
      <c r="AD51" s="259"/>
      <c r="AE51" s="259"/>
      <c r="AF51" s="259"/>
      <c r="AG51" s="259"/>
      <c r="AH51" s="259"/>
      <c r="AI51" s="259"/>
      <c r="AJ51" s="259"/>
    </row>
    <row r="52" spans="1:36" ht="9" customHeight="1" x14ac:dyDescent="0.25">
      <c r="A52" s="394"/>
      <c r="B52" s="394"/>
      <c r="C52" s="284">
        <f>PLANILHA!I199</f>
        <v>188956.95</v>
      </c>
      <c r="D52" s="285" t="s">
        <v>49</v>
      </c>
      <c r="E52" s="306">
        <f>($C52)*E51</f>
        <v>0</v>
      </c>
      <c r="F52" s="306">
        <f t="shared" ref="F52:T52" si="25">($C52)*F51</f>
        <v>0</v>
      </c>
      <c r="G52" s="306">
        <f t="shared" si="25"/>
        <v>0</v>
      </c>
      <c r="H52" s="306">
        <f t="shared" si="25"/>
        <v>0</v>
      </c>
      <c r="I52" s="306">
        <f t="shared" si="25"/>
        <v>0</v>
      </c>
      <c r="J52" s="306">
        <f t="shared" si="25"/>
        <v>0</v>
      </c>
      <c r="K52" s="306">
        <f t="shared" si="25"/>
        <v>0</v>
      </c>
      <c r="L52" s="306">
        <f t="shared" si="25"/>
        <v>0</v>
      </c>
      <c r="M52" s="306">
        <f t="shared" si="25"/>
        <v>0</v>
      </c>
      <c r="N52" s="306">
        <f t="shared" si="25"/>
        <v>89479.654999999999</v>
      </c>
      <c r="O52" s="306">
        <f t="shared" si="25"/>
        <v>94478.475000000006</v>
      </c>
      <c r="P52" s="306">
        <f t="shared" si="25"/>
        <v>4998.82</v>
      </c>
      <c r="Q52" s="306">
        <f t="shared" si="25"/>
        <v>0</v>
      </c>
      <c r="R52" s="306">
        <f t="shared" si="25"/>
        <v>0</v>
      </c>
      <c r="S52" s="306">
        <f t="shared" si="25"/>
        <v>0</v>
      </c>
      <c r="T52" s="306">
        <f t="shared" si="25"/>
        <v>0</v>
      </c>
      <c r="U52" s="287">
        <f t="shared" si="24"/>
        <v>188956.95</v>
      </c>
      <c r="V52" s="307"/>
      <c r="W52" s="262"/>
      <c r="X52" s="262"/>
      <c r="Y52" s="256"/>
      <c r="Z52" s="308"/>
      <c r="AA52" s="310"/>
      <c r="AB52" s="310"/>
      <c r="AC52" s="259"/>
      <c r="AD52" s="259"/>
      <c r="AE52" s="259"/>
      <c r="AF52" s="259"/>
      <c r="AG52" s="259"/>
      <c r="AH52" s="259"/>
      <c r="AI52" s="259"/>
      <c r="AJ52" s="259"/>
    </row>
    <row r="53" spans="1:36" ht="9" customHeight="1" x14ac:dyDescent="0.25">
      <c r="A53" s="392">
        <v>10</v>
      </c>
      <c r="B53" s="395" t="str">
        <f>PLANILHA!D208</f>
        <v>REVESTIMENTO DE PISO EXTERNO</v>
      </c>
      <c r="C53" s="374" t="s">
        <v>47</v>
      </c>
      <c r="D53" s="367"/>
      <c r="E53" s="271"/>
      <c r="F53" s="271"/>
      <c r="G53" s="271"/>
      <c r="H53" s="271"/>
      <c r="I53" s="271"/>
      <c r="J53" s="271"/>
      <c r="K53" s="271"/>
      <c r="L53" s="271"/>
      <c r="M53" s="271"/>
      <c r="N53" s="271"/>
      <c r="O53" s="271"/>
      <c r="P53" s="271"/>
      <c r="Q53" s="271"/>
      <c r="R53" s="271"/>
      <c r="S53" s="271"/>
      <c r="T53" s="271"/>
      <c r="U53" s="272"/>
      <c r="V53" s="307"/>
      <c r="W53" s="262"/>
      <c r="X53" s="262"/>
      <c r="Y53" s="256"/>
      <c r="Z53" s="257"/>
      <c r="AA53" s="258"/>
      <c r="AB53" s="258"/>
      <c r="AC53" s="259"/>
      <c r="AD53" s="259"/>
      <c r="AE53" s="259"/>
      <c r="AF53" s="259"/>
      <c r="AG53" s="259"/>
      <c r="AH53" s="259"/>
      <c r="AI53" s="259"/>
      <c r="AJ53" s="259"/>
    </row>
    <row r="54" spans="1:36" ht="9" customHeight="1" x14ac:dyDescent="0.25">
      <c r="A54" s="393"/>
      <c r="B54" s="393"/>
      <c r="C54" s="296">
        <f>C55/C$89</f>
        <v>1.8526741410179896E-2</v>
      </c>
      <c r="D54" s="285" t="s">
        <v>48</v>
      </c>
      <c r="E54" s="302"/>
      <c r="F54" s="302"/>
      <c r="G54" s="302"/>
      <c r="H54" s="302"/>
      <c r="I54" s="302"/>
      <c r="J54" s="302"/>
      <c r="K54" s="302"/>
      <c r="L54" s="302"/>
      <c r="M54" s="302"/>
      <c r="N54" s="302"/>
      <c r="O54" s="302"/>
      <c r="P54" s="302"/>
      <c r="Q54" s="302"/>
      <c r="R54" s="302"/>
      <c r="S54" s="302">
        <v>0.5</v>
      </c>
      <c r="T54" s="302">
        <v>0.5</v>
      </c>
      <c r="U54" s="303">
        <f t="shared" ref="U54:U55" si="26">SUM(E54:T54)</f>
        <v>1</v>
      </c>
      <c r="V54" s="307"/>
      <c r="W54" s="262"/>
      <c r="X54" s="262"/>
      <c r="Y54" s="256"/>
      <c r="Z54" s="257"/>
      <c r="AA54" s="258"/>
      <c r="AB54" s="258"/>
      <c r="AC54" s="259"/>
      <c r="AD54" s="259"/>
      <c r="AE54" s="259"/>
      <c r="AF54" s="259"/>
      <c r="AG54" s="259"/>
      <c r="AH54" s="259"/>
      <c r="AI54" s="259"/>
      <c r="AJ54" s="259"/>
    </row>
    <row r="55" spans="1:36" ht="9" customHeight="1" x14ac:dyDescent="0.25">
      <c r="A55" s="394"/>
      <c r="B55" s="394"/>
      <c r="C55" s="284">
        <f>PLANILHA!I208</f>
        <v>86920.06</v>
      </c>
      <c r="D55" s="285" t="s">
        <v>49</v>
      </c>
      <c r="E55" s="306">
        <f>($C55)*E54</f>
        <v>0</v>
      </c>
      <c r="F55" s="306">
        <f t="shared" ref="F55:T55" si="27">($C55)*F54</f>
        <v>0</v>
      </c>
      <c r="G55" s="306">
        <f t="shared" si="27"/>
        <v>0</v>
      </c>
      <c r="H55" s="306">
        <f t="shared" si="27"/>
        <v>0</v>
      </c>
      <c r="I55" s="306">
        <f t="shared" si="27"/>
        <v>0</v>
      </c>
      <c r="J55" s="306">
        <f t="shared" si="27"/>
        <v>0</v>
      </c>
      <c r="K55" s="306">
        <f t="shared" si="27"/>
        <v>0</v>
      </c>
      <c r="L55" s="306">
        <f t="shared" si="27"/>
        <v>0</v>
      </c>
      <c r="M55" s="306">
        <f t="shared" si="27"/>
        <v>0</v>
      </c>
      <c r="N55" s="306">
        <f t="shared" si="27"/>
        <v>0</v>
      </c>
      <c r="O55" s="306">
        <f t="shared" si="27"/>
        <v>0</v>
      </c>
      <c r="P55" s="306">
        <f t="shared" si="27"/>
        <v>0</v>
      </c>
      <c r="Q55" s="306">
        <f t="shared" si="27"/>
        <v>0</v>
      </c>
      <c r="R55" s="306">
        <f t="shared" si="27"/>
        <v>0</v>
      </c>
      <c r="S55" s="306">
        <f t="shared" si="27"/>
        <v>43460.03</v>
      </c>
      <c r="T55" s="306">
        <f t="shared" si="27"/>
        <v>43460.03</v>
      </c>
      <c r="U55" s="287">
        <f t="shared" si="26"/>
        <v>86920.06</v>
      </c>
      <c r="V55" s="307"/>
      <c r="W55" s="262"/>
      <c r="X55" s="262"/>
      <c r="Y55" s="256"/>
      <c r="Z55" s="308"/>
      <c r="AA55" s="310"/>
      <c r="AB55" s="310"/>
      <c r="AC55" s="259"/>
      <c r="AD55" s="259"/>
      <c r="AE55" s="259"/>
      <c r="AF55" s="259"/>
      <c r="AG55" s="259"/>
      <c r="AH55" s="259"/>
      <c r="AI55" s="259"/>
      <c r="AJ55" s="259"/>
    </row>
    <row r="56" spans="1:36" ht="9" customHeight="1" x14ac:dyDescent="0.25">
      <c r="A56" s="392">
        <v>11</v>
      </c>
      <c r="B56" s="395" t="str">
        <f>PLANILHA!D216</f>
        <v>REVESTIMENTO DE TETO</v>
      </c>
      <c r="C56" s="374" t="s">
        <v>47</v>
      </c>
      <c r="D56" s="367"/>
      <c r="E56" s="271"/>
      <c r="F56" s="271"/>
      <c r="G56" s="271"/>
      <c r="H56" s="271"/>
      <c r="I56" s="271"/>
      <c r="J56" s="271"/>
      <c r="K56" s="271"/>
      <c r="L56" s="271"/>
      <c r="M56" s="271"/>
      <c r="N56" s="271"/>
      <c r="O56" s="271"/>
      <c r="P56" s="271"/>
      <c r="Q56" s="271"/>
      <c r="R56" s="271"/>
      <c r="S56" s="271"/>
      <c r="T56" s="271"/>
      <c r="U56" s="272"/>
      <c r="V56" s="307"/>
      <c r="W56" s="262"/>
      <c r="X56" s="262"/>
      <c r="Y56" s="256"/>
      <c r="Z56" s="257"/>
      <c r="AA56" s="258"/>
      <c r="AB56" s="258"/>
      <c r="AC56" s="259"/>
      <c r="AD56" s="259"/>
      <c r="AE56" s="259"/>
      <c r="AF56" s="259"/>
      <c r="AG56" s="259"/>
      <c r="AH56" s="259"/>
      <c r="AI56" s="259"/>
      <c r="AJ56" s="259"/>
    </row>
    <row r="57" spans="1:36" ht="9" customHeight="1" x14ac:dyDescent="0.25">
      <c r="A57" s="393"/>
      <c r="B57" s="393"/>
      <c r="C57" s="296">
        <f>C58/C$89</f>
        <v>1.1812961463040329E-2</v>
      </c>
      <c r="D57" s="285" t="s">
        <v>48</v>
      </c>
      <c r="E57" s="302"/>
      <c r="F57" s="302"/>
      <c r="G57" s="302"/>
      <c r="H57" s="302"/>
      <c r="I57" s="302"/>
      <c r="J57" s="302"/>
      <c r="K57" s="302"/>
      <c r="L57" s="302"/>
      <c r="M57" s="302"/>
      <c r="N57" s="302"/>
      <c r="O57" s="302"/>
      <c r="P57" s="302">
        <v>0.6</v>
      </c>
      <c r="Q57" s="302">
        <v>0.4</v>
      </c>
      <c r="R57" s="302"/>
      <c r="S57" s="302"/>
      <c r="T57" s="302"/>
      <c r="U57" s="303">
        <f t="shared" ref="U57:U58" si="28">SUM(E57:T57)</f>
        <v>1</v>
      </c>
      <c r="V57" s="307"/>
      <c r="W57" s="262"/>
      <c r="X57" s="262"/>
      <c r="Y57" s="256"/>
      <c r="Z57" s="257"/>
      <c r="AA57" s="258"/>
      <c r="AB57" s="258"/>
      <c r="AC57" s="259"/>
      <c r="AD57" s="259"/>
      <c r="AE57" s="259"/>
      <c r="AF57" s="259"/>
      <c r="AG57" s="259"/>
      <c r="AH57" s="259"/>
      <c r="AI57" s="259"/>
      <c r="AJ57" s="259"/>
    </row>
    <row r="58" spans="1:36" ht="9" customHeight="1" x14ac:dyDescent="0.25">
      <c r="A58" s="394"/>
      <c r="B58" s="394"/>
      <c r="C58" s="284">
        <f>PLANILHA!I216</f>
        <v>55421.69</v>
      </c>
      <c r="D58" s="285" t="s">
        <v>49</v>
      </c>
      <c r="E58" s="306">
        <f>($C58)*E57</f>
        <v>0</v>
      </c>
      <c r="F58" s="306">
        <f t="shared" ref="F58:T58" si="29">($C58)*F57</f>
        <v>0</v>
      </c>
      <c r="G58" s="306">
        <f t="shared" si="29"/>
        <v>0</v>
      </c>
      <c r="H58" s="306">
        <f t="shared" si="29"/>
        <v>0</v>
      </c>
      <c r="I58" s="306">
        <f t="shared" si="29"/>
        <v>0</v>
      </c>
      <c r="J58" s="306">
        <f t="shared" si="29"/>
        <v>0</v>
      </c>
      <c r="K58" s="306">
        <f t="shared" si="29"/>
        <v>0</v>
      </c>
      <c r="L58" s="306">
        <f t="shared" si="29"/>
        <v>0</v>
      </c>
      <c r="M58" s="306">
        <f t="shared" si="29"/>
        <v>0</v>
      </c>
      <c r="N58" s="306">
        <f t="shared" si="29"/>
        <v>0</v>
      </c>
      <c r="O58" s="306">
        <f t="shared" si="29"/>
        <v>0</v>
      </c>
      <c r="P58" s="306">
        <f t="shared" si="29"/>
        <v>33253.014000000003</v>
      </c>
      <c r="Q58" s="306">
        <f t="shared" si="29"/>
        <v>22168.676000000003</v>
      </c>
      <c r="R58" s="306">
        <f t="shared" si="29"/>
        <v>0</v>
      </c>
      <c r="S58" s="306">
        <f t="shared" si="29"/>
        <v>0</v>
      </c>
      <c r="T58" s="306">
        <f t="shared" si="29"/>
        <v>0</v>
      </c>
      <c r="U58" s="287">
        <f t="shared" si="28"/>
        <v>55421.69</v>
      </c>
      <c r="V58" s="307"/>
      <c r="W58" s="262"/>
      <c r="X58" s="262"/>
      <c r="Y58" s="256"/>
      <c r="Z58" s="308"/>
      <c r="AA58" s="310"/>
      <c r="AB58" s="310"/>
      <c r="AC58" s="259"/>
      <c r="AD58" s="259"/>
      <c r="AE58" s="259"/>
      <c r="AF58" s="259"/>
      <c r="AG58" s="259"/>
      <c r="AH58" s="259"/>
      <c r="AI58" s="259"/>
      <c r="AJ58" s="259"/>
    </row>
    <row r="59" spans="1:36" ht="9" customHeight="1" x14ac:dyDescent="0.25">
      <c r="A59" s="392">
        <v>12</v>
      </c>
      <c r="B59" s="395" t="str">
        <f>PLANILHA!D219</f>
        <v>PINTURA</v>
      </c>
      <c r="C59" s="374" t="s">
        <v>47</v>
      </c>
      <c r="D59" s="367"/>
      <c r="E59" s="271"/>
      <c r="F59" s="271"/>
      <c r="G59" s="271"/>
      <c r="H59" s="271"/>
      <c r="I59" s="271"/>
      <c r="J59" s="271"/>
      <c r="K59" s="271"/>
      <c r="L59" s="271"/>
      <c r="M59" s="271"/>
      <c r="N59" s="271"/>
      <c r="O59" s="271"/>
      <c r="P59" s="271"/>
      <c r="Q59" s="271"/>
      <c r="R59" s="271"/>
      <c r="S59" s="271"/>
      <c r="T59" s="271"/>
      <c r="U59" s="272"/>
      <c r="V59" s="307"/>
      <c r="W59" s="262"/>
      <c r="X59" s="262"/>
      <c r="Y59" s="256"/>
      <c r="Z59" s="257"/>
      <c r="AA59" s="258"/>
      <c r="AB59" s="258"/>
      <c r="AC59" s="259"/>
      <c r="AD59" s="259"/>
      <c r="AE59" s="259"/>
      <c r="AF59" s="259"/>
      <c r="AG59" s="259"/>
      <c r="AH59" s="259"/>
      <c r="AI59" s="259"/>
      <c r="AJ59" s="259"/>
    </row>
    <row r="60" spans="1:36" ht="9" customHeight="1" x14ac:dyDescent="0.25">
      <c r="A60" s="393"/>
      <c r="B60" s="393"/>
      <c r="C60" s="296">
        <f>C61/C$89</f>
        <v>2.611273765879444E-2</v>
      </c>
      <c r="D60" s="285" t="s">
        <v>48</v>
      </c>
      <c r="E60" s="302">
        <v>0</v>
      </c>
      <c r="F60" s="302">
        <v>0</v>
      </c>
      <c r="G60" s="302">
        <v>0</v>
      </c>
      <c r="H60" s="302">
        <v>0</v>
      </c>
      <c r="I60" s="302">
        <v>0</v>
      </c>
      <c r="J60" s="302">
        <v>0</v>
      </c>
      <c r="K60" s="302">
        <v>0</v>
      </c>
      <c r="L60" s="302">
        <v>0</v>
      </c>
      <c r="M60" s="302">
        <v>0</v>
      </c>
      <c r="N60" s="302">
        <v>0</v>
      </c>
      <c r="O60" s="302">
        <v>0.36502877467175882</v>
      </c>
      <c r="P60" s="302">
        <v>0.4735656986844885</v>
      </c>
      <c r="Q60" s="302">
        <v>0.1085369240127297</v>
      </c>
      <c r="R60" s="302">
        <v>2.643430131551152E-2</v>
      </c>
      <c r="S60" s="302">
        <v>2.643430131551152E-2</v>
      </c>
      <c r="T60" s="302">
        <v>0</v>
      </c>
      <c r="U60" s="303">
        <f t="shared" ref="U60:U61" si="30">SUM(E60:T60)</f>
        <v>1.0000000000000002</v>
      </c>
      <c r="V60" s="307"/>
      <c r="W60" s="262"/>
      <c r="X60" s="262"/>
      <c r="Y60" s="256"/>
      <c r="Z60" s="257"/>
      <c r="AA60" s="258"/>
      <c r="AB60" s="258"/>
      <c r="AC60" s="259"/>
      <c r="AD60" s="259"/>
      <c r="AE60" s="259"/>
      <c r="AF60" s="259"/>
      <c r="AG60" s="259"/>
      <c r="AH60" s="259"/>
      <c r="AI60" s="259"/>
      <c r="AJ60" s="259"/>
    </row>
    <row r="61" spans="1:36" ht="9" customHeight="1" x14ac:dyDescent="0.25">
      <c r="A61" s="394"/>
      <c r="B61" s="394"/>
      <c r="C61" s="284">
        <f>PLANILHA!I219</f>
        <v>122510.51999999999</v>
      </c>
      <c r="D61" s="285" t="s">
        <v>49</v>
      </c>
      <c r="E61" s="306">
        <f>($C61)*E60</f>
        <v>0</v>
      </c>
      <c r="F61" s="306">
        <f t="shared" ref="F61:T61" si="31">($C61)*F60</f>
        <v>0</v>
      </c>
      <c r="G61" s="306">
        <f t="shared" si="31"/>
        <v>0</v>
      </c>
      <c r="H61" s="306">
        <f t="shared" si="31"/>
        <v>0</v>
      </c>
      <c r="I61" s="306">
        <f t="shared" si="31"/>
        <v>0</v>
      </c>
      <c r="J61" s="306">
        <f t="shared" si="31"/>
        <v>0</v>
      </c>
      <c r="K61" s="306">
        <f t="shared" si="31"/>
        <v>0</v>
      </c>
      <c r="L61" s="306">
        <f t="shared" si="31"/>
        <v>0</v>
      </c>
      <c r="M61" s="306">
        <f t="shared" si="31"/>
        <v>0</v>
      </c>
      <c r="N61" s="306">
        <f t="shared" si="31"/>
        <v>0</v>
      </c>
      <c r="O61" s="306">
        <f t="shared" si="31"/>
        <v>44719.864999999998</v>
      </c>
      <c r="P61" s="306">
        <f t="shared" si="31"/>
        <v>58016.78</v>
      </c>
      <c r="Q61" s="306">
        <f t="shared" si="31"/>
        <v>13296.915000000001</v>
      </c>
      <c r="R61" s="306">
        <f t="shared" si="31"/>
        <v>3238.48</v>
      </c>
      <c r="S61" s="306">
        <f t="shared" si="31"/>
        <v>3238.48</v>
      </c>
      <c r="T61" s="306">
        <f t="shared" si="31"/>
        <v>0</v>
      </c>
      <c r="U61" s="287">
        <f t="shared" si="30"/>
        <v>122510.51999999999</v>
      </c>
      <c r="V61" s="307"/>
      <c r="W61" s="262"/>
      <c r="X61" s="262"/>
      <c r="Y61" s="256"/>
      <c r="Z61" s="308"/>
      <c r="AA61" s="310"/>
      <c r="AB61" s="310"/>
      <c r="AC61" s="259"/>
      <c r="AD61" s="259"/>
      <c r="AE61" s="259"/>
      <c r="AF61" s="259"/>
      <c r="AG61" s="259"/>
      <c r="AH61" s="259"/>
      <c r="AI61" s="259"/>
      <c r="AJ61" s="259"/>
    </row>
    <row r="62" spans="1:36" ht="9" customHeight="1" x14ac:dyDescent="0.25">
      <c r="A62" s="392">
        <v>13</v>
      </c>
      <c r="B62" s="395" t="str">
        <f>PLANILHA!D232</f>
        <v>MARMORARIA</v>
      </c>
      <c r="C62" s="374" t="s">
        <v>47</v>
      </c>
      <c r="D62" s="367"/>
      <c r="E62" s="271"/>
      <c r="F62" s="271"/>
      <c r="G62" s="271"/>
      <c r="H62" s="271"/>
      <c r="I62" s="271"/>
      <c r="J62" s="271"/>
      <c r="K62" s="271"/>
      <c r="L62" s="271"/>
      <c r="M62" s="271"/>
      <c r="N62" s="271"/>
      <c r="O62" s="271"/>
      <c r="P62" s="271"/>
      <c r="Q62" s="271"/>
      <c r="R62" s="271"/>
      <c r="S62" s="271"/>
      <c r="T62" s="271"/>
      <c r="U62" s="272"/>
      <c r="V62" s="307"/>
      <c r="W62" s="262"/>
      <c r="X62" s="262"/>
      <c r="Y62" s="256"/>
      <c r="Z62" s="257"/>
      <c r="AA62" s="258"/>
      <c r="AB62" s="258"/>
      <c r="AC62" s="259"/>
      <c r="AD62" s="259"/>
      <c r="AE62" s="259"/>
      <c r="AF62" s="259"/>
      <c r="AG62" s="259"/>
      <c r="AH62" s="259"/>
      <c r="AI62" s="259"/>
      <c r="AJ62" s="259"/>
    </row>
    <row r="63" spans="1:36" ht="9" customHeight="1" x14ac:dyDescent="0.25">
      <c r="A63" s="393"/>
      <c r="B63" s="393"/>
      <c r="C63" s="296">
        <f>C64/C$89</f>
        <v>2.2523616676613525E-3</v>
      </c>
      <c r="D63" s="285" t="s">
        <v>48</v>
      </c>
      <c r="E63" s="302"/>
      <c r="F63" s="302"/>
      <c r="G63" s="302"/>
      <c r="H63" s="302"/>
      <c r="I63" s="302"/>
      <c r="J63" s="302"/>
      <c r="K63" s="302"/>
      <c r="L63" s="302"/>
      <c r="M63" s="302"/>
      <c r="N63" s="302"/>
      <c r="O63" s="302"/>
      <c r="P63" s="302"/>
      <c r="Q63" s="302">
        <v>0.5</v>
      </c>
      <c r="R63" s="302">
        <v>0.5</v>
      </c>
      <c r="S63" s="302"/>
      <c r="T63" s="302"/>
      <c r="U63" s="303">
        <f t="shared" ref="U63:U64" si="32">SUM(E63:T63)</f>
        <v>1</v>
      </c>
      <c r="V63" s="307"/>
      <c r="W63" s="262"/>
      <c r="X63" s="262"/>
      <c r="Y63" s="256"/>
      <c r="Z63" s="257"/>
      <c r="AA63" s="258"/>
      <c r="AB63" s="258"/>
      <c r="AC63" s="259"/>
      <c r="AD63" s="259"/>
      <c r="AE63" s="259"/>
      <c r="AF63" s="259"/>
      <c r="AG63" s="259"/>
      <c r="AH63" s="259"/>
      <c r="AI63" s="259"/>
      <c r="AJ63" s="259"/>
    </row>
    <row r="64" spans="1:36" ht="9" customHeight="1" x14ac:dyDescent="0.25">
      <c r="A64" s="394"/>
      <c r="B64" s="394"/>
      <c r="C64" s="284">
        <f>PLANILHA!I232</f>
        <v>10567.18</v>
      </c>
      <c r="D64" s="285" t="s">
        <v>49</v>
      </c>
      <c r="E64" s="306">
        <f>($C64)*E63</f>
        <v>0</v>
      </c>
      <c r="F64" s="306">
        <f t="shared" ref="F64:T64" si="33">($C64)*F63</f>
        <v>0</v>
      </c>
      <c r="G64" s="306">
        <f t="shared" si="33"/>
        <v>0</v>
      </c>
      <c r="H64" s="306">
        <f t="shared" si="33"/>
        <v>0</v>
      </c>
      <c r="I64" s="306">
        <f t="shared" si="33"/>
        <v>0</v>
      </c>
      <c r="J64" s="306">
        <f t="shared" si="33"/>
        <v>0</v>
      </c>
      <c r="K64" s="306">
        <f t="shared" si="33"/>
        <v>0</v>
      </c>
      <c r="L64" s="306">
        <f t="shared" si="33"/>
        <v>0</v>
      </c>
      <c r="M64" s="306">
        <f t="shared" si="33"/>
        <v>0</v>
      </c>
      <c r="N64" s="306">
        <f t="shared" si="33"/>
        <v>0</v>
      </c>
      <c r="O64" s="306">
        <f t="shared" si="33"/>
        <v>0</v>
      </c>
      <c r="P64" s="306">
        <f t="shared" si="33"/>
        <v>0</v>
      </c>
      <c r="Q64" s="306">
        <f t="shared" si="33"/>
        <v>5283.59</v>
      </c>
      <c r="R64" s="306">
        <f t="shared" si="33"/>
        <v>5283.59</v>
      </c>
      <c r="S64" s="306">
        <f t="shared" si="33"/>
        <v>0</v>
      </c>
      <c r="T64" s="306">
        <f t="shared" si="33"/>
        <v>0</v>
      </c>
      <c r="U64" s="287">
        <f t="shared" si="32"/>
        <v>10567.18</v>
      </c>
      <c r="V64" s="307"/>
      <c r="W64" s="262"/>
      <c r="X64" s="262"/>
      <c r="Y64" s="256"/>
      <c r="Z64" s="308"/>
      <c r="AA64" s="310"/>
      <c r="AB64" s="310"/>
      <c r="AC64" s="259"/>
      <c r="AD64" s="259"/>
      <c r="AE64" s="259"/>
      <c r="AF64" s="259"/>
      <c r="AG64" s="259"/>
      <c r="AH64" s="259"/>
      <c r="AI64" s="259"/>
      <c r="AJ64" s="259"/>
    </row>
    <row r="65" spans="1:36" ht="9" customHeight="1" x14ac:dyDescent="0.25">
      <c r="A65" s="392">
        <v>14</v>
      </c>
      <c r="B65" s="395" t="str">
        <f>PLANILHA!D235</f>
        <v>LOUÇAS, METAIS E ACESSÓRIOS</v>
      </c>
      <c r="C65" s="374" t="s">
        <v>47</v>
      </c>
      <c r="D65" s="367"/>
      <c r="E65" s="271"/>
      <c r="F65" s="271"/>
      <c r="G65" s="271"/>
      <c r="H65" s="271"/>
      <c r="I65" s="271"/>
      <c r="J65" s="271"/>
      <c r="K65" s="271"/>
      <c r="L65" s="271"/>
      <c r="M65" s="271"/>
      <c r="N65" s="271"/>
      <c r="O65" s="271"/>
      <c r="P65" s="271"/>
      <c r="Q65" s="271"/>
      <c r="R65" s="271"/>
      <c r="S65" s="271"/>
      <c r="T65" s="271"/>
      <c r="U65" s="272"/>
      <c r="V65" s="307"/>
      <c r="W65" s="262"/>
      <c r="X65" s="262"/>
      <c r="Y65" s="256"/>
      <c r="Z65" s="257"/>
      <c r="AA65" s="258"/>
      <c r="AB65" s="258"/>
      <c r="AC65" s="259"/>
      <c r="AD65" s="259"/>
      <c r="AE65" s="259"/>
      <c r="AF65" s="259"/>
      <c r="AG65" s="259"/>
      <c r="AH65" s="259"/>
      <c r="AI65" s="259"/>
      <c r="AJ65" s="259"/>
    </row>
    <row r="66" spans="1:36" ht="9" customHeight="1" x14ac:dyDescent="0.25">
      <c r="A66" s="393"/>
      <c r="B66" s="393"/>
      <c r="C66" s="296">
        <f>C67/C$89</f>
        <v>2.1135844914314948E-2</v>
      </c>
      <c r="D66" s="285" t="s">
        <v>48</v>
      </c>
      <c r="E66" s="302"/>
      <c r="F66" s="302"/>
      <c r="G66" s="302"/>
      <c r="H66" s="302"/>
      <c r="I66" s="302"/>
      <c r="J66" s="302"/>
      <c r="K66" s="302"/>
      <c r="L66" s="302"/>
      <c r="M66" s="302"/>
      <c r="N66" s="302"/>
      <c r="O66" s="302"/>
      <c r="P66" s="302"/>
      <c r="Q66" s="302">
        <v>0.6</v>
      </c>
      <c r="R66" s="302">
        <v>0.2</v>
      </c>
      <c r="S66" s="302">
        <v>0.2</v>
      </c>
      <c r="T66" s="302"/>
      <c r="U66" s="303">
        <f t="shared" ref="U66:U67" si="34">SUM(E66:T66)</f>
        <v>1</v>
      </c>
      <c r="V66" s="307"/>
      <c r="W66" s="262"/>
      <c r="X66" s="262"/>
      <c r="Y66" s="256"/>
      <c r="Z66" s="257"/>
      <c r="AA66" s="258"/>
      <c r="AB66" s="258"/>
      <c r="AC66" s="259"/>
      <c r="AD66" s="259"/>
      <c r="AE66" s="259"/>
      <c r="AF66" s="259"/>
      <c r="AG66" s="259"/>
      <c r="AH66" s="259"/>
      <c r="AI66" s="259"/>
      <c r="AJ66" s="259"/>
    </row>
    <row r="67" spans="1:36" ht="9" customHeight="1" x14ac:dyDescent="0.25">
      <c r="A67" s="394"/>
      <c r="B67" s="394"/>
      <c r="C67" s="284">
        <f>PLANILHA!I235</f>
        <v>99160.930000000008</v>
      </c>
      <c r="D67" s="285" t="s">
        <v>49</v>
      </c>
      <c r="E67" s="306">
        <f>($C67)*E66</f>
        <v>0</v>
      </c>
      <c r="F67" s="306">
        <f t="shared" ref="F67:T67" si="35">($C67)*F66</f>
        <v>0</v>
      </c>
      <c r="G67" s="306">
        <f t="shared" si="35"/>
        <v>0</v>
      </c>
      <c r="H67" s="306">
        <f t="shared" si="35"/>
        <v>0</v>
      </c>
      <c r="I67" s="306">
        <f t="shared" si="35"/>
        <v>0</v>
      </c>
      <c r="J67" s="306">
        <f t="shared" si="35"/>
        <v>0</v>
      </c>
      <c r="K67" s="306">
        <f t="shared" si="35"/>
        <v>0</v>
      </c>
      <c r="L67" s="306">
        <f t="shared" si="35"/>
        <v>0</v>
      </c>
      <c r="M67" s="306">
        <f t="shared" si="35"/>
        <v>0</v>
      </c>
      <c r="N67" s="306">
        <f t="shared" si="35"/>
        <v>0</v>
      </c>
      <c r="O67" s="306">
        <f t="shared" si="35"/>
        <v>0</v>
      </c>
      <c r="P67" s="306">
        <f t="shared" si="35"/>
        <v>0</v>
      </c>
      <c r="Q67" s="306">
        <f t="shared" si="35"/>
        <v>59496.558000000005</v>
      </c>
      <c r="R67" s="306">
        <f t="shared" si="35"/>
        <v>19832.186000000002</v>
      </c>
      <c r="S67" s="306">
        <f t="shared" si="35"/>
        <v>19832.186000000002</v>
      </c>
      <c r="T67" s="306">
        <f t="shared" si="35"/>
        <v>0</v>
      </c>
      <c r="U67" s="287">
        <f t="shared" si="34"/>
        <v>99160.930000000008</v>
      </c>
      <c r="V67" s="307"/>
      <c r="W67" s="262"/>
      <c r="X67" s="262"/>
      <c r="Y67" s="256"/>
      <c r="Z67" s="308"/>
      <c r="AA67" s="310"/>
      <c r="AB67" s="310"/>
      <c r="AC67" s="259"/>
      <c r="AD67" s="259"/>
      <c r="AE67" s="259"/>
      <c r="AF67" s="259"/>
      <c r="AG67" s="259"/>
      <c r="AH67" s="259"/>
      <c r="AI67" s="259"/>
      <c r="AJ67" s="259"/>
    </row>
    <row r="68" spans="1:36" ht="9" customHeight="1" x14ac:dyDescent="0.25">
      <c r="A68" s="392">
        <v>15</v>
      </c>
      <c r="B68" s="395" t="str">
        <f>PLANILHA!D262</f>
        <v>INSTALAÇÕES HIDROSSANITÁRIAS</v>
      </c>
      <c r="C68" s="374" t="s">
        <v>47</v>
      </c>
      <c r="D68" s="367"/>
      <c r="E68" s="271"/>
      <c r="F68" s="271"/>
      <c r="G68" s="271"/>
      <c r="H68" s="271"/>
      <c r="I68" s="271"/>
      <c r="J68" s="271"/>
      <c r="K68" s="271"/>
      <c r="L68" s="271"/>
      <c r="M68" s="271"/>
      <c r="N68" s="271"/>
      <c r="O68" s="271"/>
      <c r="P68" s="271"/>
      <c r="Q68" s="271"/>
      <c r="R68" s="271"/>
      <c r="S68" s="271"/>
      <c r="T68" s="271"/>
      <c r="U68" s="272"/>
      <c r="V68" s="307"/>
      <c r="W68" s="262"/>
      <c r="X68" s="262"/>
      <c r="Y68" s="256"/>
      <c r="Z68" s="257"/>
      <c r="AA68" s="258"/>
      <c r="AB68" s="258"/>
      <c r="AC68" s="259"/>
      <c r="AD68" s="259"/>
      <c r="AE68" s="259"/>
      <c r="AF68" s="259"/>
      <c r="AG68" s="259"/>
      <c r="AH68" s="259"/>
      <c r="AI68" s="259"/>
      <c r="AJ68" s="259"/>
    </row>
    <row r="69" spans="1:36" ht="9" customHeight="1" x14ac:dyDescent="0.25">
      <c r="A69" s="393"/>
      <c r="B69" s="393"/>
      <c r="C69" s="296">
        <f>C70/C$89</f>
        <v>9.3936966067013392E-2</v>
      </c>
      <c r="D69" s="285" t="s">
        <v>48</v>
      </c>
      <c r="E69" s="302"/>
      <c r="F69" s="302"/>
      <c r="G69" s="302"/>
      <c r="H69" s="302">
        <v>0.02</v>
      </c>
      <c r="I69" s="302">
        <v>0.02</v>
      </c>
      <c r="J69" s="302">
        <v>0.10666666666666666</v>
      </c>
      <c r="K69" s="302">
        <v>0.10666666666666666</v>
      </c>
      <c r="L69" s="302">
        <v>0.10666666666666666</v>
      </c>
      <c r="M69" s="302">
        <v>0.10666666666666666</v>
      </c>
      <c r="N69" s="302">
        <v>0.10666666666666666</v>
      </c>
      <c r="O69" s="302">
        <v>0.10666666666666666</v>
      </c>
      <c r="P69" s="302">
        <v>0.10666666666666666</v>
      </c>
      <c r="Q69" s="302">
        <v>0.10666666666666666</v>
      </c>
      <c r="R69" s="302">
        <v>0.10666666666666666</v>
      </c>
      <c r="S69" s="302"/>
      <c r="T69" s="302"/>
      <c r="U69" s="303">
        <f t="shared" ref="U69:U70" si="36">SUM(E69:T69)</f>
        <v>1</v>
      </c>
      <c r="V69" s="307"/>
      <c r="W69" s="262"/>
      <c r="X69" s="262"/>
      <c r="Y69" s="256"/>
      <c r="Z69" s="257"/>
      <c r="AA69" s="258"/>
      <c r="AB69" s="258"/>
      <c r="AC69" s="259"/>
      <c r="AD69" s="259"/>
      <c r="AE69" s="259"/>
      <c r="AF69" s="259"/>
      <c r="AG69" s="259"/>
      <c r="AH69" s="259"/>
      <c r="AI69" s="259"/>
      <c r="AJ69" s="259"/>
    </row>
    <row r="70" spans="1:36" ht="9" customHeight="1" x14ac:dyDescent="0.25">
      <c r="A70" s="394"/>
      <c r="B70" s="394"/>
      <c r="C70" s="284">
        <f>PLANILHA!I262</f>
        <v>440714.67000000004</v>
      </c>
      <c r="D70" s="285" t="s">
        <v>49</v>
      </c>
      <c r="E70" s="306">
        <f>($C70)*E69</f>
        <v>0</v>
      </c>
      <c r="F70" s="306">
        <f t="shared" ref="F70:T70" si="37">($C70)*F69</f>
        <v>0</v>
      </c>
      <c r="G70" s="306">
        <f t="shared" si="37"/>
        <v>0</v>
      </c>
      <c r="H70" s="306">
        <f t="shared" si="37"/>
        <v>8814.2934000000005</v>
      </c>
      <c r="I70" s="306">
        <f t="shared" si="37"/>
        <v>8814.2934000000005</v>
      </c>
      <c r="J70" s="306">
        <f t="shared" si="37"/>
        <v>47009.5648</v>
      </c>
      <c r="K70" s="306">
        <f t="shared" si="37"/>
        <v>47009.5648</v>
      </c>
      <c r="L70" s="306">
        <f t="shared" si="37"/>
        <v>47009.5648</v>
      </c>
      <c r="M70" s="306">
        <f t="shared" si="37"/>
        <v>47009.5648</v>
      </c>
      <c r="N70" s="306">
        <f t="shared" si="37"/>
        <v>47009.5648</v>
      </c>
      <c r="O70" s="306">
        <f t="shared" si="37"/>
        <v>47009.5648</v>
      </c>
      <c r="P70" s="306">
        <f t="shared" si="37"/>
        <v>47009.5648</v>
      </c>
      <c r="Q70" s="306">
        <f t="shared" si="37"/>
        <v>47009.5648</v>
      </c>
      <c r="R70" s="306">
        <f t="shared" si="37"/>
        <v>47009.5648</v>
      </c>
      <c r="S70" s="306">
        <f t="shared" si="37"/>
        <v>0</v>
      </c>
      <c r="T70" s="306">
        <f t="shared" si="37"/>
        <v>0</v>
      </c>
      <c r="U70" s="287">
        <f t="shared" si="36"/>
        <v>440714.67</v>
      </c>
      <c r="V70" s="307"/>
      <c r="W70" s="262"/>
      <c r="X70" s="262"/>
      <c r="Y70" s="256"/>
      <c r="Z70" s="308"/>
      <c r="AA70" s="310"/>
      <c r="AB70" s="310"/>
      <c r="AC70" s="259"/>
      <c r="AD70" s="259"/>
      <c r="AE70" s="259"/>
      <c r="AF70" s="259"/>
      <c r="AG70" s="259"/>
      <c r="AH70" s="259"/>
      <c r="AI70" s="259"/>
      <c r="AJ70" s="259"/>
    </row>
    <row r="71" spans="1:36" ht="9" customHeight="1" x14ac:dyDescent="0.25">
      <c r="A71" s="392">
        <v>16</v>
      </c>
      <c r="B71" s="395" t="str">
        <f>PLANILHA!D403</f>
        <v>INSTALAÇÕES ELÉTRICAS</v>
      </c>
      <c r="C71" s="374" t="s">
        <v>47</v>
      </c>
      <c r="D71" s="367"/>
      <c r="E71" s="271"/>
      <c r="F71" s="271"/>
      <c r="G71" s="271"/>
      <c r="H71" s="271"/>
      <c r="I71" s="271"/>
      <c r="J71" s="271"/>
      <c r="K71" s="271"/>
      <c r="L71" s="271"/>
      <c r="M71" s="271"/>
      <c r="N71" s="271"/>
      <c r="O71" s="271"/>
      <c r="P71" s="271"/>
      <c r="Q71" s="271"/>
      <c r="R71" s="271"/>
      <c r="S71" s="271"/>
      <c r="T71" s="271"/>
      <c r="U71" s="272"/>
      <c r="V71" s="307"/>
      <c r="W71" s="262"/>
      <c r="X71" s="262"/>
      <c r="Y71" s="256"/>
      <c r="Z71" s="257"/>
      <c r="AA71" s="258"/>
      <c r="AB71" s="258"/>
      <c r="AC71" s="259"/>
      <c r="AD71" s="259"/>
      <c r="AE71" s="259"/>
      <c r="AF71" s="259"/>
      <c r="AG71" s="259"/>
      <c r="AH71" s="259"/>
      <c r="AI71" s="259"/>
      <c r="AJ71" s="259"/>
    </row>
    <row r="72" spans="1:36" ht="9" customHeight="1" x14ac:dyDescent="0.25">
      <c r="A72" s="393"/>
      <c r="B72" s="393"/>
      <c r="C72" s="296">
        <f>C73/C$89</f>
        <v>0.141219942024043</v>
      </c>
      <c r="D72" s="285" t="s">
        <v>48</v>
      </c>
      <c r="E72" s="302"/>
      <c r="F72" s="302"/>
      <c r="G72" s="302"/>
      <c r="H72" s="302">
        <v>0.01</v>
      </c>
      <c r="I72" s="302">
        <v>0.01</v>
      </c>
      <c r="J72" s="302">
        <v>9.2999999999999999E-2</v>
      </c>
      <c r="K72" s="302">
        <v>9.2999999999999999E-2</v>
      </c>
      <c r="L72" s="302">
        <v>9.2999999999999999E-2</v>
      </c>
      <c r="M72" s="302">
        <v>9.2999999999999999E-2</v>
      </c>
      <c r="N72" s="302">
        <v>9.2999999999999999E-2</v>
      </c>
      <c r="O72" s="302">
        <v>9.2999999999999999E-2</v>
      </c>
      <c r="P72" s="302">
        <v>9.2999999999999999E-2</v>
      </c>
      <c r="Q72" s="302">
        <v>9.2999999999999999E-2</v>
      </c>
      <c r="R72" s="302">
        <v>9.2999999999999999E-2</v>
      </c>
      <c r="S72" s="302">
        <v>9.2999999999999999E-2</v>
      </c>
      <c r="T72" s="302">
        <v>0.05</v>
      </c>
      <c r="U72" s="303">
        <f t="shared" ref="U72:U73" si="38">SUM(E72:T72)</f>
        <v>0.99999999999999989</v>
      </c>
      <c r="V72" s="307"/>
      <c r="W72" s="262"/>
      <c r="X72" s="262"/>
      <c r="Y72" s="256"/>
      <c r="Z72" s="257"/>
      <c r="AA72" s="258"/>
      <c r="AB72" s="258"/>
      <c r="AC72" s="259"/>
      <c r="AD72" s="259"/>
      <c r="AE72" s="259"/>
      <c r="AF72" s="259"/>
      <c r="AG72" s="259"/>
      <c r="AH72" s="259"/>
      <c r="AI72" s="259"/>
      <c r="AJ72" s="259"/>
    </row>
    <row r="73" spans="1:36" ht="9" customHeight="1" x14ac:dyDescent="0.25">
      <c r="A73" s="394"/>
      <c r="B73" s="394"/>
      <c r="C73" s="284">
        <f>PLANILHA!I403</f>
        <v>662547.48000000021</v>
      </c>
      <c r="D73" s="285" t="s">
        <v>49</v>
      </c>
      <c r="E73" s="306">
        <f>($C73)*E72</f>
        <v>0</v>
      </c>
      <c r="F73" s="306">
        <f t="shared" ref="F73:T73" si="39">($C73)*F72</f>
        <v>0</v>
      </c>
      <c r="G73" s="306">
        <f t="shared" si="39"/>
        <v>0</v>
      </c>
      <c r="H73" s="306">
        <f t="shared" si="39"/>
        <v>6625.4748000000027</v>
      </c>
      <c r="I73" s="306">
        <f t="shared" si="39"/>
        <v>6625.4748000000027</v>
      </c>
      <c r="J73" s="306">
        <f t="shared" si="39"/>
        <v>61616.915640000021</v>
      </c>
      <c r="K73" s="306">
        <f t="shared" si="39"/>
        <v>61616.915640000021</v>
      </c>
      <c r="L73" s="306">
        <f t="shared" si="39"/>
        <v>61616.915640000021</v>
      </c>
      <c r="M73" s="306">
        <f t="shared" si="39"/>
        <v>61616.915640000021</v>
      </c>
      <c r="N73" s="306">
        <f t="shared" si="39"/>
        <v>61616.915640000021</v>
      </c>
      <c r="O73" s="306">
        <f t="shared" si="39"/>
        <v>61616.915640000021</v>
      </c>
      <c r="P73" s="306">
        <f t="shared" si="39"/>
        <v>61616.915640000021</v>
      </c>
      <c r="Q73" s="306">
        <f t="shared" si="39"/>
        <v>61616.915640000021</v>
      </c>
      <c r="R73" s="306">
        <f t="shared" si="39"/>
        <v>61616.915640000021</v>
      </c>
      <c r="S73" s="306">
        <f t="shared" si="39"/>
        <v>61616.915640000021</v>
      </c>
      <c r="T73" s="306">
        <f t="shared" si="39"/>
        <v>33127.374000000011</v>
      </c>
      <c r="U73" s="287">
        <f t="shared" si="38"/>
        <v>662547.48000000021</v>
      </c>
      <c r="V73" s="307"/>
      <c r="W73" s="262"/>
      <c r="X73" s="262"/>
      <c r="Y73" s="256"/>
      <c r="Z73" s="308"/>
      <c r="AA73" s="310"/>
      <c r="AB73" s="310"/>
      <c r="AC73" s="259"/>
      <c r="AD73" s="259"/>
      <c r="AE73" s="259"/>
      <c r="AF73" s="259"/>
      <c r="AG73" s="259"/>
      <c r="AH73" s="259"/>
      <c r="AI73" s="259"/>
      <c r="AJ73" s="259"/>
    </row>
    <row r="74" spans="1:36" ht="9" customHeight="1" x14ac:dyDescent="0.25">
      <c r="A74" s="392">
        <v>17</v>
      </c>
      <c r="B74" s="395" t="str">
        <f>PLANILHA!D536</f>
        <v>CLIMATIZAÇÃO</v>
      </c>
      <c r="C74" s="374" t="s">
        <v>47</v>
      </c>
      <c r="D74" s="367"/>
      <c r="E74" s="271"/>
      <c r="F74" s="271"/>
      <c r="G74" s="271"/>
      <c r="H74" s="271"/>
      <c r="I74" s="271"/>
      <c r="J74" s="271"/>
      <c r="K74" s="271"/>
      <c r="L74" s="271"/>
      <c r="M74" s="271"/>
      <c r="N74" s="271"/>
      <c r="O74" s="271"/>
      <c r="P74" s="271"/>
      <c r="Q74" s="271"/>
      <c r="R74" s="271"/>
      <c r="S74" s="271"/>
      <c r="T74" s="271"/>
      <c r="U74" s="272"/>
      <c r="V74" s="307"/>
      <c r="W74" s="262"/>
      <c r="X74" s="262"/>
      <c r="Y74" s="256"/>
      <c r="Z74" s="257"/>
      <c r="AA74" s="258"/>
      <c r="AB74" s="258"/>
      <c r="AC74" s="259"/>
      <c r="AD74" s="259"/>
      <c r="AE74" s="259"/>
      <c r="AF74" s="259"/>
      <c r="AG74" s="259"/>
      <c r="AH74" s="259"/>
      <c r="AI74" s="259"/>
      <c r="AJ74" s="259"/>
    </row>
    <row r="75" spans="1:36" ht="9" customHeight="1" x14ac:dyDescent="0.25">
      <c r="A75" s="393"/>
      <c r="B75" s="393"/>
      <c r="C75" s="296">
        <f>C76/C$89</f>
        <v>4.1590097194986783E-2</v>
      </c>
      <c r="D75" s="285" t="s">
        <v>48</v>
      </c>
      <c r="E75" s="302"/>
      <c r="F75" s="302"/>
      <c r="G75" s="302"/>
      <c r="H75" s="302"/>
      <c r="I75" s="302"/>
      <c r="J75" s="302"/>
      <c r="K75" s="302"/>
      <c r="L75" s="302"/>
      <c r="M75" s="302"/>
      <c r="N75" s="302"/>
      <c r="O75" s="302"/>
      <c r="P75" s="302">
        <v>0.33333333333333331</v>
      </c>
      <c r="Q75" s="302">
        <v>0.33333333333333331</v>
      </c>
      <c r="R75" s="302">
        <v>0.33333333333333331</v>
      </c>
      <c r="S75" s="302"/>
      <c r="T75" s="302"/>
      <c r="U75" s="303">
        <f t="shared" ref="U75:U76" si="40">SUM(E75:T75)</f>
        <v>1</v>
      </c>
      <c r="V75" s="307"/>
      <c r="W75" s="262"/>
      <c r="X75" s="262"/>
      <c r="Y75" s="256"/>
      <c r="Z75" s="257"/>
      <c r="AA75" s="258"/>
      <c r="AB75" s="258"/>
      <c r="AC75" s="259"/>
      <c r="AD75" s="259"/>
      <c r="AE75" s="259"/>
      <c r="AF75" s="259"/>
      <c r="AG75" s="259"/>
      <c r="AH75" s="259"/>
      <c r="AI75" s="259"/>
      <c r="AJ75" s="259"/>
    </row>
    <row r="76" spans="1:36" ht="9" customHeight="1" x14ac:dyDescent="0.25">
      <c r="A76" s="394"/>
      <c r="B76" s="394"/>
      <c r="C76" s="284">
        <f>PLANILHA!I536</f>
        <v>195124.1</v>
      </c>
      <c r="D76" s="285" t="s">
        <v>49</v>
      </c>
      <c r="E76" s="306">
        <f>($C76)*E75</f>
        <v>0</v>
      </c>
      <c r="F76" s="306">
        <f t="shared" ref="F76:T76" si="41">($C76)*F75</f>
        <v>0</v>
      </c>
      <c r="G76" s="306">
        <f t="shared" si="41"/>
        <v>0</v>
      </c>
      <c r="H76" s="306">
        <f t="shared" si="41"/>
        <v>0</v>
      </c>
      <c r="I76" s="306">
        <f t="shared" si="41"/>
        <v>0</v>
      </c>
      <c r="J76" s="306">
        <f t="shared" si="41"/>
        <v>0</v>
      </c>
      <c r="K76" s="306">
        <f t="shared" si="41"/>
        <v>0</v>
      </c>
      <c r="L76" s="306">
        <f t="shared" si="41"/>
        <v>0</v>
      </c>
      <c r="M76" s="306">
        <f t="shared" si="41"/>
        <v>0</v>
      </c>
      <c r="N76" s="306">
        <f t="shared" si="41"/>
        <v>0</v>
      </c>
      <c r="O76" s="306">
        <f t="shared" si="41"/>
        <v>0</v>
      </c>
      <c r="P76" s="306">
        <f t="shared" si="41"/>
        <v>65041.366666666669</v>
      </c>
      <c r="Q76" s="306">
        <f t="shared" si="41"/>
        <v>65041.366666666669</v>
      </c>
      <c r="R76" s="306">
        <f t="shared" si="41"/>
        <v>65041.366666666669</v>
      </c>
      <c r="S76" s="306">
        <f t="shared" si="41"/>
        <v>0</v>
      </c>
      <c r="T76" s="306">
        <f t="shared" si="41"/>
        <v>0</v>
      </c>
      <c r="U76" s="287">
        <f t="shared" si="40"/>
        <v>195124.1</v>
      </c>
      <c r="V76" s="307"/>
      <c r="W76" s="262"/>
      <c r="X76" s="262"/>
      <c r="Y76" s="256"/>
      <c r="Z76" s="308"/>
      <c r="AA76" s="310"/>
      <c r="AB76" s="310"/>
      <c r="AC76" s="259"/>
      <c r="AD76" s="259"/>
      <c r="AE76" s="259"/>
      <c r="AF76" s="259"/>
      <c r="AG76" s="259"/>
      <c r="AH76" s="259"/>
      <c r="AI76" s="259"/>
      <c r="AJ76" s="259"/>
    </row>
    <row r="77" spans="1:36" ht="9" customHeight="1" x14ac:dyDescent="0.25">
      <c r="A77" s="392">
        <v>18</v>
      </c>
      <c r="B77" s="395" t="str">
        <f>PLANILHA!D559</f>
        <v>DADOS E VOZ</v>
      </c>
      <c r="C77" s="374" t="s">
        <v>47</v>
      </c>
      <c r="D77" s="367"/>
      <c r="E77" s="271"/>
      <c r="F77" s="271"/>
      <c r="G77" s="271"/>
      <c r="H77" s="271"/>
      <c r="I77" s="271"/>
      <c r="J77" s="271"/>
      <c r="K77" s="271"/>
      <c r="L77" s="271"/>
      <c r="M77" s="271"/>
      <c r="N77" s="271"/>
      <c r="O77" s="271"/>
      <c r="P77" s="271"/>
      <c r="Q77" s="271"/>
      <c r="R77" s="271"/>
      <c r="S77" s="271"/>
      <c r="T77" s="271"/>
      <c r="U77" s="272"/>
      <c r="V77" s="307"/>
      <c r="W77" s="262"/>
      <c r="X77" s="262"/>
      <c r="Y77" s="256"/>
      <c r="Z77" s="257"/>
      <c r="AA77" s="258"/>
      <c r="AB77" s="258"/>
      <c r="AC77" s="259"/>
      <c r="AD77" s="259"/>
      <c r="AE77" s="259"/>
      <c r="AF77" s="259"/>
      <c r="AG77" s="259"/>
      <c r="AH77" s="259"/>
      <c r="AI77" s="259"/>
      <c r="AJ77" s="259"/>
    </row>
    <row r="78" spans="1:36" ht="9" customHeight="1" x14ac:dyDescent="0.25">
      <c r="A78" s="393"/>
      <c r="B78" s="393"/>
      <c r="C78" s="296">
        <f>C79/C$89</f>
        <v>6.6640762213317408E-3</v>
      </c>
      <c r="D78" s="285" t="s">
        <v>48</v>
      </c>
      <c r="E78" s="302"/>
      <c r="F78" s="302"/>
      <c r="G78" s="302"/>
      <c r="H78" s="302">
        <v>0.1</v>
      </c>
      <c r="I78" s="302">
        <v>0.1</v>
      </c>
      <c r="J78" s="302"/>
      <c r="K78" s="302"/>
      <c r="L78" s="302"/>
      <c r="M78" s="302"/>
      <c r="N78" s="302"/>
      <c r="O78" s="302"/>
      <c r="P78" s="302">
        <v>0.1</v>
      </c>
      <c r="Q78" s="302">
        <v>0.6</v>
      </c>
      <c r="R78" s="302">
        <v>0.1</v>
      </c>
      <c r="S78" s="302"/>
      <c r="T78" s="302"/>
      <c r="U78" s="303">
        <f t="shared" ref="U78:U79" si="42">SUM(E78:T78)</f>
        <v>1</v>
      </c>
      <c r="V78" s="307"/>
      <c r="W78" s="262"/>
      <c r="X78" s="262"/>
      <c r="Y78" s="256"/>
      <c r="Z78" s="257"/>
      <c r="AA78" s="258"/>
      <c r="AB78" s="258"/>
      <c r="AC78" s="259"/>
      <c r="AD78" s="259"/>
      <c r="AE78" s="259"/>
      <c r="AF78" s="259"/>
      <c r="AG78" s="259"/>
      <c r="AH78" s="259"/>
      <c r="AI78" s="259"/>
      <c r="AJ78" s="259"/>
    </row>
    <row r="79" spans="1:36" ht="9" customHeight="1" x14ac:dyDescent="0.25">
      <c r="A79" s="394"/>
      <c r="B79" s="394"/>
      <c r="C79" s="284">
        <f>PLANILHA!I559</f>
        <v>31265.179999999997</v>
      </c>
      <c r="D79" s="285" t="s">
        <v>49</v>
      </c>
      <c r="E79" s="306">
        <f>($C79)*E78</f>
        <v>0</v>
      </c>
      <c r="F79" s="306">
        <f t="shared" ref="F79:T79" si="43">($C79)*F78</f>
        <v>0</v>
      </c>
      <c r="G79" s="306">
        <f t="shared" si="43"/>
        <v>0</v>
      </c>
      <c r="H79" s="306">
        <f t="shared" si="43"/>
        <v>3126.518</v>
      </c>
      <c r="I79" s="306">
        <f t="shared" si="43"/>
        <v>3126.518</v>
      </c>
      <c r="J79" s="306">
        <f t="shared" si="43"/>
        <v>0</v>
      </c>
      <c r="K79" s="306">
        <f t="shared" si="43"/>
        <v>0</v>
      </c>
      <c r="L79" s="306">
        <f t="shared" si="43"/>
        <v>0</v>
      </c>
      <c r="M79" s="306">
        <f t="shared" si="43"/>
        <v>0</v>
      </c>
      <c r="N79" s="306">
        <f t="shared" si="43"/>
        <v>0</v>
      </c>
      <c r="O79" s="306">
        <f t="shared" si="43"/>
        <v>0</v>
      </c>
      <c r="P79" s="306">
        <f t="shared" si="43"/>
        <v>3126.518</v>
      </c>
      <c r="Q79" s="306">
        <f t="shared" si="43"/>
        <v>18759.107999999997</v>
      </c>
      <c r="R79" s="306">
        <f t="shared" si="43"/>
        <v>3126.518</v>
      </c>
      <c r="S79" s="306">
        <f t="shared" si="43"/>
        <v>0</v>
      </c>
      <c r="T79" s="306">
        <f t="shared" si="43"/>
        <v>0</v>
      </c>
      <c r="U79" s="287">
        <f t="shared" si="42"/>
        <v>31265.179999999997</v>
      </c>
      <c r="V79" s="307"/>
      <c r="W79" s="262"/>
      <c r="X79" s="262"/>
      <c r="Y79" s="256"/>
      <c r="Z79" s="308"/>
      <c r="AA79" s="310"/>
      <c r="AB79" s="310"/>
      <c r="AC79" s="259"/>
      <c r="AD79" s="259"/>
      <c r="AE79" s="259"/>
      <c r="AF79" s="259"/>
      <c r="AG79" s="259"/>
      <c r="AH79" s="259"/>
      <c r="AI79" s="259"/>
      <c r="AJ79" s="259"/>
    </row>
    <row r="80" spans="1:36" ht="9" customHeight="1" x14ac:dyDescent="0.25">
      <c r="A80" s="392">
        <v>19</v>
      </c>
      <c r="B80" s="395" t="str">
        <f>PLANILHA!D581</f>
        <v>URBANIZAÇÃO</v>
      </c>
      <c r="C80" s="374" t="s">
        <v>47</v>
      </c>
      <c r="D80" s="367"/>
      <c r="E80" s="271"/>
      <c r="F80" s="271"/>
      <c r="G80" s="271"/>
      <c r="H80" s="271"/>
      <c r="I80" s="271"/>
      <c r="J80" s="271"/>
      <c r="K80" s="271"/>
      <c r="L80" s="271"/>
      <c r="M80" s="271"/>
      <c r="N80" s="271"/>
      <c r="O80" s="271"/>
      <c r="P80" s="271"/>
      <c r="Q80" s="271"/>
      <c r="R80" s="271"/>
      <c r="S80" s="271"/>
      <c r="T80" s="271"/>
      <c r="U80" s="272"/>
      <c r="V80" s="307"/>
      <c r="W80" s="262"/>
      <c r="X80" s="262"/>
      <c r="Y80" s="256"/>
      <c r="Z80" s="257"/>
      <c r="AA80" s="258"/>
      <c r="AB80" s="258"/>
      <c r="AC80" s="259"/>
      <c r="AD80" s="259"/>
      <c r="AE80" s="259"/>
      <c r="AF80" s="259"/>
      <c r="AG80" s="259"/>
      <c r="AH80" s="259"/>
      <c r="AI80" s="259"/>
      <c r="AJ80" s="259"/>
    </row>
    <row r="81" spans="1:36" ht="9" customHeight="1" x14ac:dyDescent="0.25">
      <c r="A81" s="393"/>
      <c r="B81" s="393"/>
      <c r="C81" s="296">
        <f>C82/C$89</f>
        <v>1.3067333105976641E-2</v>
      </c>
      <c r="D81" s="285" t="s">
        <v>48</v>
      </c>
      <c r="E81" s="302"/>
      <c r="F81" s="302"/>
      <c r="G81" s="302"/>
      <c r="H81" s="302"/>
      <c r="I81" s="302"/>
      <c r="J81" s="302"/>
      <c r="K81" s="302"/>
      <c r="L81" s="302"/>
      <c r="M81" s="302"/>
      <c r="N81" s="302"/>
      <c r="O81" s="302"/>
      <c r="P81" s="302"/>
      <c r="Q81" s="302"/>
      <c r="R81" s="302"/>
      <c r="S81" s="302"/>
      <c r="T81" s="302">
        <v>1</v>
      </c>
      <c r="U81" s="303">
        <f t="shared" ref="U81:U82" si="44">SUM(E81:T81)</f>
        <v>1</v>
      </c>
      <c r="V81" s="307"/>
      <c r="W81" s="262"/>
      <c r="X81" s="262"/>
      <c r="Y81" s="256"/>
      <c r="Z81" s="257"/>
      <c r="AA81" s="258"/>
      <c r="AB81" s="258"/>
      <c r="AC81" s="259"/>
      <c r="AD81" s="259"/>
      <c r="AE81" s="259"/>
      <c r="AF81" s="259"/>
      <c r="AG81" s="259"/>
      <c r="AH81" s="259"/>
      <c r="AI81" s="259"/>
      <c r="AJ81" s="259"/>
    </row>
    <row r="82" spans="1:36" ht="9" customHeight="1" x14ac:dyDescent="0.25">
      <c r="A82" s="394"/>
      <c r="B82" s="394"/>
      <c r="C82" s="284">
        <f>PLANILHA!I581</f>
        <v>61306.700000000012</v>
      </c>
      <c r="D82" s="285" t="s">
        <v>49</v>
      </c>
      <c r="E82" s="306">
        <f>($C82)*E81</f>
        <v>0</v>
      </c>
      <c r="F82" s="306">
        <f t="shared" ref="F82:T82" si="45">($C82)*F81</f>
        <v>0</v>
      </c>
      <c r="G82" s="306">
        <f t="shared" si="45"/>
        <v>0</v>
      </c>
      <c r="H82" s="306">
        <f t="shared" si="45"/>
        <v>0</v>
      </c>
      <c r="I82" s="306">
        <f t="shared" si="45"/>
        <v>0</v>
      </c>
      <c r="J82" s="306">
        <f t="shared" si="45"/>
        <v>0</v>
      </c>
      <c r="K82" s="306">
        <f t="shared" si="45"/>
        <v>0</v>
      </c>
      <c r="L82" s="306">
        <f t="shared" si="45"/>
        <v>0</v>
      </c>
      <c r="M82" s="306">
        <f t="shared" si="45"/>
        <v>0</v>
      </c>
      <c r="N82" s="306">
        <f t="shared" si="45"/>
        <v>0</v>
      </c>
      <c r="O82" s="306">
        <f t="shared" si="45"/>
        <v>0</v>
      </c>
      <c r="P82" s="306">
        <f t="shared" si="45"/>
        <v>0</v>
      </c>
      <c r="Q82" s="306">
        <f t="shared" si="45"/>
        <v>0</v>
      </c>
      <c r="R82" s="306">
        <f t="shared" si="45"/>
        <v>0</v>
      </c>
      <c r="S82" s="306">
        <f t="shared" si="45"/>
        <v>0</v>
      </c>
      <c r="T82" s="306">
        <f t="shared" si="45"/>
        <v>61306.700000000012</v>
      </c>
      <c r="U82" s="287">
        <f t="shared" si="44"/>
        <v>61306.700000000012</v>
      </c>
      <c r="V82" s="307"/>
      <c r="W82" s="262"/>
      <c r="X82" s="262"/>
      <c r="Y82" s="256"/>
      <c r="Z82" s="308"/>
      <c r="AA82" s="310"/>
      <c r="AB82" s="310"/>
      <c r="AC82" s="259"/>
      <c r="AD82" s="259"/>
      <c r="AE82" s="259"/>
      <c r="AF82" s="259"/>
      <c r="AG82" s="259"/>
      <c r="AH82" s="259"/>
      <c r="AI82" s="259"/>
      <c r="AJ82" s="259"/>
    </row>
    <row r="83" spans="1:36" ht="9" customHeight="1" x14ac:dyDescent="0.25">
      <c r="A83" s="392">
        <v>20</v>
      </c>
      <c r="B83" s="395" t="str">
        <f>PLANILHA!D600</f>
        <v>ÁREAS EXTERNAS E IMPLANTAÇÃO</v>
      </c>
      <c r="C83" s="374" t="s">
        <v>47</v>
      </c>
      <c r="D83" s="367"/>
      <c r="E83" s="271"/>
      <c r="F83" s="271"/>
      <c r="G83" s="271"/>
      <c r="H83" s="271"/>
      <c r="I83" s="271"/>
      <c r="J83" s="271"/>
      <c r="K83" s="271"/>
      <c r="L83" s="271"/>
      <c r="M83" s="271"/>
      <c r="N83" s="271"/>
      <c r="O83" s="271"/>
      <c r="P83" s="271"/>
      <c r="Q83" s="271"/>
      <c r="R83" s="271"/>
      <c r="S83" s="271"/>
      <c r="T83" s="271"/>
      <c r="U83" s="272"/>
      <c r="V83" s="307"/>
      <c r="W83" s="262"/>
      <c r="X83" s="262"/>
      <c r="Y83" s="256"/>
      <c r="Z83" s="257"/>
      <c r="AA83" s="258"/>
      <c r="AB83" s="258"/>
      <c r="AC83" s="259"/>
      <c r="AD83" s="259"/>
      <c r="AE83" s="259"/>
      <c r="AF83" s="259"/>
      <c r="AG83" s="259"/>
      <c r="AH83" s="259"/>
      <c r="AI83" s="259"/>
      <c r="AJ83" s="259"/>
    </row>
    <row r="84" spans="1:36" ht="9" customHeight="1" x14ac:dyDescent="0.25">
      <c r="A84" s="393"/>
      <c r="B84" s="393"/>
      <c r="C84" s="296">
        <f>C85/C$89</f>
        <v>2.3921549151675332E-2</v>
      </c>
      <c r="D84" s="285" t="s">
        <v>48</v>
      </c>
      <c r="E84" s="302"/>
      <c r="F84" s="302"/>
      <c r="G84" s="302"/>
      <c r="H84" s="302"/>
      <c r="I84" s="302"/>
      <c r="J84" s="302"/>
      <c r="K84" s="302"/>
      <c r="L84" s="302"/>
      <c r="M84" s="302"/>
      <c r="N84" s="302"/>
      <c r="O84" s="302"/>
      <c r="P84" s="302"/>
      <c r="Q84" s="302"/>
      <c r="R84" s="302"/>
      <c r="S84" s="302">
        <v>0.5</v>
      </c>
      <c r="T84" s="302">
        <v>0.5</v>
      </c>
      <c r="U84" s="303">
        <f t="shared" ref="U84:U85" si="46">SUM(E84:T84)</f>
        <v>1</v>
      </c>
      <c r="V84" s="307"/>
      <c r="W84" s="262"/>
      <c r="X84" s="262"/>
      <c r="Y84" s="256"/>
      <c r="Z84" s="257"/>
      <c r="AA84" s="258"/>
      <c r="AB84" s="258"/>
      <c r="AC84" s="259"/>
      <c r="AD84" s="259"/>
      <c r="AE84" s="259"/>
      <c r="AF84" s="259"/>
      <c r="AG84" s="259"/>
      <c r="AH84" s="259"/>
      <c r="AI84" s="259"/>
      <c r="AJ84" s="259"/>
    </row>
    <row r="85" spans="1:36" ht="9" customHeight="1" x14ac:dyDescent="0.25">
      <c r="A85" s="394"/>
      <c r="B85" s="394"/>
      <c r="C85" s="284">
        <f>PLANILHA!I600</f>
        <v>112230.34</v>
      </c>
      <c r="D85" s="285" t="s">
        <v>49</v>
      </c>
      <c r="E85" s="306">
        <f>($C85)*E84</f>
        <v>0</v>
      </c>
      <c r="F85" s="306">
        <f t="shared" ref="F85:T85" si="47">($C85)*F84</f>
        <v>0</v>
      </c>
      <c r="G85" s="306">
        <f t="shared" si="47"/>
        <v>0</v>
      </c>
      <c r="H85" s="306">
        <f t="shared" si="47"/>
        <v>0</v>
      </c>
      <c r="I85" s="306">
        <f t="shared" si="47"/>
        <v>0</v>
      </c>
      <c r="J85" s="306">
        <f t="shared" si="47"/>
        <v>0</v>
      </c>
      <c r="K85" s="306">
        <f t="shared" si="47"/>
        <v>0</v>
      </c>
      <c r="L85" s="306">
        <f t="shared" si="47"/>
        <v>0</v>
      </c>
      <c r="M85" s="306">
        <f t="shared" si="47"/>
        <v>0</v>
      </c>
      <c r="N85" s="306">
        <f t="shared" si="47"/>
        <v>0</v>
      </c>
      <c r="O85" s="306">
        <f t="shared" si="47"/>
        <v>0</v>
      </c>
      <c r="P85" s="306">
        <f t="shared" si="47"/>
        <v>0</v>
      </c>
      <c r="Q85" s="306">
        <f t="shared" si="47"/>
        <v>0</v>
      </c>
      <c r="R85" s="306">
        <f t="shared" si="47"/>
        <v>0</v>
      </c>
      <c r="S85" s="306">
        <f t="shared" si="47"/>
        <v>56115.17</v>
      </c>
      <c r="T85" s="306">
        <f t="shared" si="47"/>
        <v>56115.17</v>
      </c>
      <c r="U85" s="287">
        <f t="shared" si="46"/>
        <v>112230.34</v>
      </c>
      <c r="V85" s="307"/>
      <c r="W85" s="262"/>
      <c r="X85" s="262"/>
      <c r="Y85" s="256"/>
      <c r="Z85" s="308"/>
      <c r="AA85" s="310"/>
      <c r="AB85" s="310"/>
      <c r="AC85" s="259"/>
      <c r="AD85" s="259"/>
      <c r="AE85" s="259"/>
      <c r="AF85" s="259"/>
      <c r="AG85" s="259"/>
      <c r="AH85" s="259"/>
      <c r="AI85" s="259"/>
      <c r="AJ85" s="259"/>
    </row>
    <row r="86" spans="1:36" ht="9" customHeight="1" x14ac:dyDescent="0.25">
      <c r="A86" s="392">
        <v>21</v>
      </c>
      <c r="B86" s="395" t="str">
        <f>PLANILHA!D614</f>
        <v>SERVIÇOS COMPLEMENTARES</v>
      </c>
      <c r="C86" s="374" t="s">
        <v>47</v>
      </c>
      <c r="D86" s="367"/>
      <c r="E86" s="271"/>
      <c r="F86" s="271"/>
      <c r="G86" s="271"/>
      <c r="H86" s="271"/>
      <c r="I86" s="271"/>
      <c r="J86" s="271"/>
      <c r="K86" s="271"/>
      <c r="L86" s="271"/>
      <c r="M86" s="271"/>
      <c r="N86" s="271"/>
      <c r="O86" s="271"/>
      <c r="P86" s="271"/>
      <c r="Q86" s="271"/>
      <c r="R86" s="271"/>
      <c r="S86" s="271"/>
      <c r="T86" s="271"/>
      <c r="U86" s="272"/>
      <c r="V86" s="307"/>
      <c r="W86" s="262"/>
      <c r="X86" s="262"/>
      <c r="Y86" s="256"/>
      <c r="Z86" s="308"/>
      <c r="AA86" s="310"/>
      <c r="AB86" s="310"/>
      <c r="AC86" s="259"/>
      <c r="AD86" s="259"/>
      <c r="AE86" s="259"/>
      <c r="AF86" s="259"/>
      <c r="AG86" s="259"/>
      <c r="AH86" s="259"/>
      <c r="AI86" s="259"/>
      <c r="AJ86" s="259"/>
    </row>
    <row r="87" spans="1:36" ht="9" customHeight="1" x14ac:dyDescent="0.25">
      <c r="A87" s="393"/>
      <c r="B87" s="393"/>
      <c r="C87" s="296">
        <f>C88/C$89</f>
        <v>3.6206752493818744E-3</v>
      </c>
      <c r="D87" s="285" t="s">
        <v>48</v>
      </c>
      <c r="E87" s="302"/>
      <c r="F87" s="302"/>
      <c r="G87" s="302"/>
      <c r="H87" s="302"/>
      <c r="I87" s="302"/>
      <c r="J87" s="302"/>
      <c r="K87" s="302"/>
      <c r="L87" s="302"/>
      <c r="M87" s="302"/>
      <c r="N87" s="302"/>
      <c r="O87" s="302"/>
      <c r="P87" s="302"/>
      <c r="Q87" s="302"/>
      <c r="R87" s="302"/>
      <c r="S87" s="302"/>
      <c r="T87" s="302">
        <v>1</v>
      </c>
      <c r="U87" s="303">
        <f t="shared" ref="U87:U88" si="48">SUM(E87:T87)</f>
        <v>1</v>
      </c>
      <c r="V87" s="307"/>
      <c r="W87" s="262"/>
      <c r="X87" s="262"/>
      <c r="Y87" s="256"/>
      <c r="Z87" s="308"/>
      <c r="AA87" s="310"/>
      <c r="AB87" s="310"/>
      <c r="AC87" s="259"/>
      <c r="AD87" s="259"/>
      <c r="AE87" s="259"/>
      <c r="AF87" s="259"/>
      <c r="AG87" s="259"/>
      <c r="AH87" s="259"/>
      <c r="AI87" s="259"/>
      <c r="AJ87" s="259"/>
    </row>
    <row r="88" spans="1:36" ht="9" customHeight="1" x14ac:dyDescent="0.25">
      <c r="A88" s="394"/>
      <c r="B88" s="394"/>
      <c r="C88" s="284">
        <f>PLANILHA!I614</f>
        <v>16986.760000000002</v>
      </c>
      <c r="D88" s="285" t="s">
        <v>49</v>
      </c>
      <c r="E88" s="306">
        <f>($C88)*E87</f>
        <v>0</v>
      </c>
      <c r="F88" s="306">
        <f t="shared" ref="F88:T88" si="49">($C88)*F87</f>
        <v>0</v>
      </c>
      <c r="G88" s="306">
        <f t="shared" si="49"/>
        <v>0</v>
      </c>
      <c r="H88" s="306">
        <f t="shared" si="49"/>
        <v>0</v>
      </c>
      <c r="I88" s="306">
        <f t="shared" si="49"/>
        <v>0</v>
      </c>
      <c r="J88" s="306">
        <f t="shared" si="49"/>
        <v>0</v>
      </c>
      <c r="K88" s="306">
        <f t="shared" si="49"/>
        <v>0</v>
      </c>
      <c r="L88" s="306">
        <f t="shared" si="49"/>
        <v>0</v>
      </c>
      <c r="M88" s="306">
        <f t="shared" si="49"/>
        <v>0</v>
      </c>
      <c r="N88" s="306">
        <f t="shared" si="49"/>
        <v>0</v>
      </c>
      <c r="O88" s="306">
        <f t="shared" si="49"/>
        <v>0</v>
      </c>
      <c r="P88" s="306">
        <f t="shared" si="49"/>
        <v>0</v>
      </c>
      <c r="Q88" s="306">
        <f t="shared" si="49"/>
        <v>0</v>
      </c>
      <c r="R88" s="306">
        <f t="shared" si="49"/>
        <v>0</v>
      </c>
      <c r="S88" s="306">
        <f t="shared" si="49"/>
        <v>0</v>
      </c>
      <c r="T88" s="306">
        <f t="shared" si="49"/>
        <v>16986.760000000002</v>
      </c>
      <c r="U88" s="287">
        <f t="shared" si="48"/>
        <v>16986.760000000002</v>
      </c>
      <c r="V88" s="307"/>
      <c r="W88" s="262"/>
      <c r="X88" s="262"/>
      <c r="Y88" s="256"/>
      <c r="Z88" s="308"/>
      <c r="AA88" s="310"/>
      <c r="AB88" s="310"/>
      <c r="AC88" s="259"/>
      <c r="AD88" s="259"/>
      <c r="AE88" s="259"/>
      <c r="AF88" s="259"/>
      <c r="AG88" s="259"/>
      <c r="AH88" s="259"/>
      <c r="AI88" s="259"/>
      <c r="AJ88" s="259"/>
    </row>
    <row r="89" spans="1:36" ht="12" customHeight="1" x14ac:dyDescent="0.25">
      <c r="A89" s="397" t="s">
        <v>50</v>
      </c>
      <c r="B89" s="367"/>
      <c r="C89" s="311">
        <f>SUM(C88,C85,C82,C79,C76,C73,C70,C67,C64,C61,C58,C55,C52,C49,C46,C43,C40,C37,C34,C31,C28,C25,C22,C19,C16,C13,C10)</f>
        <v>4691600</v>
      </c>
      <c r="D89" s="312">
        <f>SUM(C87,C84,C81,C78,C75,C72,C69,C66,C63,C60,C57,C54,C51,C48,C45,C42,C39,C36,C33,C30,C27,C24,C21,C18,C15,C12,C9)</f>
        <v>1</v>
      </c>
      <c r="E89" s="311">
        <f t="shared" ref="E89:U89" si="50">SUM(E88,E85,E82,E79,E76,E73,E70,E67,E64,E61,E58,E55,E52,E49,E46,E43,E40,E37,E34,E31,E28,E25,E22,E19,E16,E13,E10)</f>
        <v>57962.475000000006</v>
      </c>
      <c r="F89" s="311">
        <f t="shared" si="50"/>
        <v>57962.475000000006</v>
      </c>
      <c r="G89" s="311">
        <f t="shared" si="50"/>
        <v>543105.93214285711</v>
      </c>
      <c r="H89" s="311">
        <f t="shared" si="50"/>
        <v>365956.47934285714</v>
      </c>
      <c r="I89" s="311">
        <f t="shared" si="50"/>
        <v>332399.04534285713</v>
      </c>
      <c r="J89" s="311">
        <f t="shared" si="50"/>
        <v>323499.68858285714</v>
      </c>
      <c r="K89" s="311">
        <f t="shared" si="50"/>
        <v>333903.06858285714</v>
      </c>
      <c r="L89" s="311">
        <f t="shared" si="50"/>
        <v>240462.37958285716</v>
      </c>
      <c r="M89" s="311">
        <f t="shared" si="50"/>
        <v>310812.74058285716</v>
      </c>
      <c r="N89" s="311">
        <f t="shared" si="50"/>
        <v>250463.91258285716</v>
      </c>
      <c r="O89" s="311">
        <f t="shared" si="50"/>
        <v>274607.56258285715</v>
      </c>
      <c r="P89" s="311">
        <f t="shared" si="50"/>
        <v>299845.72124952386</v>
      </c>
      <c r="Q89" s="311">
        <f t="shared" si="50"/>
        <v>319455.43624952383</v>
      </c>
      <c r="R89" s="311">
        <f t="shared" si="50"/>
        <v>363054.53324952384</v>
      </c>
      <c r="S89" s="311">
        <f t="shared" si="50"/>
        <v>375783.3637828572</v>
      </c>
      <c r="T89" s="311">
        <f t="shared" si="50"/>
        <v>242325.18614285716</v>
      </c>
      <c r="U89" s="311">
        <f t="shared" si="50"/>
        <v>4691600</v>
      </c>
      <c r="V89" s="262"/>
      <c r="W89" s="262"/>
      <c r="X89" s="262"/>
      <c r="Y89" s="256"/>
      <c r="Z89" s="313"/>
      <c r="AA89" s="258"/>
      <c r="AB89" s="258"/>
      <c r="AC89" s="258"/>
      <c r="AD89" s="258"/>
      <c r="AE89" s="258"/>
      <c r="AF89" s="258"/>
      <c r="AG89" s="258"/>
      <c r="AH89" s="258"/>
      <c r="AI89" s="258"/>
      <c r="AJ89" s="258"/>
    </row>
    <row r="90" spans="1:36" ht="6" customHeight="1" x14ac:dyDescent="0.25">
      <c r="A90" s="397"/>
      <c r="B90" s="366"/>
      <c r="C90" s="366"/>
      <c r="D90" s="366"/>
      <c r="E90" s="366"/>
      <c r="F90" s="366"/>
      <c r="G90" s="366"/>
      <c r="H90" s="366"/>
      <c r="I90" s="366"/>
      <c r="J90" s="366"/>
      <c r="K90" s="366"/>
      <c r="L90" s="366"/>
      <c r="M90" s="366"/>
      <c r="N90" s="366"/>
      <c r="O90" s="366"/>
      <c r="P90" s="366"/>
      <c r="Q90" s="366"/>
      <c r="R90" s="366"/>
      <c r="S90" s="366"/>
      <c r="T90" s="366"/>
      <c r="U90" s="367"/>
      <c r="V90" s="254"/>
      <c r="W90" s="262"/>
      <c r="X90" s="262"/>
      <c r="Y90" s="256"/>
      <c r="Z90" s="257"/>
      <c r="AA90" s="258"/>
      <c r="AB90" s="258"/>
      <c r="AC90" s="258"/>
      <c r="AD90" s="258"/>
      <c r="AE90" s="258"/>
      <c r="AF90" s="258"/>
      <c r="AG90" s="258"/>
      <c r="AH90" s="258"/>
      <c r="AI90" s="258"/>
      <c r="AJ90" s="258"/>
    </row>
    <row r="91" spans="1:36" ht="9" customHeight="1" x14ac:dyDescent="0.25">
      <c r="A91" s="397" t="s">
        <v>51</v>
      </c>
      <c r="B91" s="366"/>
      <c r="C91" s="366"/>
      <c r="D91" s="367"/>
      <c r="E91" s="314">
        <f>(E89)/$C89</f>
        <v>1.2354521911501408E-2</v>
      </c>
      <c r="F91" s="314">
        <f t="shared" ref="F91:S91" si="51">(F89)/$C89</f>
        <v>1.2354521911501408E-2</v>
      </c>
      <c r="G91" s="314">
        <f t="shared" si="51"/>
        <v>0.11576134626627528</v>
      </c>
      <c r="H91" s="314">
        <f t="shared" si="51"/>
        <v>7.80024894157339E-2</v>
      </c>
      <c r="I91" s="314">
        <f t="shared" si="51"/>
        <v>7.0849826358354753E-2</v>
      </c>
      <c r="J91" s="314">
        <f t="shared" si="51"/>
        <v>6.8952956045455094E-2</v>
      </c>
      <c r="K91" s="314">
        <f t="shared" si="51"/>
        <v>7.1170404250758199E-2</v>
      </c>
      <c r="L91" s="314">
        <f t="shared" si="51"/>
        <v>5.125381097767439E-2</v>
      </c>
      <c r="M91" s="314">
        <f t="shared" si="51"/>
        <v>6.624877239808534E-2</v>
      </c>
      <c r="N91" s="314">
        <f t="shared" si="51"/>
        <v>5.3385606740314E-2</v>
      </c>
      <c r="O91" s="314">
        <f t="shared" si="51"/>
        <v>5.8531750912877725E-2</v>
      </c>
      <c r="P91" s="314">
        <f t="shared" si="51"/>
        <v>6.3911186215688434E-2</v>
      </c>
      <c r="Q91" s="314">
        <f t="shared" si="51"/>
        <v>6.8090936194373744E-2</v>
      </c>
      <c r="R91" s="314">
        <f t="shared" si="51"/>
        <v>7.7383948599523369E-2</v>
      </c>
      <c r="S91" s="314">
        <f t="shared" si="51"/>
        <v>8.0097059379072633E-2</v>
      </c>
      <c r="T91" s="314">
        <f>(T89)/$C89</f>
        <v>5.1650862422810376E-2</v>
      </c>
      <c r="U91" s="314">
        <f>SUM(E91:T91)</f>
        <v>1.0000000000000002</v>
      </c>
      <c r="V91" s="254"/>
      <c r="W91" s="262"/>
      <c r="X91" s="262"/>
      <c r="Y91" s="256"/>
      <c r="Z91" s="257"/>
      <c r="AA91" s="258"/>
      <c r="AB91" s="258"/>
      <c r="AC91" s="258"/>
      <c r="AD91" s="258"/>
      <c r="AE91" s="258"/>
      <c r="AF91" s="258"/>
      <c r="AG91" s="258"/>
      <c r="AH91" s="258"/>
      <c r="AI91" s="258"/>
      <c r="AJ91" s="258"/>
    </row>
    <row r="92" spans="1:36" ht="9" customHeight="1" x14ac:dyDescent="0.25">
      <c r="A92" s="397" t="s">
        <v>52</v>
      </c>
      <c r="B92" s="366"/>
      <c r="C92" s="366"/>
      <c r="D92" s="367"/>
      <c r="E92" s="306">
        <f t="shared" ref="E92:T92" si="52">E89</f>
        <v>57962.475000000006</v>
      </c>
      <c r="F92" s="306">
        <f t="shared" si="52"/>
        <v>57962.475000000006</v>
      </c>
      <c r="G92" s="306">
        <f t="shared" si="52"/>
        <v>543105.93214285711</v>
      </c>
      <c r="H92" s="306">
        <f t="shared" si="52"/>
        <v>365956.47934285714</v>
      </c>
      <c r="I92" s="306">
        <f t="shared" si="52"/>
        <v>332399.04534285713</v>
      </c>
      <c r="J92" s="306">
        <f t="shared" si="52"/>
        <v>323499.68858285714</v>
      </c>
      <c r="K92" s="306">
        <f t="shared" si="52"/>
        <v>333903.06858285714</v>
      </c>
      <c r="L92" s="306">
        <f t="shared" si="52"/>
        <v>240462.37958285716</v>
      </c>
      <c r="M92" s="306">
        <f t="shared" si="52"/>
        <v>310812.74058285716</v>
      </c>
      <c r="N92" s="306">
        <f t="shared" si="52"/>
        <v>250463.91258285716</v>
      </c>
      <c r="O92" s="306">
        <f t="shared" si="52"/>
        <v>274607.56258285715</v>
      </c>
      <c r="P92" s="306">
        <f t="shared" si="52"/>
        <v>299845.72124952386</v>
      </c>
      <c r="Q92" s="306">
        <f t="shared" si="52"/>
        <v>319455.43624952383</v>
      </c>
      <c r="R92" s="306">
        <f t="shared" si="52"/>
        <v>363054.53324952384</v>
      </c>
      <c r="S92" s="306">
        <f t="shared" si="52"/>
        <v>375783.3637828572</v>
      </c>
      <c r="T92" s="306">
        <f t="shared" si="52"/>
        <v>242325.18614285716</v>
      </c>
      <c r="U92" s="306">
        <f>SUM(E92:T92)</f>
        <v>4691600.0000000009</v>
      </c>
      <c r="V92" s="254"/>
      <c r="W92" s="262"/>
      <c r="X92" s="262"/>
      <c r="Y92" s="256"/>
      <c r="Z92" s="257"/>
      <c r="AA92" s="258"/>
      <c r="AB92" s="258"/>
      <c r="AC92" s="258"/>
      <c r="AD92" s="258"/>
      <c r="AE92" s="258"/>
      <c r="AF92" s="258"/>
      <c r="AG92" s="258"/>
      <c r="AH92" s="258"/>
      <c r="AI92" s="258"/>
      <c r="AJ92" s="258"/>
    </row>
    <row r="93" spans="1:36" ht="9" customHeight="1" x14ac:dyDescent="0.25">
      <c r="A93" s="397" t="s">
        <v>53</v>
      </c>
      <c r="B93" s="366"/>
      <c r="C93" s="366"/>
      <c r="D93" s="367"/>
      <c r="E93" s="306">
        <f>E92</f>
        <v>57962.475000000006</v>
      </c>
      <c r="F93" s="306">
        <f t="shared" ref="F93:T93" si="53">E93+F92</f>
        <v>115924.95000000001</v>
      </c>
      <c r="G93" s="306">
        <f t="shared" si="53"/>
        <v>659030.88214285718</v>
      </c>
      <c r="H93" s="306">
        <f t="shared" si="53"/>
        <v>1024987.3614857143</v>
      </c>
      <c r="I93" s="306">
        <f t="shared" si="53"/>
        <v>1357386.4068285716</v>
      </c>
      <c r="J93" s="306">
        <f t="shared" si="53"/>
        <v>1680886.0954114287</v>
      </c>
      <c r="K93" s="306">
        <f t="shared" si="53"/>
        <v>2014789.1639942857</v>
      </c>
      <c r="L93" s="306">
        <f t="shared" si="53"/>
        <v>2255251.543577143</v>
      </c>
      <c r="M93" s="306">
        <f t="shared" si="53"/>
        <v>2566064.2841600003</v>
      </c>
      <c r="N93" s="306">
        <f t="shared" si="53"/>
        <v>2816528.1967428573</v>
      </c>
      <c r="O93" s="306">
        <f t="shared" si="53"/>
        <v>3091135.7593257143</v>
      </c>
      <c r="P93" s="306">
        <f t="shared" si="53"/>
        <v>3390981.4805752384</v>
      </c>
      <c r="Q93" s="306">
        <f t="shared" si="53"/>
        <v>3710436.9168247622</v>
      </c>
      <c r="R93" s="306">
        <f t="shared" si="53"/>
        <v>4073491.4500742862</v>
      </c>
      <c r="S93" s="306">
        <f t="shared" si="53"/>
        <v>4449274.8138571437</v>
      </c>
      <c r="T93" s="306">
        <f t="shared" si="53"/>
        <v>4691600.0000000009</v>
      </c>
      <c r="U93" s="306">
        <f t="shared" ref="U93" si="54">T93</f>
        <v>4691600.0000000009</v>
      </c>
      <c r="V93" s="254"/>
      <c r="W93" s="262"/>
      <c r="X93" s="262"/>
      <c r="Y93" s="256"/>
      <c r="Z93" s="257"/>
      <c r="AA93" s="258"/>
      <c r="AB93" s="258"/>
      <c r="AC93" s="258"/>
      <c r="AD93" s="258"/>
      <c r="AE93" s="258"/>
      <c r="AF93" s="258"/>
      <c r="AG93" s="258"/>
      <c r="AH93" s="258"/>
      <c r="AI93" s="258"/>
      <c r="AJ93" s="258"/>
    </row>
    <row r="94" spans="1:36" ht="9" customHeight="1" x14ac:dyDescent="0.25">
      <c r="A94" s="396" t="s">
        <v>54</v>
      </c>
      <c r="B94" s="366"/>
      <c r="C94" s="366"/>
      <c r="D94" s="367"/>
      <c r="E94" s="315">
        <f>E91</f>
        <v>1.2354521911501408E-2</v>
      </c>
      <c r="F94" s="315">
        <f>E94+F91</f>
        <v>2.4709043823002815E-2</v>
      </c>
      <c r="G94" s="315">
        <f t="shared" ref="G94:S94" si="55">F94+G91</f>
        <v>0.14047039008927809</v>
      </c>
      <c r="H94" s="315">
        <f t="shared" si="55"/>
        <v>0.21847287950501199</v>
      </c>
      <c r="I94" s="315">
        <f t="shared" si="55"/>
        <v>0.28932270586336672</v>
      </c>
      <c r="J94" s="315">
        <f t="shared" si="55"/>
        <v>0.35827566190882182</v>
      </c>
      <c r="K94" s="315">
        <f t="shared" si="55"/>
        <v>0.42944606615958003</v>
      </c>
      <c r="L94" s="315">
        <f t="shared" si="55"/>
        <v>0.48069987713725443</v>
      </c>
      <c r="M94" s="315">
        <f t="shared" si="55"/>
        <v>0.54694864953533973</v>
      </c>
      <c r="N94" s="315">
        <f t="shared" si="55"/>
        <v>0.60033425627565373</v>
      </c>
      <c r="O94" s="315">
        <f t="shared" si="55"/>
        <v>0.6588660071885315</v>
      </c>
      <c r="P94" s="315">
        <f t="shared" si="55"/>
        <v>0.72277719340421998</v>
      </c>
      <c r="Q94" s="315">
        <f t="shared" si="55"/>
        <v>0.79086812959859376</v>
      </c>
      <c r="R94" s="315">
        <f t="shared" si="55"/>
        <v>0.86825207819811712</v>
      </c>
      <c r="S94" s="315">
        <f t="shared" si="55"/>
        <v>0.94834913757718975</v>
      </c>
      <c r="T94" s="315">
        <f>S94+T91</f>
        <v>1.0000000000000002</v>
      </c>
      <c r="U94" s="315">
        <f>T94</f>
        <v>1.0000000000000002</v>
      </c>
      <c r="V94" s="254"/>
      <c r="W94" s="262"/>
      <c r="X94" s="262"/>
      <c r="Y94" s="256"/>
      <c r="Z94" s="257"/>
      <c r="AA94" s="258"/>
      <c r="AB94" s="258"/>
      <c r="AC94" s="258"/>
      <c r="AD94" s="258"/>
      <c r="AE94" s="258"/>
      <c r="AF94" s="258"/>
      <c r="AG94" s="258"/>
      <c r="AH94" s="258"/>
      <c r="AI94" s="258"/>
      <c r="AJ94" s="258"/>
    </row>
    <row r="95" spans="1:36" ht="6.75" customHeight="1" x14ac:dyDescent="0.25">
      <c r="A95" s="265"/>
      <c r="B95" s="316"/>
      <c r="C95" s="316"/>
      <c r="D95" s="316"/>
      <c r="E95" s="317"/>
      <c r="F95" s="317"/>
      <c r="G95" s="317"/>
      <c r="H95" s="317"/>
      <c r="I95" s="317"/>
      <c r="J95" s="317"/>
      <c r="K95" s="317"/>
      <c r="L95" s="317"/>
      <c r="M95" s="317"/>
      <c r="N95" s="317"/>
      <c r="O95" s="317"/>
      <c r="P95" s="317"/>
      <c r="Q95" s="317"/>
      <c r="R95" s="317"/>
      <c r="S95" s="317"/>
      <c r="T95" s="317"/>
      <c r="U95" s="317"/>
      <c r="V95" s="254"/>
      <c r="W95" s="262"/>
      <c r="X95" s="262"/>
      <c r="Y95" s="256"/>
      <c r="Z95" s="257"/>
      <c r="AA95" s="258"/>
      <c r="AB95" s="258"/>
      <c r="AC95" s="258"/>
      <c r="AD95" s="258"/>
      <c r="AE95" s="258"/>
      <c r="AF95" s="258"/>
      <c r="AG95" s="258"/>
      <c r="AH95" s="258"/>
      <c r="AI95" s="258"/>
      <c r="AJ95" s="258"/>
    </row>
    <row r="96" spans="1:36" ht="14.25" hidden="1" customHeight="1" x14ac:dyDescent="0.25">
      <c r="A96" s="265"/>
      <c r="B96" s="316"/>
      <c r="C96" s="316"/>
      <c r="D96" s="316"/>
      <c r="E96" s="309">
        <f>E89</f>
        <v>57962.475000000006</v>
      </c>
      <c r="F96" s="309">
        <f t="shared" ref="F96:T96" si="56">F89</f>
        <v>57962.475000000006</v>
      </c>
      <c r="G96" s="309">
        <f t="shared" si="56"/>
        <v>543105.93214285711</v>
      </c>
      <c r="H96" s="309">
        <f t="shared" si="56"/>
        <v>365956.47934285714</v>
      </c>
      <c r="I96" s="309">
        <f t="shared" si="56"/>
        <v>332399.04534285713</v>
      </c>
      <c r="J96" s="309">
        <f t="shared" si="56"/>
        <v>323499.68858285714</v>
      </c>
      <c r="K96" s="309">
        <f t="shared" si="56"/>
        <v>333903.06858285714</v>
      </c>
      <c r="L96" s="309">
        <f t="shared" si="56"/>
        <v>240462.37958285716</v>
      </c>
      <c r="M96" s="309">
        <f t="shared" si="56"/>
        <v>310812.74058285716</v>
      </c>
      <c r="N96" s="309">
        <f t="shared" si="56"/>
        <v>250463.91258285716</v>
      </c>
      <c r="O96" s="309">
        <f t="shared" si="56"/>
        <v>274607.56258285715</v>
      </c>
      <c r="P96" s="309">
        <f t="shared" si="56"/>
        <v>299845.72124952386</v>
      </c>
      <c r="Q96" s="309">
        <f t="shared" si="56"/>
        <v>319455.43624952383</v>
      </c>
      <c r="R96" s="309">
        <f t="shared" si="56"/>
        <v>363054.53324952384</v>
      </c>
      <c r="S96" s="309">
        <f t="shared" si="56"/>
        <v>375783.3637828572</v>
      </c>
      <c r="T96" s="309">
        <f t="shared" si="56"/>
        <v>242325.18614285716</v>
      </c>
      <c r="U96" s="318"/>
      <c r="V96" s="254"/>
      <c r="W96" s="262"/>
      <c r="X96" s="262"/>
      <c r="Y96" s="256"/>
      <c r="Z96" s="257"/>
      <c r="AA96" s="258"/>
      <c r="AB96" s="258"/>
      <c r="AC96" s="258"/>
      <c r="AD96" s="258"/>
      <c r="AE96" s="258"/>
      <c r="AF96" s="258"/>
      <c r="AG96" s="258"/>
      <c r="AH96" s="258"/>
      <c r="AI96" s="258"/>
      <c r="AJ96" s="258"/>
    </row>
    <row r="97" spans="1:36" hidden="1" x14ac:dyDescent="0.25">
      <c r="A97" s="258"/>
      <c r="B97" s="258"/>
      <c r="C97" s="309">
        <f>PLANILHA!I9</f>
        <v>4691600</v>
      </c>
      <c r="D97" s="258"/>
      <c r="E97" s="309">
        <f>$C$97/16</f>
        <v>293225</v>
      </c>
      <c r="F97" s="309">
        <f t="shared" ref="F97:T97" si="57">$C$97/16</f>
        <v>293225</v>
      </c>
      <c r="G97" s="309">
        <f t="shared" si="57"/>
        <v>293225</v>
      </c>
      <c r="H97" s="309">
        <f t="shared" si="57"/>
        <v>293225</v>
      </c>
      <c r="I97" s="309">
        <f t="shared" si="57"/>
        <v>293225</v>
      </c>
      <c r="J97" s="309">
        <f t="shared" si="57"/>
        <v>293225</v>
      </c>
      <c r="K97" s="309">
        <f t="shared" si="57"/>
        <v>293225</v>
      </c>
      <c r="L97" s="309">
        <f t="shared" si="57"/>
        <v>293225</v>
      </c>
      <c r="M97" s="309">
        <f t="shared" si="57"/>
        <v>293225</v>
      </c>
      <c r="N97" s="309">
        <f t="shared" si="57"/>
        <v>293225</v>
      </c>
      <c r="O97" s="309">
        <f t="shared" si="57"/>
        <v>293225</v>
      </c>
      <c r="P97" s="309">
        <f t="shared" si="57"/>
        <v>293225</v>
      </c>
      <c r="Q97" s="309">
        <f t="shared" si="57"/>
        <v>293225</v>
      </c>
      <c r="R97" s="309">
        <f t="shared" si="57"/>
        <v>293225</v>
      </c>
      <c r="S97" s="309">
        <f t="shared" si="57"/>
        <v>293225</v>
      </c>
      <c r="T97" s="309">
        <f t="shared" si="57"/>
        <v>293225</v>
      </c>
      <c r="U97" s="258"/>
      <c r="V97" s="254"/>
      <c r="W97" s="256"/>
      <c r="X97" s="256"/>
      <c r="Y97" s="256"/>
      <c r="Z97" s="257"/>
      <c r="AA97" s="258"/>
      <c r="AB97" s="258"/>
      <c r="AC97" s="258"/>
      <c r="AD97" s="258"/>
      <c r="AE97" s="258"/>
      <c r="AF97" s="258"/>
      <c r="AG97" s="258"/>
      <c r="AH97" s="258"/>
      <c r="AI97" s="258"/>
      <c r="AJ97" s="258"/>
    </row>
    <row r="98" spans="1:36" ht="12.75" hidden="1" customHeight="1" x14ac:dyDescent="0.25">
      <c r="A98" s="258"/>
      <c r="B98" s="258"/>
      <c r="C98" s="313" t="b">
        <f>C97=C89</f>
        <v>1</v>
      </c>
      <c r="D98" s="319"/>
      <c r="E98" s="309">
        <f>E89-E97</f>
        <v>-235262.52499999999</v>
      </c>
      <c r="F98" s="309">
        <f t="shared" ref="F98:T98" si="58">F89-F97</f>
        <v>-235262.52499999999</v>
      </c>
      <c r="G98" s="309">
        <f t="shared" si="58"/>
        <v>249880.93214285711</v>
      </c>
      <c r="H98" s="309">
        <f t="shared" si="58"/>
        <v>72731.479342857143</v>
      </c>
      <c r="I98" s="309">
        <f t="shared" si="58"/>
        <v>39174.045342857135</v>
      </c>
      <c r="J98" s="309">
        <f t="shared" si="58"/>
        <v>30274.688582857139</v>
      </c>
      <c r="K98" s="309">
        <f t="shared" si="58"/>
        <v>40678.068582857144</v>
      </c>
      <c r="L98" s="309">
        <f t="shared" si="58"/>
        <v>-52762.62041714284</v>
      </c>
      <c r="M98" s="309">
        <f t="shared" si="58"/>
        <v>17587.740582857165</v>
      </c>
      <c r="N98" s="309">
        <f t="shared" si="58"/>
        <v>-42761.087417142844</v>
      </c>
      <c r="O98" s="309">
        <f t="shared" si="58"/>
        <v>-18617.43741714285</v>
      </c>
      <c r="P98" s="309">
        <f t="shared" si="58"/>
        <v>6620.7212495238637</v>
      </c>
      <c r="Q98" s="309">
        <f t="shared" si="58"/>
        <v>26230.436249523831</v>
      </c>
      <c r="R98" s="309">
        <f t="shared" si="58"/>
        <v>69829.53324952384</v>
      </c>
      <c r="S98" s="309">
        <f t="shared" si="58"/>
        <v>82558.363782857195</v>
      </c>
      <c r="T98" s="309">
        <f t="shared" si="58"/>
        <v>-50899.813857142843</v>
      </c>
      <c r="U98" s="320"/>
      <c r="V98" s="254"/>
      <c r="W98" s="256"/>
      <c r="X98" s="256"/>
      <c r="Y98" s="256"/>
      <c r="Z98" s="257"/>
      <c r="AA98" s="258"/>
      <c r="AB98" s="258"/>
      <c r="AC98" s="258"/>
      <c r="AD98" s="258"/>
      <c r="AE98" s="258"/>
      <c r="AF98" s="258"/>
      <c r="AG98" s="258"/>
      <c r="AH98" s="258"/>
      <c r="AI98" s="258"/>
      <c r="AJ98" s="258"/>
    </row>
    <row r="99" spans="1:36" ht="12.75" hidden="1" customHeight="1" x14ac:dyDescent="0.25">
      <c r="A99" s="258"/>
      <c r="B99" s="321"/>
      <c r="C99" s="322"/>
      <c r="D99" s="323"/>
      <c r="E99" s="324"/>
      <c r="F99" s="324"/>
      <c r="G99" s="324"/>
      <c r="H99" s="324"/>
      <c r="I99" s="324"/>
      <c r="J99" s="324"/>
      <c r="K99" s="324"/>
      <c r="L99" s="324"/>
      <c r="M99" s="324"/>
      <c r="N99" s="324"/>
      <c r="O99" s="324"/>
      <c r="P99" s="324"/>
      <c r="Q99" s="324"/>
      <c r="R99" s="324"/>
      <c r="S99" s="324"/>
      <c r="T99" s="324"/>
      <c r="U99" s="309"/>
      <c r="V99" s="254"/>
      <c r="W99" s="256"/>
      <c r="X99" s="256"/>
      <c r="Y99" s="256"/>
      <c r="Z99" s="257"/>
      <c r="AA99" s="258"/>
      <c r="AB99" s="258"/>
      <c r="AC99" s="258"/>
      <c r="AD99" s="258"/>
      <c r="AE99" s="258"/>
      <c r="AF99" s="258"/>
      <c r="AG99" s="258"/>
      <c r="AH99" s="258"/>
      <c r="AI99" s="258"/>
      <c r="AJ99" s="258"/>
    </row>
    <row r="100" spans="1:36" ht="12.75" customHeight="1" x14ac:dyDescent="0.25">
      <c r="A100" s="258"/>
      <c r="B100" s="258"/>
      <c r="C100" s="313"/>
      <c r="D100" s="319"/>
      <c r="E100" s="313"/>
      <c r="F100" s="313"/>
      <c r="G100" s="313"/>
      <c r="H100" s="313"/>
      <c r="I100" s="313"/>
      <c r="J100" s="313"/>
      <c r="K100" s="313"/>
      <c r="L100" s="313"/>
      <c r="M100" s="313"/>
      <c r="N100" s="313"/>
      <c r="O100" s="313"/>
      <c r="P100" s="313"/>
      <c r="Q100" s="313"/>
      <c r="R100" s="313"/>
      <c r="S100" s="313"/>
      <c r="T100" s="313"/>
      <c r="U100" s="258"/>
      <c r="V100" s="254"/>
      <c r="W100" s="256"/>
      <c r="X100" s="256"/>
      <c r="Y100" s="256"/>
      <c r="Z100" s="257"/>
      <c r="AA100" s="258"/>
      <c r="AB100" s="258"/>
      <c r="AC100" s="258"/>
      <c r="AD100" s="258"/>
      <c r="AE100" s="258"/>
      <c r="AF100" s="258"/>
      <c r="AG100" s="258"/>
      <c r="AH100" s="258"/>
      <c r="AI100" s="258"/>
      <c r="AJ100" s="258"/>
    </row>
    <row r="101" spans="1:36" ht="12.75" customHeight="1" x14ac:dyDescent="0.25">
      <c r="A101" s="258"/>
      <c r="B101" s="258"/>
      <c r="C101" s="258"/>
      <c r="D101" s="258"/>
      <c r="E101" s="309"/>
      <c r="F101" s="309"/>
      <c r="G101" s="309"/>
      <c r="H101" s="309"/>
      <c r="I101" s="309"/>
      <c r="J101" s="309"/>
      <c r="K101" s="309"/>
      <c r="L101" s="309"/>
      <c r="M101" s="309"/>
      <c r="N101" s="309"/>
      <c r="O101" s="309"/>
      <c r="P101" s="309"/>
      <c r="Q101" s="309"/>
      <c r="R101" s="309"/>
      <c r="S101" s="309"/>
      <c r="T101" s="309"/>
      <c r="U101" s="258"/>
      <c r="V101" s="254"/>
      <c r="W101" s="256"/>
      <c r="X101" s="256"/>
      <c r="Y101" s="256"/>
      <c r="Z101" s="257"/>
      <c r="AA101" s="258"/>
      <c r="AB101" s="258"/>
      <c r="AC101" s="258"/>
      <c r="AD101" s="258"/>
      <c r="AE101" s="258"/>
      <c r="AF101" s="258"/>
      <c r="AG101" s="258"/>
      <c r="AH101" s="258"/>
      <c r="AI101" s="258"/>
      <c r="AJ101" s="258"/>
    </row>
    <row r="102" spans="1:36" ht="12.75" customHeight="1" x14ac:dyDescent="0.25">
      <c r="A102" s="258"/>
      <c r="B102" s="258"/>
      <c r="C102" s="258"/>
      <c r="D102" s="258"/>
      <c r="E102" s="309"/>
      <c r="F102" s="309"/>
      <c r="G102" s="309"/>
      <c r="H102" s="309"/>
      <c r="I102" s="309"/>
      <c r="J102" s="309"/>
      <c r="K102" s="309"/>
      <c r="L102" s="309"/>
      <c r="M102" s="309"/>
      <c r="N102" s="309"/>
      <c r="O102" s="309"/>
      <c r="P102" s="309"/>
      <c r="Q102" s="309"/>
      <c r="R102" s="309"/>
      <c r="S102" s="309"/>
      <c r="T102" s="309"/>
      <c r="U102" s="309"/>
      <c r="V102" s="254"/>
      <c r="W102" s="256"/>
      <c r="X102" s="256"/>
      <c r="Y102" s="256"/>
      <c r="Z102" s="257"/>
      <c r="AA102" s="258"/>
      <c r="AB102" s="258"/>
      <c r="AC102" s="258"/>
      <c r="AD102" s="258"/>
      <c r="AE102" s="258"/>
      <c r="AF102" s="258"/>
      <c r="AG102" s="258"/>
      <c r="AH102" s="258"/>
      <c r="AI102" s="258"/>
      <c r="AJ102" s="258"/>
    </row>
    <row r="103" spans="1:36" ht="12.75" customHeight="1" x14ac:dyDescent="0.25">
      <c r="A103" s="325"/>
      <c r="B103" s="325"/>
      <c r="C103" s="325"/>
      <c r="D103" s="325"/>
      <c r="E103" s="325"/>
      <c r="F103" s="325"/>
      <c r="G103" s="325"/>
      <c r="H103" s="325"/>
      <c r="I103" s="325"/>
      <c r="J103" s="325"/>
      <c r="K103" s="325"/>
      <c r="L103" s="325"/>
      <c r="M103" s="325"/>
      <c r="N103" s="325"/>
      <c r="O103" s="325"/>
      <c r="P103" s="325"/>
      <c r="Q103" s="325"/>
      <c r="R103" s="325"/>
      <c r="S103" s="325"/>
      <c r="T103" s="325"/>
      <c r="U103" s="325"/>
      <c r="V103" s="326"/>
      <c r="W103" s="327"/>
      <c r="X103" s="327"/>
      <c r="Y103" s="327"/>
      <c r="Z103" s="328"/>
      <c r="AA103" s="325"/>
      <c r="AB103" s="325"/>
      <c r="AC103" s="325"/>
      <c r="AD103" s="325"/>
      <c r="AE103" s="325"/>
      <c r="AF103" s="325"/>
      <c r="AG103" s="325"/>
      <c r="AH103" s="325"/>
      <c r="AI103" s="325"/>
      <c r="AJ103" s="325"/>
    </row>
    <row r="104" spans="1:36" ht="12.75" customHeight="1" x14ac:dyDescent="0.25">
      <c r="A104" s="258"/>
      <c r="B104" s="258"/>
      <c r="C104" s="258"/>
      <c r="D104" s="258"/>
      <c r="E104" s="258"/>
      <c r="F104" s="258"/>
      <c r="G104" s="258"/>
      <c r="H104" s="258"/>
      <c r="I104" s="258"/>
      <c r="J104" s="258"/>
      <c r="K104" s="258"/>
      <c r="L104" s="258"/>
      <c r="M104" s="258"/>
      <c r="N104" s="258"/>
      <c r="O104" s="258"/>
      <c r="P104" s="258"/>
      <c r="Q104" s="258"/>
      <c r="R104" s="258"/>
      <c r="S104" s="258"/>
      <c r="T104" s="258"/>
      <c r="U104" s="258"/>
      <c r="V104" s="254"/>
      <c r="W104" s="256"/>
      <c r="X104" s="256"/>
      <c r="Y104" s="256"/>
      <c r="Z104" s="257"/>
      <c r="AA104" s="258"/>
      <c r="AB104" s="258"/>
      <c r="AC104" s="258"/>
      <c r="AD104" s="258"/>
      <c r="AE104" s="258"/>
      <c r="AF104" s="258"/>
      <c r="AG104" s="258"/>
      <c r="AH104" s="258"/>
      <c r="AI104" s="258"/>
      <c r="AJ104" s="258"/>
    </row>
    <row r="105" spans="1:36" ht="12.75" customHeight="1" x14ac:dyDescent="0.25">
      <c r="A105" s="258"/>
      <c r="B105" s="258"/>
      <c r="C105" s="258"/>
      <c r="D105" s="258"/>
      <c r="E105" s="258"/>
      <c r="F105" s="258"/>
      <c r="G105" s="258"/>
      <c r="H105" s="258"/>
      <c r="I105" s="258"/>
      <c r="J105" s="258"/>
      <c r="K105" s="258"/>
      <c r="L105" s="258"/>
      <c r="M105" s="258"/>
      <c r="N105" s="258"/>
      <c r="O105" s="258"/>
      <c r="P105" s="258"/>
      <c r="Q105" s="258"/>
      <c r="R105" s="258"/>
      <c r="S105" s="258"/>
      <c r="T105" s="258"/>
      <c r="U105" s="258"/>
      <c r="V105" s="254"/>
      <c r="W105" s="256"/>
      <c r="X105" s="256"/>
      <c r="Y105" s="256"/>
      <c r="Z105" s="257"/>
      <c r="AA105" s="258"/>
      <c r="AB105" s="258"/>
      <c r="AC105" s="258"/>
      <c r="AD105" s="258"/>
      <c r="AE105" s="258"/>
      <c r="AF105" s="258"/>
      <c r="AG105" s="258"/>
      <c r="AH105" s="258"/>
      <c r="AI105" s="258"/>
      <c r="AJ105" s="258"/>
    </row>
    <row r="106" spans="1:36" ht="12.75" customHeight="1" x14ac:dyDescent="0.25">
      <c r="A106" s="258"/>
      <c r="B106" s="258"/>
      <c r="C106" s="258"/>
      <c r="D106" s="258"/>
      <c r="E106" s="258"/>
      <c r="F106" s="258"/>
      <c r="G106" s="258"/>
      <c r="H106" s="258"/>
      <c r="I106" s="258"/>
      <c r="J106" s="258"/>
      <c r="K106" s="258"/>
      <c r="L106" s="258"/>
      <c r="M106" s="258"/>
      <c r="N106" s="258"/>
      <c r="O106" s="258"/>
      <c r="P106" s="258"/>
      <c r="Q106" s="258"/>
      <c r="R106" s="258"/>
      <c r="S106" s="258"/>
      <c r="T106" s="258"/>
      <c r="U106" s="258"/>
      <c r="V106" s="254"/>
      <c r="W106" s="256"/>
      <c r="X106" s="256"/>
      <c r="Y106" s="256"/>
      <c r="Z106" s="257"/>
      <c r="AA106" s="258"/>
      <c r="AB106" s="258"/>
      <c r="AC106" s="258"/>
      <c r="AD106" s="258"/>
      <c r="AE106" s="258"/>
      <c r="AF106" s="258"/>
      <c r="AG106" s="258"/>
      <c r="AH106" s="258"/>
      <c r="AI106" s="258"/>
      <c r="AJ106" s="258"/>
    </row>
    <row r="107" spans="1:36" ht="12.75" customHeight="1" x14ac:dyDescent="0.25">
      <c r="A107" s="258"/>
      <c r="B107" s="258"/>
      <c r="C107" s="258"/>
      <c r="D107" s="258"/>
      <c r="E107" s="258"/>
      <c r="F107" s="258"/>
      <c r="G107" s="258"/>
      <c r="H107" s="258"/>
      <c r="I107" s="258"/>
      <c r="J107" s="258"/>
      <c r="K107" s="258"/>
      <c r="L107" s="258"/>
      <c r="M107" s="258"/>
      <c r="N107" s="258"/>
      <c r="O107" s="258"/>
      <c r="P107" s="258"/>
      <c r="Q107" s="258"/>
      <c r="R107" s="258"/>
      <c r="S107" s="258"/>
      <c r="T107" s="258"/>
      <c r="U107" s="258"/>
      <c r="V107" s="254"/>
      <c r="W107" s="256"/>
      <c r="X107" s="256"/>
      <c r="Y107" s="256"/>
      <c r="Z107" s="257"/>
      <c r="AA107" s="258"/>
      <c r="AB107" s="258"/>
      <c r="AC107" s="258"/>
      <c r="AD107" s="258"/>
      <c r="AE107" s="258"/>
      <c r="AF107" s="258"/>
      <c r="AG107" s="258"/>
      <c r="AH107" s="258"/>
      <c r="AI107" s="258"/>
      <c r="AJ107" s="258"/>
    </row>
    <row r="108" spans="1:36" ht="12.75" customHeight="1" x14ac:dyDescent="0.25">
      <c r="A108" s="258"/>
      <c r="B108" s="258"/>
      <c r="C108" s="258"/>
      <c r="D108" s="258"/>
      <c r="E108" s="258"/>
      <c r="F108" s="258"/>
      <c r="G108" s="258"/>
      <c r="H108" s="258"/>
      <c r="I108" s="258"/>
      <c r="J108" s="258"/>
      <c r="K108" s="258"/>
      <c r="L108" s="258"/>
      <c r="M108" s="258"/>
      <c r="N108" s="258"/>
      <c r="O108" s="258"/>
      <c r="P108" s="258"/>
      <c r="Q108" s="258"/>
      <c r="R108" s="258"/>
      <c r="S108" s="258"/>
      <c r="T108" s="258"/>
      <c r="U108" s="258"/>
      <c r="V108" s="254"/>
      <c r="W108" s="256"/>
      <c r="X108" s="256"/>
      <c r="Y108" s="256"/>
      <c r="Z108" s="257"/>
      <c r="AA108" s="258"/>
      <c r="AB108" s="258"/>
      <c r="AC108" s="258"/>
      <c r="AD108" s="258"/>
      <c r="AE108" s="258"/>
      <c r="AF108" s="258"/>
      <c r="AG108" s="258"/>
      <c r="AH108" s="258"/>
      <c r="AI108" s="258"/>
      <c r="AJ108" s="258"/>
    </row>
    <row r="109" spans="1:36" ht="12.75" customHeight="1" x14ac:dyDescent="0.25">
      <c r="A109" s="258"/>
      <c r="B109" s="258"/>
      <c r="C109" s="258"/>
      <c r="D109" s="258"/>
      <c r="E109" s="258"/>
      <c r="F109" s="258"/>
      <c r="G109" s="258"/>
      <c r="H109" s="258"/>
      <c r="I109" s="258"/>
      <c r="J109" s="258"/>
      <c r="K109" s="258"/>
      <c r="L109" s="258"/>
      <c r="M109" s="258"/>
      <c r="N109" s="258"/>
      <c r="O109" s="258"/>
      <c r="P109" s="258"/>
      <c r="Q109" s="258"/>
      <c r="R109" s="258"/>
      <c r="S109" s="258"/>
      <c r="T109" s="258"/>
      <c r="U109" s="258"/>
      <c r="V109" s="254"/>
      <c r="W109" s="256"/>
      <c r="X109" s="256"/>
      <c r="Y109" s="256"/>
      <c r="Z109" s="257"/>
      <c r="AA109" s="258"/>
      <c r="AB109" s="258"/>
      <c r="AC109" s="258"/>
      <c r="AD109" s="258"/>
      <c r="AE109" s="258"/>
      <c r="AF109" s="258"/>
      <c r="AG109" s="258"/>
      <c r="AH109" s="258"/>
      <c r="AI109" s="258"/>
      <c r="AJ109" s="258"/>
    </row>
    <row r="110" spans="1:36" ht="12.75" customHeight="1" x14ac:dyDescent="0.25">
      <c r="A110" s="258"/>
      <c r="B110" s="258"/>
      <c r="C110" s="258"/>
      <c r="D110" s="258"/>
      <c r="E110" s="258"/>
      <c r="F110" s="258"/>
      <c r="G110" s="258"/>
      <c r="H110" s="258"/>
      <c r="I110" s="258"/>
      <c r="J110" s="258"/>
      <c r="K110" s="258"/>
      <c r="L110" s="258"/>
      <c r="M110" s="258"/>
      <c r="N110" s="258"/>
      <c r="O110" s="258"/>
      <c r="P110" s="258"/>
      <c r="Q110" s="258"/>
      <c r="R110" s="258"/>
      <c r="S110" s="258"/>
      <c r="T110" s="258"/>
      <c r="U110" s="258"/>
      <c r="V110" s="254"/>
      <c r="W110" s="256"/>
      <c r="X110" s="256"/>
      <c r="Y110" s="256"/>
      <c r="Z110" s="257"/>
      <c r="AA110" s="258"/>
      <c r="AB110" s="258"/>
      <c r="AC110" s="258"/>
      <c r="AD110" s="258"/>
      <c r="AE110" s="258"/>
      <c r="AF110" s="258"/>
      <c r="AG110" s="258"/>
      <c r="AH110" s="258"/>
      <c r="AI110" s="258"/>
      <c r="AJ110" s="258"/>
    </row>
    <row r="111" spans="1:36" ht="12.75" customHeight="1" x14ac:dyDescent="0.25">
      <c r="A111" s="258"/>
      <c r="B111" s="258"/>
      <c r="C111" s="258"/>
      <c r="D111" s="258"/>
      <c r="E111" s="258"/>
      <c r="F111" s="258"/>
      <c r="G111" s="258"/>
      <c r="H111" s="258"/>
      <c r="I111" s="258"/>
      <c r="J111" s="258"/>
      <c r="K111" s="258"/>
      <c r="L111" s="258"/>
      <c r="M111" s="258"/>
      <c r="N111" s="258"/>
      <c r="O111" s="258"/>
      <c r="P111" s="258"/>
      <c r="Q111" s="258"/>
      <c r="R111" s="258"/>
      <c r="S111" s="258"/>
      <c r="T111" s="258"/>
      <c r="U111" s="258"/>
      <c r="V111" s="254"/>
      <c r="W111" s="256"/>
      <c r="X111" s="256"/>
      <c r="Y111" s="256"/>
      <c r="Z111" s="257"/>
      <c r="AA111" s="258"/>
      <c r="AB111" s="258"/>
      <c r="AC111" s="258"/>
      <c r="AD111" s="258"/>
      <c r="AE111" s="258"/>
      <c r="AF111" s="258"/>
      <c r="AG111" s="258"/>
      <c r="AH111" s="258"/>
      <c r="AI111" s="258"/>
      <c r="AJ111" s="258"/>
    </row>
    <row r="112" spans="1:36" ht="12.75" customHeight="1" x14ac:dyDescent="0.25">
      <c r="A112" s="258"/>
      <c r="B112" s="258"/>
      <c r="C112" s="258"/>
      <c r="D112" s="258"/>
      <c r="E112" s="258"/>
      <c r="F112" s="258"/>
      <c r="G112" s="258"/>
      <c r="H112" s="258"/>
      <c r="I112" s="258"/>
      <c r="J112" s="258"/>
      <c r="K112" s="258"/>
      <c r="L112" s="258"/>
      <c r="M112" s="258"/>
      <c r="N112" s="258"/>
      <c r="O112" s="258"/>
      <c r="P112" s="258"/>
      <c r="Q112" s="258"/>
      <c r="R112" s="258"/>
      <c r="S112" s="258"/>
      <c r="T112" s="258"/>
      <c r="U112" s="258"/>
      <c r="V112" s="254"/>
      <c r="W112" s="256"/>
      <c r="X112" s="256"/>
      <c r="Y112" s="256"/>
      <c r="Z112" s="257"/>
      <c r="AA112" s="258"/>
      <c r="AB112" s="258"/>
      <c r="AC112" s="258"/>
      <c r="AD112" s="258"/>
      <c r="AE112" s="258"/>
      <c r="AF112" s="258"/>
      <c r="AG112" s="258"/>
      <c r="AH112" s="258"/>
      <c r="AI112" s="258"/>
      <c r="AJ112" s="258"/>
    </row>
    <row r="113" spans="1:36" ht="12.75" customHeight="1" x14ac:dyDescent="0.25">
      <c r="A113" s="258"/>
      <c r="B113" s="258"/>
      <c r="C113" s="258"/>
      <c r="D113" s="258"/>
      <c r="E113" s="258"/>
      <c r="F113" s="258"/>
      <c r="G113" s="258"/>
      <c r="H113" s="258"/>
      <c r="I113" s="258"/>
      <c r="J113" s="258"/>
      <c r="K113" s="258"/>
      <c r="L113" s="258"/>
      <c r="M113" s="258"/>
      <c r="N113" s="258"/>
      <c r="O113" s="258"/>
      <c r="P113" s="258"/>
      <c r="Q113" s="258"/>
      <c r="R113" s="258"/>
      <c r="S113" s="258"/>
      <c r="T113" s="258"/>
      <c r="U113" s="258"/>
      <c r="V113" s="254"/>
      <c r="W113" s="256"/>
      <c r="X113" s="256"/>
      <c r="Y113" s="256"/>
      <c r="Z113" s="257"/>
      <c r="AA113" s="258"/>
      <c r="AB113" s="258"/>
      <c r="AC113" s="258"/>
      <c r="AD113" s="258"/>
      <c r="AE113" s="258"/>
      <c r="AF113" s="258"/>
      <c r="AG113" s="258"/>
      <c r="AH113" s="258"/>
      <c r="AI113" s="258"/>
      <c r="AJ113" s="258"/>
    </row>
    <row r="114" spans="1:36" ht="12.75" customHeight="1" x14ac:dyDescent="0.25">
      <c r="A114" s="258"/>
      <c r="B114" s="258"/>
      <c r="C114" s="258"/>
      <c r="D114" s="258"/>
      <c r="E114" s="258"/>
      <c r="F114" s="258"/>
      <c r="G114" s="258"/>
      <c r="H114" s="258"/>
      <c r="I114" s="258"/>
      <c r="J114" s="258"/>
      <c r="K114" s="258"/>
      <c r="L114" s="258"/>
      <c r="M114" s="258"/>
      <c r="N114" s="258"/>
      <c r="O114" s="258"/>
      <c r="P114" s="258"/>
      <c r="Q114" s="258"/>
      <c r="R114" s="258"/>
      <c r="S114" s="258"/>
      <c r="T114" s="258"/>
      <c r="U114" s="258"/>
      <c r="V114" s="254"/>
      <c r="W114" s="256"/>
      <c r="X114" s="256"/>
      <c r="Y114" s="256"/>
      <c r="Z114" s="257"/>
      <c r="AA114" s="258"/>
      <c r="AB114" s="258"/>
      <c r="AC114" s="258"/>
      <c r="AD114" s="258"/>
      <c r="AE114" s="258"/>
      <c r="AF114" s="258"/>
      <c r="AG114" s="258"/>
      <c r="AH114" s="258"/>
      <c r="AI114" s="258"/>
      <c r="AJ114" s="258"/>
    </row>
    <row r="115" spans="1:36" ht="12.75" customHeight="1" x14ac:dyDescent="0.25">
      <c r="A115" s="258"/>
      <c r="B115" s="258"/>
      <c r="C115" s="258"/>
      <c r="D115" s="258"/>
      <c r="E115" s="258"/>
      <c r="F115" s="258"/>
      <c r="G115" s="258"/>
      <c r="H115" s="258"/>
      <c r="I115" s="258"/>
      <c r="J115" s="258"/>
      <c r="K115" s="258"/>
      <c r="L115" s="258"/>
      <c r="M115" s="258"/>
      <c r="N115" s="258"/>
      <c r="O115" s="258"/>
      <c r="P115" s="258"/>
      <c r="Q115" s="258"/>
      <c r="R115" s="258"/>
      <c r="S115" s="258"/>
      <c r="T115" s="258"/>
      <c r="U115" s="258"/>
      <c r="V115" s="254"/>
      <c r="W115" s="256"/>
      <c r="X115" s="256"/>
      <c r="Y115" s="256"/>
      <c r="Z115" s="257"/>
      <c r="AA115" s="258"/>
      <c r="AB115" s="258"/>
      <c r="AC115" s="258"/>
      <c r="AD115" s="258"/>
      <c r="AE115" s="258"/>
      <c r="AF115" s="258"/>
      <c r="AG115" s="258"/>
      <c r="AH115" s="258"/>
      <c r="AI115" s="258"/>
      <c r="AJ115" s="258"/>
    </row>
    <row r="116" spans="1:36" ht="12.75" customHeight="1" x14ac:dyDescent="0.25">
      <c r="A116" s="258"/>
      <c r="B116" s="258"/>
      <c r="C116" s="258"/>
      <c r="D116" s="258"/>
      <c r="E116" s="258"/>
      <c r="F116" s="258"/>
      <c r="G116" s="258"/>
      <c r="H116" s="258"/>
      <c r="I116" s="258"/>
      <c r="J116" s="258"/>
      <c r="K116" s="258"/>
      <c r="L116" s="258"/>
      <c r="M116" s="258"/>
      <c r="N116" s="258"/>
      <c r="O116" s="258"/>
      <c r="P116" s="258"/>
      <c r="Q116" s="258"/>
      <c r="R116" s="258"/>
      <c r="S116" s="258"/>
      <c r="T116" s="258"/>
      <c r="U116" s="258"/>
      <c r="V116" s="254"/>
      <c r="W116" s="256"/>
      <c r="X116" s="256"/>
      <c r="Y116" s="256"/>
      <c r="Z116" s="257"/>
      <c r="AA116" s="258"/>
      <c r="AB116" s="258"/>
      <c r="AC116" s="258"/>
      <c r="AD116" s="258"/>
      <c r="AE116" s="258"/>
      <c r="AF116" s="258"/>
      <c r="AG116" s="258"/>
      <c r="AH116" s="258"/>
      <c r="AI116" s="258"/>
      <c r="AJ116" s="258"/>
    </row>
    <row r="117" spans="1:36" ht="12.75" customHeight="1" x14ac:dyDescent="0.25">
      <c r="A117" s="258"/>
      <c r="B117" s="258"/>
      <c r="C117" s="258"/>
      <c r="D117" s="258"/>
      <c r="E117" s="258"/>
      <c r="F117" s="258"/>
      <c r="G117" s="258"/>
      <c r="H117" s="258"/>
      <c r="I117" s="258"/>
      <c r="J117" s="258"/>
      <c r="K117" s="258"/>
      <c r="L117" s="258"/>
      <c r="M117" s="258"/>
      <c r="N117" s="258"/>
      <c r="O117" s="258"/>
      <c r="P117" s="258"/>
      <c r="Q117" s="258"/>
      <c r="R117" s="258"/>
      <c r="S117" s="258"/>
      <c r="T117" s="258"/>
      <c r="U117" s="258"/>
      <c r="V117" s="254"/>
      <c r="W117" s="256"/>
      <c r="X117" s="256"/>
      <c r="Y117" s="256"/>
      <c r="Z117" s="257"/>
      <c r="AA117" s="258"/>
      <c r="AB117" s="258"/>
      <c r="AC117" s="258"/>
      <c r="AD117" s="258"/>
      <c r="AE117" s="258"/>
      <c r="AF117" s="258"/>
      <c r="AG117" s="258"/>
      <c r="AH117" s="258"/>
      <c r="AI117" s="258"/>
      <c r="AJ117" s="258"/>
    </row>
    <row r="118" spans="1:36" ht="12.75" customHeight="1" x14ac:dyDescent="0.25">
      <c r="A118" s="258"/>
      <c r="B118" s="258"/>
      <c r="C118" s="258"/>
      <c r="D118" s="258"/>
      <c r="E118" s="258"/>
      <c r="F118" s="258"/>
      <c r="G118" s="258"/>
      <c r="H118" s="258"/>
      <c r="I118" s="258"/>
      <c r="J118" s="258"/>
      <c r="K118" s="258"/>
      <c r="L118" s="258"/>
      <c r="M118" s="258"/>
      <c r="N118" s="258"/>
      <c r="O118" s="258"/>
      <c r="P118" s="258"/>
      <c r="Q118" s="258"/>
      <c r="R118" s="258"/>
      <c r="S118" s="258"/>
      <c r="T118" s="258"/>
      <c r="U118" s="258"/>
      <c r="V118" s="254"/>
      <c r="W118" s="256"/>
      <c r="X118" s="256"/>
      <c r="Y118" s="256"/>
      <c r="Z118" s="257"/>
      <c r="AA118" s="258"/>
      <c r="AB118" s="258"/>
      <c r="AC118" s="258"/>
      <c r="AD118" s="258"/>
      <c r="AE118" s="258"/>
      <c r="AF118" s="258"/>
      <c r="AG118" s="258"/>
      <c r="AH118" s="258"/>
      <c r="AI118" s="258"/>
      <c r="AJ118" s="258"/>
    </row>
    <row r="119" spans="1:36" ht="12.75" customHeight="1" x14ac:dyDescent="0.25">
      <c r="A119" s="258"/>
      <c r="B119" s="258"/>
      <c r="C119" s="258"/>
      <c r="D119" s="258"/>
      <c r="E119" s="258"/>
      <c r="F119" s="258"/>
      <c r="G119" s="258"/>
      <c r="H119" s="258"/>
      <c r="I119" s="258"/>
      <c r="J119" s="258"/>
      <c r="K119" s="258"/>
      <c r="L119" s="258"/>
      <c r="M119" s="258"/>
      <c r="N119" s="258"/>
      <c r="O119" s="258"/>
      <c r="P119" s="258"/>
      <c r="Q119" s="258"/>
      <c r="R119" s="258"/>
      <c r="S119" s="258"/>
      <c r="T119" s="258"/>
      <c r="U119" s="258"/>
      <c r="V119" s="254"/>
      <c r="W119" s="256"/>
      <c r="X119" s="256"/>
      <c r="Y119" s="256"/>
      <c r="Z119" s="257"/>
      <c r="AA119" s="258"/>
      <c r="AB119" s="258"/>
      <c r="AC119" s="259"/>
      <c r="AD119" s="259"/>
      <c r="AE119" s="259"/>
      <c r="AF119" s="259"/>
      <c r="AG119" s="259"/>
      <c r="AH119" s="259"/>
      <c r="AI119" s="259"/>
      <c r="AJ119" s="259"/>
    </row>
    <row r="120" spans="1:36" ht="12.75" customHeight="1" x14ac:dyDescent="0.25">
      <c r="A120" s="258"/>
      <c r="B120" s="258"/>
      <c r="C120" s="258"/>
      <c r="D120" s="258"/>
      <c r="E120" s="258"/>
      <c r="F120" s="258"/>
      <c r="G120" s="258"/>
      <c r="H120" s="258"/>
      <c r="I120" s="258"/>
      <c r="J120" s="258"/>
      <c r="K120" s="258"/>
      <c r="L120" s="258"/>
      <c r="M120" s="258"/>
      <c r="N120" s="258"/>
      <c r="O120" s="258"/>
      <c r="P120" s="258"/>
      <c r="Q120" s="258"/>
      <c r="R120" s="258"/>
      <c r="S120" s="258"/>
      <c r="T120" s="258"/>
      <c r="U120" s="258"/>
      <c r="V120" s="254"/>
      <c r="W120" s="256"/>
      <c r="X120" s="256"/>
      <c r="Y120" s="256"/>
      <c r="Z120" s="257"/>
      <c r="AA120" s="258"/>
      <c r="AB120" s="258"/>
      <c r="AC120" s="259"/>
      <c r="AD120" s="259"/>
      <c r="AE120" s="259"/>
      <c r="AF120" s="259"/>
      <c r="AG120" s="259"/>
      <c r="AH120" s="259"/>
      <c r="AI120" s="259"/>
      <c r="AJ120" s="259"/>
    </row>
    <row r="121" spans="1:36" ht="12.75" customHeight="1" x14ac:dyDescent="0.25">
      <c r="A121" s="258"/>
      <c r="B121" s="258"/>
      <c r="C121" s="258"/>
      <c r="D121" s="258"/>
      <c r="E121" s="258"/>
      <c r="F121" s="258"/>
      <c r="G121" s="258"/>
      <c r="H121" s="258"/>
      <c r="I121" s="258"/>
      <c r="J121" s="258"/>
      <c r="K121" s="258"/>
      <c r="L121" s="258"/>
      <c r="M121" s="258"/>
      <c r="N121" s="258"/>
      <c r="O121" s="258"/>
      <c r="P121" s="258"/>
      <c r="Q121" s="258"/>
      <c r="R121" s="258"/>
      <c r="S121" s="258"/>
      <c r="T121" s="258"/>
      <c r="U121" s="258"/>
      <c r="V121" s="254"/>
      <c r="W121" s="256"/>
      <c r="X121" s="256"/>
      <c r="Y121" s="256"/>
      <c r="Z121" s="257"/>
      <c r="AA121" s="258"/>
      <c r="AB121" s="258"/>
      <c r="AC121" s="259"/>
      <c r="AD121" s="259"/>
      <c r="AE121" s="259"/>
      <c r="AF121" s="259"/>
      <c r="AG121" s="259"/>
      <c r="AH121" s="259"/>
      <c r="AI121" s="259"/>
      <c r="AJ121" s="259"/>
    </row>
    <row r="122" spans="1:36" ht="12.75" customHeight="1" x14ac:dyDescent="0.25">
      <c r="A122" s="258"/>
      <c r="B122" s="258"/>
      <c r="C122" s="258"/>
      <c r="D122" s="258"/>
      <c r="E122" s="258"/>
      <c r="F122" s="258"/>
      <c r="G122" s="258"/>
      <c r="H122" s="258"/>
      <c r="I122" s="258"/>
      <c r="J122" s="258"/>
      <c r="K122" s="258"/>
      <c r="L122" s="258"/>
      <c r="M122" s="258"/>
      <c r="N122" s="258"/>
      <c r="O122" s="258"/>
      <c r="P122" s="258"/>
      <c r="Q122" s="258"/>
      <c r="R122" s="258"/>
      <c r="S122" s="258"/>
      <c r="T122" s="258"/>
      <c r="U122" s="258"/>
      <c r="V122" s="254"/>
      <c r="W122" s="256"/>
      <c r="X122" s="256"/>
      <c r="Y122" s="256"/>
      <c r="Z122" s="257"/>
      <c r="AA122" s="258"/>
      <c r="AB122" s="258"/>
      <c r="AC122" s="259"/>
      <c r="AD122" s="259"/>
      <c r="AE122" s="259"/>
      <c r="AF122" s="259"/>
      <c r="AG122" s="259"/>
      <c r="AH122" s="259"/>
      <c r="AI122" s="259"/>
      <c r="AJ122" s="259"/>
    </row>
    <row r="123" spans="1:36" ht="12.75" customHeight="1" x14ac:dyDescent="0.25">
      <c r="A123" s="258"/>
      <c r="B123" s="258"/>
      <c r="C123" s="258"/>
      <c r="D123" s="258"/>
      <c r="E123" s="258"/>
      <c r="F123" s="258"/>
      <c r="G123" s="258"/>
      <c r="H123" s="258"/>
      <c r="I123" s="258"/>
      <c r="J123" s="258"/>
      <c r="K123" s="258"/>
      <c r="L123" s="258"/>
      <c r="M123" s="258"/>
      <c r="N123" s="258"/>
      <c r="O123" s="258"/>
      <c r="P123" s="258"/>
      <c r="Q123" s="258"/>
      <c r="R123" s="258"/>
      <c r="S123" s="258"/>
      <c r="T123" s="258"/>
      <c r="U123" s="258"/>
      <c r="V123" s="254"/>
      <c r="W123" s="256"/>
      <c r="X123" s="256"/>
      <c r="Y123" s="256"/>
      <c r="Z123" s="257"/>
      <c r="AA123" s="258"/>
      <c r="AB123" s="258"/>
      <c r="AC123" s="259"/>
      <c r="AD123" s="259"/>
      <c r="AE123" s="259"/>
      <c r="AF123" s="259"/>
      <c r="AG123" s="259"/>
      <c r="AH123" s="259"/>
      <c r="AI123" s="259"/>
      <c r="AJ123" s="259"/>
    </row>
    <row r="124" spans="1:36" ht="12.75" customHeight="1" x14ac:dyDescent="0.25">
      <c r="A124" s="258"/>
      <c r="B124" s="258"/>
      <c r="C124" s="258"/>
      <c r="D124" s="258"/>
      <c r="E124" s="258"/>
      <c r="F124" s="258"/>
      <c r="G124" s="258"/>
      <c r="H124" s="258"/>
      <c r="I124" s="258"/>
      <c r="J124" s="258"/>
      <c r="K124" s="258"/>
      <c r="L124" s="258"/>
      <c r="M124" s="258"/>
      <c r="N124" s="258"/>
      <c r="O124" s="258"/>
      <c r="P124" s="258"/>
      <c r="Q124" s="258"/>
      <c r="R124" s="258"/>
      <c r="S124" s="258"/>
      <c r="T124" s="258"/>
      <c r="U124" s="258"/>
      <c r="V124" s="254"/>
      <c r="W124" s="256"/>
      <c r="X124" s="256"/>
      <c r="Y124" s="256"/>
      <c r="Z124" s="257"/>
      <c r="AA124" s="258"/>
      <c r="AB124" s="258"/>
      <c r="AC124" s="259"/>
      <c r="AD124" s="259"/>
      <c r="AE124" s="259"/>
      <c r="AF124" s="259"/>
      <c r="AG124" s="259"/>
      <c r="AH124" s="259"/>
      <c r="AI124" s="259"/>
      <c r="AJ124" s="259"/>
    </row>
    <row r="125" spans="1:36" ht="12.75" customHeight="1" x14ac:dyDescent="0.25">
      <c r="A125" s="258"/>
      <c r="B125" s="258"/>
      <c r="C125" s="258"/>
      <c r="D125" s="258"/>
      <c r="E125" s="258"/>
      <c r="F125" s="258"/>
      <c r="G125" s="258"/>
      <c r="H125" s="258"/>
      <c r="I125" s="258"/>
      <c r="J125" s="258"/>
      <c r="K125" s="258"/>
      <c r="L125" s="258"/>
      <c r="M125" s="258"/>
      <c r="N125" s="258"/>
      <c r="O125" s="258"/>
      <c r="P125" s="258"/>
      <c r="Q125" s="258"/>
      <c r="R125" s="258"/>
      <c r="S125" s="258"/>
      <c r="T125" s="258"/>
      <c r="U125" s="258"/>
      <c r="V125" s="254"/>
      <c r="W125" s="256"/>
      <c r="X125" s="256"/>
      <c r="Y125" s="256"/>
      <c r="Z125" s="257"/>
      <c r="AA125" s="258"/>
      <c r="AB125" s="258"/>
      <c r="AC125" s="259"/>
      <c r="AD125" s="259"/>
      <c r="AE125" s="259"/>
      <c r="AF125" s="259"/>
      <c r="AG125" s="259"/>
      <c r="AH125" s="259"/>
      <c r="AI125" s="259"/>
      <c r="AJ125" s="259"/>
    </row>
    <row r="126" spans="1:36" ht="12.75" customHeight="1" x14ac:dyDescent="0.25">
      <c r="A126" s="258"/>
      <c r="B126" s="258"/>
      <c r="C126" s="258"/>
      <c r="D126" s="258"/>
      <c r="E126" s="258"/>
      <c r="F126" s="258"/>
      <c r="G126" s="258"/>
      <c r="H126" s="258"/>
      <c r="I126" s="258"/>
      <c r="J126" s="258"/>
      <c r="K126" s="258"/>
      <c r="L126" s="258"/>
      <c r="M126" s="258"/>
      <c r="N126" s="258"/>
      <c r="O126" s="258"/>
      <c r="P126" s="258"/>
      <c r="Q126" s="258"/>
      <c r="R126" s="258"/>
      <c r="S126" s="258"/>
      <c r="T126" s="258"/>
      <c r="U126" s="258"/>
      <c r="V126" s="254"/>
      <c r="W126" s="256"/>
      <c r="X126" s="256"/>
      <c r="Y126" s="256"/>
      <c r="Z126" s="257"/>
      <c r="AA126" s="258"/>
      <c r="AB126" s="258"/>
      <c r="AC126" s="259"/>
      <c r="AD126" s="259"/>
      <c r="AE126" s="259"/>
      <c r="AF126" s="259"/>
      <c r="AG126" s="259"/>
      <c r="AH126" s="259"/>
      <c r="AI126" s="259"/>
      <c r="AJ126" s="259"/>
    </row>
    <row r="127" spans="1:36" ht="12.75" customHeight="1" x14ac:dyDescent="0.25">
      <c r="A127" s="258"/>
      <c r="B127" s="258"/>
      <c r="C127" s="258"/>
      <c r="D127" s="258"/>
      <c r="E127" s="258"/>
      <c r="F127" s="258"/>
      <c r="G127" s="258"/>
      <c r="H127" s="258"/>
      <c r="I127" s="258"/>
      <c r="J127" s="258"/>
      <c r="K127" s="258"/>
      <c r="L127" s="258"/>
      <c r="M127" s="258"/>
      <c r="N127" s="258"/>
      <c r="O127" s="258"/>
      <c r="P127" s="258"/>
      <c r="Q127" s="258"/>
      <c r="R127" s="258"/>
      <c r="S127" s="258"/>
      <c r="T127" s="258"/>
      <c r="U127" s="258"/>
      <c r="V127" s="254"/>
      <c r="W127" s="256"/>
      <c r="X127" s="256"/>
      <c r="Y127" s="256"/>
      <c r="Z127" s="257"/>
      <c r="AA127" s="258"/>
      <c r="AB127" s="258"/>
      <c r="AC127" s="259"/>
      <c r="AD127" s="259"/>
      <c r="AE127" s="259"/>
      <c r="AF127" s="259"/>
      <c r="AG127" s="259"/>
      <c r="AH127" s="259"/>
      <c r="AI127" s="259"/>
      <c r="AJ127" s="259"/>
    </row>
    <row r="128" spans="1:36" ht="12.75" customHeight="1" x14ac:dyDescent="0.25">
      <c r="A128" s="258"/>
      <c r="B128" s="258"/>
      <c r="C128" s="258"/>
      <c r="D128" s="258"/>
      <c r="E128" s="258"/>
      <c r="F128" s="258"/>
      <c r="G128" s="258"/>
      <c r="H128" s="258"/>
      <c r="I128" s="258"/>
      <c r="J128" s="258"/>
      <c r="K128" s="258"/>
      <c r="L128" s="258"/>
      <c r="M128" s="258"/>
      <c r="N128" s="258"/>
      <c r="O128" s="258"/>
      <c r="P128" s="258"/>
      <c r="Q128" s="258"/>
      <c r="R128" s="258"/>
      <c r="S128" s="258"/>
      <c r="T128" s="258"/>
      <c r="U128" s="258"/>
      <c r="V128" s="254"/>
      <c r="W128" s="256"/>
      <c r="X128" s="256"/>
      <c r="Y128" s="256"/>
      <c r="Z128" s="257"/>
      <c r="AA128" s="258"/>
      <c r="AB128" s="258"/>
      <c r="AC128" s="259"/>
      <c r="AD128" s="259"/>
      <c r="AE128" s="259"/>
      <c r="AF128" s="259"/>
      <c r="AG128" s="259"/>
      <c r="AH128" s="259"/>
      <c r="AI128" s="259"/>
      <c r="AJ128" s="259"/>
    </row>
    <row r="129" spans="1:36" ht="12.75" customHeight="1" x14ac:dyDescent="0.25">
      <c r="A129" s="258"/>
      <c r="B129" s="258"/>
      <c r="C129" s="258"/>
      <c r="D129" s="258"/>
      <c r="E129" s="258"/>
      <c r="F129" s="258"/>
      <c r="G129" s="258"/>
      <c r="H129" s="258"/>
      <c r="I129" s="258"/>
      <c r="J129" s="258"/>
      <c r="K129" s="258"/>
      <c r="L129" s="258"/>
      <c r="M129" s="258"/>
      <c r="N129" s="258"/>
      <c r="O129" s="258"/>
      <c r="P129" s="258"/>
      <c r="Q129" s="258"/>
      <c r="R129" s="258"/>
      <c r="S129" s="258"/>
      <c r="T129" s="258"/>
      <c r="U129" s="258"/>
      <c r="V129" s="254"/>
      <c r="W129" s="256"/>
      <c r="X129" s="256"/>
      <c r="Y129" s="256"/>
      <c r="Z129" s="257"/>
      <c r="AA129" s="258"/>
      <c r="AB129" s="258"/>
      <c r="AC129" s="259"/>
      <c r="AD129" s="259"/>
      <c r="AE129" s="259"/>
      <c r="AF129" s="259"/>
      <c r="AG129" s="259"/>
      <c r="AH129" s="259"/>
      <c r="AI129" s="259"/>
      <c r="AJ129" s="259"/>
    </row>
    <row r="130" spans="1:36" ht="12.75" customHeight="1" x14ac:dyDescent="0.25">
      <c r="A130" s="258"/>
      <c r="B130" s="258"/>
      <c r="C130" s="258"/>
      <c r="D130" s="258"/>
      <c r="E130" s="258"/>
      <c r="F130" s="258"/>
      <c r="G130" s="258"/>
      <c r="H130" s="258"/>
      <c r="I130" s="258"/>
      <c r="J130" s="258"/>
      <c r="K130" s="258"/>
      <c r="L130" s="258"/>
      <c r="M130" s="258"/>
      <c r="N130" s="258"/>
      <c r="O130" s="258"/>
      <c r="P130" s="258"/>
      <c r="Q130" s="258"/>
      <c r="R130" s="258"/>
      <c r="S130" s="258"/>
      <c r="T130" s="258"/>
      <c r="U130" s="258"/>
      <c r="V130" s="254"/>
      <c r="W130" s="256"/>
      <c r="X130" s="256"/>
      <c r="Y130" s="256"/>
      <c r="Z130" s="257"/>
      <c r="AA130" s="258"/>
      <c r="AB130" s="258"/>
      <c r="AC130" s="259"/>
      <c r="AD130" s="259"/>
      <c r="AE130" s="259"/>
      <c r="AF130" s="259"/>
      <c r="AG130" s="259"/>
      <c r="AH130" s="259"/>
      <c r="AI130" s="259"/>
      <c r="AJ130" s="259"/>
    </row>
    <row r="131" spans="1:36" ht="12.75" customHeight="1" x14ac:dyDescent="0.25">
      <c r="A131" s="258"/>
      <c r="B131" s="258"/>
      <c r="C131" s="258"/>
      <c r="D131" s="258"/>
      <c r="E131" s="258"/>
      <c r="F131" s="258"/>
      <c r="G131" s="258"/>
      <c r="H131" s="258"/>
      <c r="I131" s="258"/>
      <c r="J131" s="258"/>
      <c r="K131" s="258"/>
      <c r="L131" s="258"/>
      <c r="M131" s="258"/>
      <c r="N131" s="258"/>
      <c r="O131" s="258"/>
      <c r="P131" s="258"/>
      <c r="Q131" s="258"/>
      <c r="R131" s="258"/>
      <c r="S131" s="258"/>
      <c r="T131" s="258"/>
      <c r="U131" s="258"/>
      <c r="V131" s="254"/>
      <c r="W131" s="256"/>
      <c r="X131" s="256"/>
      <c r="Y131" s="256"/>
      <c r="Z131" s="257"/>
      <c r="AA131" s="258"/>
      <c r="AB131" s="258"/>
      <c r="AC131" s="259"/>
      <c r="AD131" s="259"/>
      <c r="AE131" s="259"/>
      <c r="AF131" s="259"/>
      <c r="AG131" s="259"/>
      <c r="AH131" s="259"/>
      <c r="AI131" s="259"/>
      <c r="AJ131" s="259"/>
    </row>
    <row r="132" spans="1:36" ht="12.75" customHeight="1" x14ac:dyDescent="0.25">
      <c r="A132" s="258"/>
      <c r="B132" s="258"/>
      <c r="C132" s="258"/>
      <c r="D132" s="258"/>
      <c r="E132" s="258"/>
      <c r="F132" s="258"/>
      <c r="G132" s="258"/>
      <c r="H132" s="258"/>
      <c r="I132" s="258"/>
      <c r="J132" s="258"/>
      <c r="K132" s="258"/>
      <c r="L132" s="258"/>
      <c r="M132" s="258"/>
      <c r="N132" s="258"/>
      <c r="O132" s="258"/>
      <c r="P132" s="258"/>
      <c r="Q132" s="258"/>
      <c r="R132" s="258"/>
      <c r="S132" s="258"/>
      <c r="T132" s="258"/>
      <c r="U132" s="258"/>
      <c r="V132" s="254"/>
      <c r="W132" s="256"/>
      <c r="X132" s="256"/>
      <c r="Y132" s="256"/>
      <c r="Z132" s="257"/>
      <c r="AA132" s="258"/>
      <c r="AB132" s="258"/>
      <c r="AC132" s="259"/>
      <c r="AD132" s="259"/>
      <c r="AE132" s="259"/>
      <c r="AF132" s="259"/>
      <c r="AG132" s="259"/>
      <c r="AH132" s="259"/>
      <c r="AI132" s="259"/>
      <c r="AJ132" s="259"/>
    </row>
    <row r="133" spans="1:36" ht="12.75" customHeight="1" x14ac:dyDescent="0.25">
      <c r="A133" s="258"/>
      <c r="B133" s="258"/>
      <c r="C133" s="258"/>
      <c r="D133" s="258"/>
      <c r="E133" s="258"/>
      <c r="F133" s="258"/>
      <c r="G133" s="258"/>
      <c r="H133" s="258"/>
      <c r="I133" s="258"/>
      <c r="J133" s="258"/>
      <c r="K133" s="258"/>
      <c r="L133" s="258"/>
      <c r="M133" s="258"/>
      <c r="N133" s="258"/>
      <c r="O133" s="258"/>
      <c r="P133" s="258"/>
      <c r="Q133" s="258"/>
      <c r="R133" s="258"/>
      <c r="S133" s="258"/>
      <c r="T133" s="258"/>
      <c r="U133" s="258"/>
      <c r="V133" s="254"/>
      <c r="W133" s="256"/>
      <c r="X133" s="256"/>
      <c r="Y133" s="256"/>
      <c r="Z133" s="257"/>
      <c r="AA133" s="258"/>
      <c r="AB133" s="258"/>
      <c r="AC133" s="259"/>
      <c r="AD133" s="259"/>
      <c r="AE133" s="259"/>
      <c r="AF133" s="259"/>
      <c r="AG133" s="259"/>
      <c r="AH133" s="259"/>
      <c r="AI133" s="259"/>
      <c r="AJ133" s="259"/>
    </row>
    <row r="134" spans="1:36" ht="12.75" customHeight="1" x14ac:dyDescent="0.25">
      <c r="A134" s="258"/>
      <c r="B134" s="258"/>
      <c r="C134" s="258"/>
      <c r="D134" s="258"/>
      <c r="E134" s="258"/>
      <c r="F134" s="258"/>
      <c r="G134" s="258"/>
      <c r="H134" s="258"/>
      <c r="I134" s="258"/>
      <c r="J134" s="258"/>
      <c r="K134" s="258"/>
      <c r="L134" s="258"/>
      <c r="M134" s="258"/>
      <c r="N134" s="258"/>
      <c r="O134" s="258"/>
      <c r="P134" s="258"/>
      <c r="Q134" s="258"/>
      <c r="R134" s="258"/>
      <c r="S134" s="258"/>
      <c r="T134" s="258"/>
      <c r="U134" s="258"/>
      <c r="V134" s="254"/>
      <c r="W134" s="256"/>
      <c r="X134" s="256"/>
      <c r="Y134" s="256"/>
      <c r="Z134" s="257"/>
      <c r="AA134" s="258"/>
      <c r="AB134" s="258"/>
      <c r="AC134" s="259"/>
      <c r="AD134" s="259"/>
      <c r="AE134" s="259"/>
      <c r="AF134" s="259"/>
      <c r="AG134" s="259"/>
      <c r="AH134" s="259"/>
      <c r="AI134" s="259"/>
      <c r="AJ134" s="259"/>
    </row>
    <row r="135" spans="1:36" ht="12.75" customHeight="1" x14ac:dyDescent="0.25">
      <c r="A135" s="258"/>
      <c r="B135" s="258"/>
      <c r="C135" s="258"/>
      <c r="D135" s="258"/>
      <c r="E135" s="258"/>
      <c r="F135" s="258"/>
      <c r="G135" s="258"/>
      <c r="H135" s="258"/>
      <c r="I135" s="258"/>
      <c r="J135" s="258"/>
      <c r="K135" s="258"/>
      <c r="L135" s="258"/>
      <c r="M135" s="258"/>
      <c r="N135" s="258"/>
      <c r="O135" s="258"/>
      <c r="P135" s="258"/>
      <c r="Q135" s="258"/>
      <c r="R135" s="258"/>
      <c r="S135" s="258"/>
      <c r="T135" s="258"/>
      <c r="U135" s="258"/>
      <c r="V135" s="254"/>
      <c r="W135" s="256"/>
      <c r="X135" s="256"/>
      <c r="Y135" s="256"/>
      <c r="Z135" s="257"/>
      <c r="AA135" s="258"/>
      <c r="AB135" s="258"/>
      <c r="AC135" s="259"/>
      <c r="AD135" s="259"/>
      <c r="AE135" s="259"/>
      <c r="AF135" s="259"/>
      <c r="AG135" s="259"/>
      <c r="AH135" s="259"/>
      <c r="AI135" s="259"/>
      <c r="AJ135" s="259"/>
    </row>
    <row r="136" spans="1:36" ht="12.75" customHeight="1" x14ac:dyDescent="0.25">
      <c r="A136" s="258"/>
      <c r="B136" s="258"/>
      <c r="C136" s="258"/>
      <c r="D136" s="258"/>
      <c r="E136" s="258"/>
      <c r="F136" s="258"/>
      <c r="G136" s="258"/>
      <c r="H136" s="258"/>
      <c r="I136" s="258"/>
      <c r="J136" s="258"/>
      <c r="K136" s="258"/>
      <c r="L136" s="258"/>
      <c r="M136" s="258"/>
      <c r="N136" s="258"/>
      <c r="O136" s="258"/>
      <c r="P136" s="258"/>
      <c r="Q136" s="258"/>
      <c r="R136" s="258"/>
      <c r="S136" s="258"/>
      <c r="T136" s="258"/>
      <c r="U136" s="258"/>
      <c r="V136" s="254"/>
      <c r="W136" s="256"/>
      <c r="X136" s="256"/>
      <c r="Y136" s="256"/>
      <c r="Z136" s="257"/>
      <c r="AA136" s="258"/>
      <c r="AB136" s="258"/>
      <c r="AC136" s="259"/>
      <c r="AD136" s="259"/>
      <c r="AE136" s="259"/>
      <c r="AF136" s="259"/>
      <c r="AG136" s="259"/>
      <c r="AH136" s="259"/>
      <c r="AI136" s="259"/>
      <c r="AJ136" s="259"/>
    </row>
    <row r="137" spans="1:36" ht="12.75" customHeight="1" x14ac:dyDescent="0.25">
      <c r="A137" s="258"/>
      <c r="B137" s="258"/>
      <c r="C137" s="258"/>
      <c r="D137" s="258"/>
      <c r="E137" s="258"/>
      <c r="F137" s="258"/>
      <c r="G137" s="258"/>
      <c r="H137" s="258"/>
      <c r="I137" s="258"/>
      <c r="J137" s="258"/>
      <c r="K137" s="258"/>
      <c r="L137" s="258"/>
      <c r="M137" s="258"/>
      <c r="N137" s="258"/>
      <c r="O137" s="258"/>
      <c r="P137" s="258"/>
      <c r="Q137" s="258"/>
      <c r="R137" s="258"/>
      <c r="S137" s="258"/>
      <c r="T137" s="258"/>
      <c r="U137" s="258"/>
      <c r="V137" s="254"/>
      <c r="W137" s="256"/>
      <c r="X137" s="256"/>
      <c r="Y137" s="256"/>
      <c r="Z137" s="257"/>
      <c r="AA137" s="258"/>
      <c r="AB137" s="258"/>
      <c r="AC137" s="259"/>
      <c r="AD137" s="259"/>
      <c r="AE137" s="259"/>
      <c r="AF137" s="259"/>
      <c r="AG137" s="259"/>
      <c r="AH137" s="259"/>
      <c r="AI137" s="259"/>
      <c r="AJ137" s="259"/>
    </row>
    <row r="138" spans="1:36" ht="12.75" customHeight="1" x14ac:dyDescent="0.25">
      <c r="A138" s="258"/>
      <c r="B138" s="258"/>
      <c r="C138" s="258"/>
      <c r="D138" s="258"/>
      <c r="E138" s="258"/>
      <c r="F138" s="258"/>
      <c r="G138" s="258"/>
      <c r="H138" s="258"/>
      <c r="I138" s="258"/>
      <c r="J138" s="258"/>
      <c r="K138" s="258"/>
      <c r="L138" s="258"/>
      <c r="M138" s="258"/>
      <c r="N138" s="258"/>
      <c r="O138" s="258"/>
      <c r="P138" s="258"/>
      <c r="Q138" s="258"/>
      <c r="R138" s="258"/>
      <c r="S138" s="258"/>
      <c r="T138" s="258"/>
      <c r="U138" s="258"/>
      <c r="V138" s="254"/>
      <c r="W138" s="256"/>
      <c r="X138" s="256"/>
      <c r="Y138" s="256"/>
      <c r="Z138" s="257"/>
      <c r="AA138" s="258"/>
      <c r="AB138" s="258"/>
      <c r="AC138" s="259"/>
      <c r="AD138" s="259"/>
      <c r="AE138" s="259"/>
      <c r="AF138" s="259"/>
      <c r="AG138" s="259"/>
      <c r="AH138" s="259"/>
      <c r="AI138" s="259"/>
      <c r="AJ138" s="259"/>
    </row>
    <row r="139" spans="1:36" ht="12.75" customHeight="1" x14ac:dyDescent="0.25">
      <c r="A139" s="258"/>
      <c r="B139" s="258"/>
      <c r="C139" s="258"/>
      <c r="D139" s="258"/>
      <c r="E139" s="258"/>
      <c r="F139" s="258"/>
      <c r="G139" s="258"/>
      <c r="H139" s="258"/>
      <c r="I139" s="258"/>
      <c r="J139" s="258"/>
      <c r="K139" s="258"/>
      <c r="L139" s="258"/>
      <c r="M139" s="258"/>
      <c r="N139" s="258"/>
      <c r="O139" s="258"/>
      <c r="P139" s="258"/>
      <c r="Q139" s="258"/>
      <c r="R139" s="258"/>
      <c r="S139" s="258"/>
      <c r="T139" s="258"/>
      <c r="U139" s="258"/>
      <c r="V139" s="254"/>
      <c r="W139" s="256"/>
      <c r="X139" s="256"/>
      <c r="Y139" s="256"/>
      <c r="Z139" s="257"/>
      <c r="AA139" s="258"/>
      <c r="AB139" s="258"/>
      <c r="AC139" s="259"/>
      <c r="AD139" s="259"/>
      <c r="AE139" s="259"/>
      <c r="AF139" s="259"/>
      <c r="AG139" s="259"/>
      <c r="AH139" s="259"/>
      <c r="AI139" s="259"/>
      <c r="AJ139" s="259"/>
    </row>
    <row r="140" spans="1:36" ht="12.75" customHeight="1" x14ac:dyDescent="0.25">
      <c r="A140" s="258"/>
      <c r="B140" s="258"/>
      <c r="C140" s="258"/>
      <c r="D140" s="258"/>
      <c r="E140" s="258"/>
      <c r="F140" s="258"/>
      <c r="G140" s="258"/>
      <c r="H140" s="258"/>
      <c r="I140" s="258"/>
      <c r="J140" s="258"/>
      <c r="K140" s="258"/>
      <c r="L140" s="258"/>
      <c r="M140" s="258"/>
      <c r="N140" s="258"/>
      <c r="O140" s="258"/>
      <c r="P140" s="258"/>
      <c r="Q140" s="258"/>
      <c r="R140" s="258"/>
      <c r="S140" s="258"/>
      <c r="T140" s="258"/>
      <c r="U140" s="258"/>
      <c r="V140" s="254"/>
      <c r="W140" s="256"/>
      <c r="X140" s="256"/>
      <c r="Y140" s="256"/>
      <c r="Z140" s="257"/>
      <c r="AA140" s="258"/>
      <c r="AB140" s="258"/>
      <c r="AC140" s="259"/>
      <c r="AD140" s="259"/>
      <c r="AE140" s="259"/>
      <c r="AF140" s="259"/>
      <c r="AG140" s="259"/>
      <c r="AH140" s="259"/>
      <c r="AI140" s="259"/>
      <c r="AJ140" s="259"/>
    </row>
    <row r="141" spans="1:36" ht="12.75" customHeight="1" x14ac:dyDescent="0.25">
      <c r="A141" s="258"/>
      <c r="B141" s="258"/>
      <c r="C141" s="258"/>
      <c r="D141" s="258"/>
      <c r="E141" s="258"/>
      <c r="F141" s="258"/>
      <c r="G141" s="258"/>
      <c r="H141" s="258"/>
      <c r="I141" s="258"/>
      <c r="J141" s="258"/>
      <c r="K141" s="258"/>
      <c r="L141" s="258"/>
      <c r="M141" s="258"/>
      <c r="N141" s="258"/>
      <c r="O141" s="258"/>
      <c r="P141" s="258"/>
      <c r="Q141" s="258"/>
      <c r="R141" s="258"/>
      <c r="S141" s="258"/>
      <c r="T141" s="258"/>
      <c r="U141" s="258"/>
      <c r="V141" s="254"/>
      <c r="W141" s="256"/>
      <c r="X141" s="256"/>
      <c r="Y141" s="256"/>
      <c r="Z141" s="257"/>
      <c r="AA141" s="258"/>
      <c r="AB141" s="258"/>
      <c r="AC141" s="259"/>
      <c r="AD141" s="259"/>
      <c r="AE141" s="259"/>
      <c r="AF141" s="259"/>
      <c r="AG141" s="259"/>
      <c r="AH141" s="259"/>
      <c r="AI141" s="259"/>
      <c r="AJ141" s="259"/>
    </row>
    <row r="142" spans="1:36" ht="12.75" customHeight="1" x14ac:dyDescent="0.25">
      <c r="A142" s="258"/>
      <c r="B142" s="258"/>
      <c r="C142" s="258"/>
      <c r="D142" s="258"/>
      <c r="E142" s="258"/>
      <c r="F142" s="258"/>
      <c r="G142" s="258"/>
      <c r="H142" s="258"/>
      <c r="I142" s="258"/>
      <c r="J142" s="258"/>
      <c r="K142" s="258"/>
      <c r="L142" s="258"/>
      <c r="M142" s="258"/>
      <c r="N142" s="258"/>
      <c r="O142" s="258"/>
      <c r="P142" s="258"/>
      <c r="Q142" s="258"/>
      <c r="R142" s="258"/>
      <c r="S142" s="258"/>
      <c r="T142" s="258"/>
      <c r="U142" s="258"/>
      <c r="V142" s="254"/>
      <c r="W142" s="256"/>
      <c r="X142" s="256"/>
      <c r="Y142" s="256"/>
      <c r="Z142" s="257"/>
      <c r="AA142" s="258"/>
      <c r="AB142" s="258"/>
      <c r="AC142" s="259"/>
      <c r="AD142" s="259"/>
      <c r="AE142" s="259"/>
      <c r="AF142" s="259"/>
      <c r="AG142" s="259"/>
      <c r="AH142" s="259"/>
      <c r="AI142" s="259"/>
      <c r="AJ142" s="259"/>
    </row>
    <row r="143" spans="1:36" ht="12.75" customHeight="1" x14ac:dyDescent="0.25">
      <c r="A143" s="258"/>
      <c r="B143" s="258"/>
      <c r="C143" s="258"/>
      <c r="D143" s="258"/>
      <c r="E143" s="258"/>
      <c r="F143" s="258"/>
      <c r="G143" s="258"/>
      <c r="H143" s="258"/>
      <c r="I143" s="258"/>
      <c r="J143" s="258"/>
      <c r="K143" s="258"/>
      <c r="L143" s="258"/>
      <c r="M143" s="258"/>
      <c r="N143" s="258"/>
      <c r="O143" s="258"/>
      <c r="P143" s="258"/>
      <c r="Q143" s="258"/>
      <c r="R143" s="258"/>
      <c r="S143" s="258"/>
      <c r="T143" s="258"/>
      <c r="U143" s="258"/>
      <c r="V143" s="254"/>
      <c r="W143" s="256"/>
      <c r="X143" s="256"/>
      <c r="Y143" s="256"/>
      <c r="Z143" s="257"/>
      <c r="AA143" s="258"/>
      <c r="AB143" s="258"/>
      <c r="AC143" s="259"/>
      <c r="AD143" s="259"/>
      <c r="AE143" s="259"/>
      <c r="AF143" s="259"/>
      <c r="AG143" s="259"/>
      <c r="AH143" s="259"/>
      <c r="AI143" s="259"/>
      <c r="AJ143" s="259"/>
    </row>
    <row r="144" spans="1:36" ht="12.75" customHeight="1" x14ac:dyDescent="0.25">
      <c r="A144" s="258"/>
      <c r="B144" s="258"/>
      <c r="C144" s="258"/>
      <c r="D144" s="258"/>
      <c r="E144" s="258"/>
      <c r="F144" s="258"/>
      <c r="G144" s="258"/>
      <c r="H144" s="258"/>
      <c r="I144" s="258"/>
      <c r="J144" s="258"/>
      <c r="K144" s="258"/>
      <c r="L144" s="258"/>
      <c r="M144" s="258"/>
      <c r="N144" s="258"/>
      <c r="O144" s="258"/>
      <c r="P144" s="258"/>
      <c r="Q144" s="258"/>
      <c r="R144" s="258"/>
      <c r="S144" s="258"/>
      <c r="T144" s="258"/>
      <c r="U144" s="258"/>
      <c r="V144" s="254"/>
      <c r="W144" s="256"/>
      <c r="X144" s="256"/>
      <c r="Y144" s="256"/>
      <c r="Z144" s="257"/>
      <c r="AA144" s="258"/>
      <c r="AB144" s="258"/>
      <c r="AC144" s="259"/>
      <c r="AD144" s="259"/>
      <c r="AE144" s="259"/>
      <c r="AF144" s="259"/>
      <c r="AG144" s="259"/>
      <c r="AH144" s="259"/>
      <c r="AI144" s="259"/>
      <c r="AJ144" s="259"/>
    </row>
    <row r="145" spans="1:36" ht="12.75" customHeight="1" x14ac:dyDescent="0.25">
      <c r="A145" s="258"/>
      <c r="B145" s="258"/>
      <c r="C145" s="258"/>
      <c r="D145" s="258"/>
      <c r="E145" s="258"/>
      <c r="F145" s="258"/>
      <c r="G145" s="258"/>
      <c r="H145" s="258"/>
      <c r="I145" s="258"/>
      <c r="J145" s="258"/>
      <c r="K145" s="258"/>
      <c r="L145" s="258"/>
      <c r="M145" s="258"/>
      <c r="N145" s="258"/>
      <c r="O145" s="258"/>
      <c r="P145" s="258"/>
      <c r="Q145" s="258"/>
      <c r="R145" s="258"/>
      <c r="S145" s="258"/>
      <c r="T145" s="258"/>
      <c r="U145" s="258"/>
      <c r="V145" s="254"/>
      <c r="W145" s="256"/>
      <c r="X145" s="256"/>
      <c r="Y145" s="256"/>
      <c r="Z145" s="257"/>
      <c r="AA145" s="258"/>
      <c r="AB145" s="258"/>
      <c r="AC145" s="259"/>
      <c r="AD145" s="259"/>
      <c r="AE145" s="259"/>
      <c r="AF145" s="259"/>
      <c r="AG145" s="259"/>
      <c r="AH145" s="259"/>
      <c r="AI145" s="259"/>
      <c r="AJ145" s="259"/>
    </row>
    <row r="146" spans="1:36" ht="12.75" customHeight="1" x14ac:dyDescent="0.25">
      <c r="A146" s="258"/>
      <c r="B146" s="258"/>
      <c r="C146" s="258"/>
      <c r="D146" s="258"/>
      <c r="E146" s="258"/>
      <c r="F146" s="258"/>
      <c r="G146" s="258"/>
      <c r="H146" s="258"/>
      <c r="I146" s="258"/>
      <c r="J146" s="258"/>
      <c r="K146" s="258"/>
      <c r="L146" s="258"/>
      <c r="M146" s="258"/>
      <c r="N146" s="258"/>
      <c r="O146" s="258"/>
      <c r="P146" s="258"/>
      <c r="Q146" s="258"/>
      <c r="R146" s="258"/>
      <c r="S146" s="258"/>
      <c r="T146" s="258"/>
      <c r="U146" s="258"/>
      <c r="V146" s="254"/>
      <c r="W146" s="256"/>
      <c r="X146" s="256"/>
      <c r="Y146" s="256"/>
      <c r="Z146" s="257"/>
      <c r="AA146" s="258"/>
      <c r="AB146" s="258"/>
      <c r="AC146" s="259"/>
      <c r="AD146" s="259"/>
      <c r="AE146" s="259"/>
      <c r="AF146" s="259"/>
      <c r="AG146" s="259"/>
      <c r="AH146" s="259"/>
      <c r="AI146" s="259"/>
      <c r="AJ146" s="259"/>
    </row>
    <row r="147" spans="1:36" ht="12.75" customHeight="1" x14ac:dyDescent="0.25">
      <c r="A147" s="258"/>
      <c r="B147" s="258"/>
      <c r="C147" s="258"/>
      <c r="D147" s="258"/>
      <c r="E147" s="258"/>
      <c r="F147" s="258"/>
      <c r="G147" s="258"/>
      <c r="H147" s="258"/>
      <c r="I147" s="258"/>
      <c r="J147" s="258"/>
      <c r="K147" s="258"/>
      <c r="L147" s="258"/>
      <c r="M147" s="258"/>
      <c r="N147" s="258"/>
      <c r="O147" s="258"/>
      <c r="P147" s="258"/>
      <c r="Q147" s="258"/>
      <c r="R147" s="258"/>
      <c r="S147" s="258"/>
      <c r="T147" s="258"/>
      <c r="U147" s="258"/>
      <c r="V147" s="254"/>
      <c r="W147" s="256"/>
      <c r="X147" s="256"/>
      <c r="Y147" s="256"/>
      <c r="Z147" s="257"/>
      <c r="AA147" s="258"/>
      <c r="AB147" s="258"/>
      <c r="AC147" s="259"/>
      <c r="AD147" s="259"/>
      <c r="AE147" s="259"/>
      <c r="AF147" s="259"/>
      <c r="AG147" s="259"/>
      <c r="AH147" s="259"/>
      <c r="AI147" s="259"/>
      <c r="AJ147" s="259"/>
    </row>
    <row r="148" spans="1:36" ht="12.75" customHeight="1" x14ac:dyDescent="0.25">
      <c r="A148" s="258"/>
      <c r="B148" s="258"/>
      <c r="C148" s="258"/>
      <c r="D148" s="258"/>
      <c r="E148" s="258"/>
      <c r="F148" s="258"/>
      <c r="G148" s="258"/>
      <c r="H148" s="258"/>
      <c r="I148" s="258"/>
      <c r="J148" s="258"/>
      <c r="K148" s="258"/>
      <c r="L148" s="258"/>
      <c r="M148" s="258"/>
      <c r="N148" s="258"/>
      <c r="O148" s="258"/>
      <c r="P148" s="258"/>
      <c r="Q148" s="258"/>
      <c r="R148" s="258"/>
      <c r="S148" s="258"/>
      <c r="T148" s="258"/>
      <c r="U148" s="258"/>
      <c r="V148" s="254"/>
      <c r="W148" s="256"/>
      <c r="X148" s="256"/>
      <c r="Y148" s="256"/>
      <c r="Z148" s="257"/>
      <c r="AA148" s="258"/>
      <c r="AB148" s="258"/>
      <c r="AC148" s="259"/>
      <c r="AD148" s="259"/>
      <c r="AE148" s="259"/>
      <c r="AF148" s="259"/>
      <c r="AG148" s="259"/>
      <c r="AH148" s="259"/>
      <c r="AI148" s="259"/>
      <c r="AJ148" s="259"/>
    </row>
    <row r="149" spans="1:36" ht="12.75" customHeight="1" x14ac:dyDescent="0.25">
      <c r="A149" s="258"/>
      <c r="B149" s="258"/>
      <c r="C149" s="258"/>
      <c r="D149" s="258"/>
      <c r="E149" s="258"/>
      <c r="F149" s="258"/>
      <c r="G149" s="258"/>
      <c r="H149" s="258"/>
      <c r="I149" s="258"/>
      <c r="J149" s="258"/>
      <c r="K149" s="258"/>
      <c r="L149" s="258"/>
      <c r="M149" s="258"/>
      <c r="N149" s="258"/>
      <c r="O149" s="258"/>
      <c r="P149" s="258"/>
      <c r="Q149" s="258"/>
      <c r="R149" s="258"/>
      <c r="S149" s="258"/>
      <c r="T149" s="258"/>
      <c r="U149" s="258"/>
      <c r="V149" s="254"/>
      <c r="W149" s="256"/>
      <c r="X149" s="256"/>
      <c r="Y149" s="256"/>
      <c r="Z149" s="257"/>
      <c r="AA149" s="258"/>
      <c r="AB149" s="258"/>
      <c r="AC149" s="259"/>
      <c r="AD149" s="259"/>
      <c r="AE149" s="259"/>
      <c r="AF149" s="259"/>
      <c r="AG149" s="259"/>
      <c r="AH149" s="259"/>
      <c r="AI149" s="259"/>
      <c r="AJ149" s="259"/>
    </row>
    <row r="150" spans="1:36" ht="12.75" customHeight="1" x14ac:dyDescent="0.25">
      <c r="A150" s="258"/>
      <c r="B150" s="258"/>
      <c r="C150" s="258"/>
      <c r="D150" s="258"/>
      <c r="E150" s="258"/>
      <c r="F150" s="258"/>
      <c r="G150" s="258"/>
      <c r="H150" s="258"/>
      <c r="I150" s="258"/>
      <c r="J150" s="258"/>
      <c r="K150" s="258"/>
      <c r="L150" s="258"/>
      <c r="M150" s="258"/>
      <c r="N150" s="258"/>
      <c r="O150" s="258"/>
      <c r="P150" s="258"/>
      <c r="Q150" s="258"/>
      <c r="R150" s="258"/>
      <c r="S150" s="258"/>
      <c r="T150" s="258"/>
      <c r="U150" s="258"/>
      <c r="V150" s="254"/>
      <c r="W150" s="256"/>
      <c r="X150" s="256"/>
      <c r="Y150" s="256"/>
      <c r="Z150" s="257"/>
      <c r="AA150" s="258"/>
      <c r="AB150" s="258"/>
      <c r="AC150" s="259"/>
      <c r="AD150" s="259"/>
      <c r="AE150" s="259"/>
      <c r="AF150" s="259"/>
      <c r="AG150" s="259"/>
      <c r="AH150" s="259"/>
      <c r="AI150" s="259"/>
      <c r="AJ150" s="259"/>
    </row>
    <row r="151" spans="1:36" ht="12.75" customHeight="1" x14ac:dyDescent="0.25">
      <c r="A151" s="258"/>
      <c r="B151" s="258"/>
      <c r="C151" s="258"/>
      <c r="D151" s="258"/>
      <c r="E151" s="258"/>
      <c r="F151" s="258"/>
      <c r="G151" s="258"/>
      <c r="H151" s="258"/>
      <c r="I151" s="258"/>
      <c r="J151" s="258"/>
      <c r="K151" s="258"/>
      <c r="L151" s="258"/>
      <c r="M151" s="258"/>
      <c r="N151" s="258"/>
      <c r="O151" s="258"/>
      <c r="P151" s="258"/>
      <c r="Q151" s="258"/>
      <c r="R151" s="258"/>
      <c r="S151" s="258"/>
      <c r="T151" s="258"/>
      <c r="U151" s="258"/>
      <c r="V151" s="254"/>
      <c r="W151" s="256"/>
      <c r="X151" s="256"/>
      <c r="Y151" s="256"/>
      <c r="Z151" s="257"/>
      <c r="AA151" s="258"/>
      <c r="AB151" s="258"/>
      <c r="AC151" s="259"/>
      <c r="AD151" s="259"/>
      <c r="AE151" s="259"/>
      <c r="AF151" s="259"/>
      <c r="AG151" s="259"/>
      <c r="AH151" s="259"/>
      <c r="AI151" s="259"/>
      <c r="AJ151" s="259"/>
    </row>
    <row r="152" spans="1:36" ht="12.75" customHeight="1" x14ac:dyDescent="0.25">
      <c r="A152" s="258"/>
      <c r="B152" s="258"/>
      <c r="C152" s="258"/>
      <c r="D152" s="258"/>
      <c r="E152" s="258"/>
      <c r="F152" s="258"/>
      <c r="G152" s="258"/>
      <c r="H152" s="258"/>
      <c r="I152" s="258"/>
      <c r="J152" s="258"/>
      <c r="K152" s="258"/>
      <c r="L152" s="258"/>
      <c r="M152" s="258"/>
      <c r="N152" s="258"/>
      <c r="O152" s="258"/>
      <c r="P152" s="258"/>
      <c r="Q152" s="258"/>
      <c r="R152" s="258"/>
      <c r="S152" s="258"/>
      <c r="T152" s="258"/>
      <c r="U152" s="258"/>
      <c r="V152" s="254"/>
      <c r="W152" s="256"/>
      <c r="X152" s="256"/>
      <c r="Y152" s="256"/>
      <c r="Z152" s="257"/>
      <c r="AA152" s="258"/>
      <c r="AB152" s="258"/>
      <c r="AC152" s="259"/>
      <c r="AD152" s="259"/>
      <c r="AE152" s="259"/>
      <c r="AF152" s="259"/>
      <c r="AG152" s="259"/>
      <c r="AH152" s="259"/>
      <c r="AI152" s="259"/>
      <c r="AJ152" s="259"/>
    </row>
    <row r="153" spans="1:36" ht="12.75" customHeight="1" x14ac:dyDescent="0.25">
      <c r="A153" s="258"/>
      <c r="B153" s="258"/>
      <c r="C153" s="258"/>
      <c r="D153" s="258"/>
      <c r="E153" s="258"/>
      <c r="F153" s="258"/>
      <c r="G153" s="258"/>
      <c r="H153" s="258"/>
      <c r="I153" s="258"/>
      <c r="J153" s="258"/>
      <c r="K153" s="258"/>
      <c r="L153" s="258"/>
      <c r="M153" s="258"/>
      <c r="N153" s="258"/>
      <c r="O153" s="258"/>
      <c r="P153" s="258"/>
      <c r="Q153" s="258"/>
      <c r="R153" s="258"/>
      <c r="S153" s="258"/>
      <c r="T153" s="258"/>
      <c r="U153" s="258"/>
      <c r="V153" s="254"/>
      <c r="W153" s="256"/>
      <c r="X153" s="256"/>
      <c r="Y153" s="256"/>
      <c r="Z153" s="257"/>
      <c r="AA153" s="258"/>
      <c r="AB153" s="258"/>
      <c r="AC153" s="259"/>
      <c r="AD153" s="259"/>
      <c r="AE153" s="259"/>
      <c r="AF153" s="259"/>
      <c r="AG153" s="259"/>
      <c r="AH153" s="259"/>
      <c r="AI153" s="259"/>
      <c r="AJ153" s="259"/>
    </row>
    <row r="154" spans="1:36" ht="12.75" customHeight="1" x14ac:dyDescent="0.25">
      <c r="A154" s="258"/>
      <c r="B154" s="258"/>
      <c r="C154" s="258"/>
      <c r="D154" s="258"/>
      <c r="E154" s="258"/>
      <c r="F154" s="258"/>
      <c r="G154" s="258"/>
      <c r="H154" s="258"/>
      <c r="I154" s="258"/>
      <c r="J154" s="258"/>
      <c r="K154" s="258"/>
      <c r="L154" s="258"/>
      <c r="M154" s="258"/>
      <c r="N154" s="258"/>
      <c r="O154" s="258"/>
      <c r="P154" s="258"/>
      <c r="Q154" s="258"/>
      <c r="R154" s="258"/>
      <c r="S154" s="258"/>
      <c r="T154" s="258"/>
      <c r="U154" s="258"/>
      <c r="V154" s="254"/>
      <c r="W154" s="256"/>
      <c r="X154" s="256"/>
      <c r="Y154" s="256"/>
      <c r="Z154" s="257"/>
      <c r="AA154" s="258"/>
      <c r="AB154" s="258"/>
      <c r="AC154" s="259"/>
      <c r="AD154" s="259"/>
      <c r="AE154" s="259"/>
      <c r="AF154" s="259"/>
      <c r="AG154" s="259"/>
      <c r="AH154" s="259"/>
      <c r="AI154" s="259"/>
      <c r="AJ154" s="259"/>
    </row>
    <row r="155" spans="1:36" ht="12.75" customHeight="1" x14ac:dyDescent="0.25">
      <c r="A155" s="258"/>
      <c r="B155" s="258"/>
      <c r="C155" s="258"/>
      <c r="D155" s="258"/>
      <c r="E155" s="258"/>
      <c r="F155" s="258"/>
      <c r="G155" s="258"/>
      <c r="H155" s="258"/>
      <c r="I155" s="258"/>
      <c r="J155" s="258"/>
      <c r="K155" s="258"/>
      <c r="L155" s="258"/>
      <c r="M155" s="258"/>
      <c r="N155" s="258"/>
      <c r="O155" s="258"/>
      <c r="P155" s="258"/>
      <c r="Q155" s="258"/>
      <c r="R155" s="258"/>
      <c r="S155" s="258"/>
      <c r="T155" s="258"/>
      <c r="U155" s="258"/>
      <c r="V155" s="254"/>
      <c r="W155" s="256"/>
      <c r="X155" s="256"/>
      <c r="Y155" s="256"/>
      <c r="Z155" s="257"/>
      <c r="AA155" s="258"/>
      <c r="AB155" s="258"/>
      <c r="AC155" s="259"/>
      <c r="AD155" s="259"/>
      <c r="AE155" s="259"/>
      <c r="AF155" s="259"/>
      <c r="AG155" s="259"/>
      <c r="AH155" s="259"/>
      <c r="AI155" s="259"/>
      <c r="AJ155" s="259"/>
    </row>
    <row r="156" spans="1:36" ht="12.75" customHeight="1" x14ac:dyDescent="0.25">
      <c r="A156" s="258"/>
      <c r="B156" s="258"/>
      <c r="C156" s="258"/>
      <c r="D156" s="258"/>
      <c r="E156" s="258"/>
      <c r="F156" s="258"/>
      <c r="G156" s="258"/>
      <c r="H156" s="258"/>
      <c r="I156" s="258"/>
      <c r="J156" s="258"/>
      <c r="K156" s="258"/>
      <c r="L156" s="258"/>
      <c r="M156" s="258"/>
      <c r="N156" s="258"/>
      <c r="O156" s="258"/>
      <c r="P156" s="258"/>
      <c r="Q156" s="258"/>
      <c r="R156" s="258"/>
      <c r="S156" s="258"/>
      <c r="T156" s="258"/>
      <c r="U156" s="258"/>
      <c r="V156" s="254"/>
      <c r="W156" s="256"/>
      <c r="X156" s="256"/>
      <c r="Y156" s="256"/>
      <c r="Z156" s="257"/>
      <c r="AA156" s="258"/>
      <c r="AB156" s="258"/>
      <c r="AC156" s="259"/>
      <c r="AD156" s="259"/>
      <c r="AE156" s="259"/>
      <c r="AF156" s="259"/>
      <c r="AG156" s="259"/>
      <c r="AH156" s="259"/>
      <c r="AI156" s="259"/>
      <c r="AJ156" s="259"/>
    </row>
    <row r="157" spans="1:36" ht="12.75" customHeight="1" x14ac:dyDescent="0.25">
      <c r="A157" s="258"/>
      <c r="B157" s="258"/>
      <c r="C157" s="258"/>
      <c r="D157" s="258"/>
      <c r="E157" s="258"/>
      <c r="F157" s="258"/>
      <c r="G157" s="258"/>
      <c r="H157" s="258"/>
      <c r="I157" s="258"/>
      <c r="J157" s="258"/>
      <c r="K157" s="258"/>
      <c r="L157" s="258"/>
      <c r="M157" s="258"/>
      <c r="N157" s="258"/>
      <c r="O157" s="258"/>
      <c r="P157" s="258"/>
      <c r="Q157" s="258"/>
      <c r="R157" s="258"/>
      <c r="S157" s="258"/>
      <c r="T157" s="258"/>
      <c r="U157" s="258"/>
      <c r="V157" s="254"/>
      <c r="W157" s="256"/>
      <c r="X157" s="256"/>
      <c r="Y157" s="256"/>
      <c r="Z157" s="257"/>
      <c r="AA157" s="258"/>
      <c r="AB157" s="258"/>
      <c r="AC157" s="259"/>
      <c r="AD157" s="259"/>
      <c r="AE157" s="259"/>
      <c r="AF157" s="259"/>
      <c r="AG157" s="259"/>
      <c r="AH157" s="259"/>
      <c r="AI157" s="259"/>
      <c r="AJ157" s="259"/>
    </row>
    <row r="158" spans="1:36" ht="12.75" customHeight="1" x14ac:dyDescent="0.25">
      <c r="A158" s="258"/>
      <c r="B158" s="258"/>
      <c r="C158" s="258"/>
      <c r="D158" s="258"/>
      <c r="E158" s="258"/>
      <c r="F158" s="258"/>
      <c r="G158" s="258"/>
      <c r="H158" s="258"/>
      <c r="I158" s="258"/>
      <c r="J158" s="258"/>
      <c r="K158" s="258"/>
      <c r="L158" s="258"/>
      <c r="M158" s="258"/>
      <c r="N158" s="258"/>
      <c r="O158" s="258"/>
      <c r="P158" s="258"/>
      <c r="Q158" s="258"/>
      <c r="R158" s="258"/>
      <c r="S158" s="258"/>
      <c r="T158" s="258"/>
      <c r="U158" s="258"/>
      <c r="V158" s="254"/>
      <c r="W158" s="256"/>
      <c r="X158" s="256"/>
      <c r="Y158" s="256"/>
      <c r="Z158" s="257"/>
      <c r="AA158" s="258"/>
      <c r="AB158" s="258"/>
      <c r="AC158" s="259"/>
      <c r="AD158" s="259"/>
      <c r="AE158" s="259"/>
      <c r="AF158" s="259"/>
      <c r="AG158" s="259"/>
      <c r="AH158" s="259"/>
      <c r="AI158" s="259"/>
      <c r="AJ158" s="259"/>
    </row>
    <row r="159" spans="1:36" ht="12.75" customHeight="1" x14ac:dyDescent="0.25">
      <c r="A159" s="258"/>
      <c r="B159" s="258"/>
      <c r="C159" s="258"/>
      <c r="D159" s="258"/>
      <c r="E159" s="258"/>
      <c r="F159" s="258"/>
      <c r="G159" s="258"/>
      <c r="H159" s="258"/>
      <c r="I159" s="258"/>
      <c r="J159" s="258"/>
      <c r="K159" s="258"/>
      <c r="L159" s="258"/>
      <c r="M159" s="258"/>
      <c r="N159" s="258"/>
      <c r="O159" s="258"/>
      <c r="P159" s="258"/>
      <c r="Q159" s="258"/>
      <c r="R159" s="258"/>
      <c r="S159" s="258"/>
      <c r="T159" s="258"/>
      <c r="U159" s="258"/>
      <c r="V159" s="254"/>
      <c r="W159" s="256"/>
      <c r="X159" s="256"/>
      <c r="Y159" s="256"/>
      <c r="Z159" s="257"/>
      <c r="AA159" s="258"/>
      <c r="AB159" s="258"/>
      <c r="AC159" s="259"/>
      <c r="AD159" s="259"/>
      <c r="AE159" s="259"/>
      <c r="AF159" s="259"/>
      <c r="AG159" s="259"/>
      <c r="AH159" s="259"/>
      <c r="AI159" s="259"/>
      <c r="AJ159" s="259"/>
    </row>
    <row r="160" spans="1:36" ht="12.75" customHeight="1" x14ac:dyDescent="0.25">
      <c r="A160" s="258"/>
      <c r="B160" s="258"/>
      <c r="C160" s="258"/>
      <c r="D160" s="258"/>
      <c r="E160" s="258"/>
      <c r="F160" s="258"/>
      <c r="G160" s="258"/>
      <c r="H160" s="258"/>
      <c r="I160" s="258"/>
      <c r="J160" s="258"/>
      <c r="K160" s="258"/>
      <c r="L160" s="258"/>
      <c r="M160" s="258"/>
      <c r="N160" s="258"/>
      <c r="O160" s="258"/>
      <c r="P160" s="258"/>
      <c r="Q160" s="258"/>
      <c r="R160" s="258"/>
      <c r="S160" s="258"/>
      <c r="T160" s="258"/>
      <c r="U160" s="258"/>
      <c r="V160" s="254"/>
      <c r="W160" s="256"/>
      <c r="X160" s="256"/>
      <c r="Y160" s="256"/>
      <c r="Z160" s="257"/>
      <c r="AA160" s="258"/>
      <c r="AB160" s="258"/>
      <c r="AC160" s="259"/>
      <c r="AD160" s="259"/>
      <c r="AE160" s="259"/>
      <c r="AF160" s="259"/>
      <c r="AG160" s="259"/>
      <c r="AH160" s="259"/>
      <c r="AI160" s="259"/>
      <c r="AJ160" s="259"/>
    </row>
    <row r="161" spans="1:36" ht="12.75" customHeight="1" x14ac:dyDescent="0.25">
      <c r="A161" s="258"/>
      <c r="B161" s="258"/>
      <c r="C161" s="258"/>
      <c r="D161" s="258"/>
      <c r="E161" s="258"/>
      <c r="F161" s="258"/>
      <c r="G161" s="258"/>
      <c r="H161" s="258"/>
      <c r="I161" s="258"/>
      <c r="J161" s="258"/>
      <c r="K161" s="258"/>
      <c r="L161" s="258"/>
      <c r="M161" s="258"/>
      <c r="N161" s="258"/>
      <c r="O161" s="258"/>
      <c r="P161" s="258"/>
      <c r="Q161" s="258"/>
      <c r="R161" s="258"/>
      <c r="S161" s="258"/>
      <c r="T161" s="258"/>
      <c r="U161" s="258"/>
      <c r="V161" s="254"/>
      <c r="W161" s="256"/>
      <c r="X161" s="256"/>
      <c r="Y161" s="256"/>
      <c r="Z161" s="257"/>
      <c r="AA161" s="258"/>
      <c r="AB161" s="258"/>
      <c r="AC161" s="259"/>
      <c r="AD161" s="259"/>
      <c r="AE161" s="259"/>
      <c r="AF161" s="259"/>
      <c r="AG161" s="259"/>
      <c r="AH161" s="259"/>
      <c r="AI161" s="259"/>
      <c r="AJ161" s="259"/>
    </row>
    <row r="162" spans="1:36" ht="12.75" customHeight="1" x14ac:dyDescent="0.25">
      <c r="A162" s="258"/>
      <c r="B162" s="258"/>
      <c r="C162" s="258"/>
      <c r="D162" s="258"/>
      <c r="E162" s="258"/>
      <c r="F162" s="258"/>
      <c r="G162" s="258"/>
      <c r="H162" s="258"/>
      <c r="I162" s="258"/>
      <c r="J162" s="258"/>
      <c r="K162" s="258"/>
      <c r="L162" s="258"/>
      <c r="M162" s="258"/>
      <c r="N162" s="258"/>
      <c r="O162" s="258"/>
      <c r="P162" s="258"/>
      <c r="Q162" s="258"/>
      <c r="R162" s="258"/>
      <c r="S162" s="258"/>
      <c r="T162" s="258"/>
      <c r="U162" s="258"/>
      <c r="V162" s="254"/>
      <c r="W162" s="256"/>
      <c r="X162" s="256"/>
      <c r="Y162" s="256"/>
      <c r="Z162" s="257"/>
      <c r="AA162" s="258"/>
      <c r="AB162" s="258"/>
      <c r="AC162" s="259"/>
      <c r="AD162" s="259"/>
      <c r="AE162" s="259"/>
      <c r="AF162" s="259"/>
      <c r="AG162" s="259"/>
      <c r="AH162" s="259"/>
      <c r="AI162" s="259"/>
      <c r="AJ162" s="259"/>
    </row>
    <row r="163" spans="1:36" ht="12.75" customHeight="1" x14ac:dyDescent="0.25">
      <c r="A163" s="258"/>
      <c r="B163" s="258"/>
      <c r="C163" s="258"/>
      <c r="D163" s="258"/>
      <c r="E163" s="258"/>
      <c r="F163" s="258"/>
      <c r="G163" s="258"/>
      <c r="H163" s="258"/>
      <c r="I163" s="258"/>
      <c r="J163" s="258"/>
      <c r="K163" s="258"/>
      <c r="L163" s="258"/>
      <c r="M163" s="258"/>
      <c r="N163" s="258"/>
      <c r="O163" s="258"/>
      <c r="P163" s="258"/>
      <c r="Q163" s="258"/>
      <c r="R163" s="258"/>
      <c r="S163" s="258"/>
      <c r="T163" s="258"/>
      <c r="U163" s="258"/>
      <c r="V163" s="254"/>
      <c r="W163" s="256"/>
      <c r="X163" s="256"/>
      <c r="Y163" s="256"/>
      <c r="Z163" s="257"/>
      <c r="AA163" s="258"/>
      <c r="AB163" s="258"/>
      <c r="AC163" s="259"/>
      <c r="AD163" s="259"/>
      <c r="AE163" s="259"/>
      <c r="AF163" s="259"/>
      <c r="AG163" s="259"/>
      <c r="AH163" s="259"/>
      <c r="AI163" s="259"/>
      <c r="AJ163" s="259"/>
    </row>
    <row r="164" spans="1:36" ht="12.75" customHeight="1" x14ac:dyDescent="0.25">
      <c r="A164" s="258"/>
      <c r="B164" s="258"/>
      <c r="C164" s="258"/>
      <c r="D164" s="258"/>
      <c r="E164" s="258"/>
      <c r="F164" s="258"/>
      <c r="G164" s="258"/>
      <c r="H164" s="258"/>
      <c r="I164" s="258"/>
      <c r="J164" s="258"/>
      <c r="K164" s="258"/>
      <c r="L164" s="258"/>
      <c r="M164" s="258"/>
      <c r="N164" s="258"/>
      <c r="O164" s="258"/>
      <c r="P164" s="258"/>
      <c r="Q164" s="258"/>
      <c r="R164" s="258"/>
      <c r="S164" s="258"/>
      <c r="T164" s="258"/>
      <c r="U164" s="258"/>
      <c r="V164" s="254"/>
      <c r="W164" s="256"/>
      <c r="X164" s="256"/>
      <c r="Y164" s="256"/>
      <c r="Z164" s="257"/>
      <c r="AA164" s="258"/>
      <c r="AB164" s="258"/>
      <c r="AC164" s="259"/>
      <c r="AD164" s="259"/>
      <c r="AE164" s="259"/>
      <c r="AF164" s="259"/>
      <c r="AG164" s="259"/>
      <c r="AH164" s="259"/>
      <c r="AI164" s="259"/>
      <c r="AJ164" s="259"/>
    </row>
    <row r="165" spans="1:36" ht="12.75" customHeight="1" x14ac:dyDescent="0.25">
      <c r="A165" s="258"/>
      <c r="B165" s="258"/>
      <c r="C165" s="258"/>
      <c r="D165" s="258"/>
      <c r="E165" s="258"/>
      <c r="F165" s="258"/>
      <c r="G165" s="258"/>
      <c r="H165" s="258"/>
      <c r="I165" s="258"/>
      <c r="J165" s="258"/>
      <c r="K165" s="258"/>
      <c r="L165" s="258"/>
      <c r="M165" s="258"/>
      <c r="N165" s="258"/>
      <c r="O165" s="258"/>
      <c r="P165" s="258"/>
      <c r="Q165" s="258"/>
      <c r="R165" s="258"/>
      <c r="S165" s="258"/>
      <c r="T165" s="258"/>
      <c r="U165" s="258"/>
      <c r="V165" s="254"/>
      <c r="W165" s="256"/>
      <c r="X165" s="256"/>
      <c r="Y165" s="256"/>
      <c r="Z165" s="257"/>
      <c r="AA165" s="258"/>
      <c r="AB165" s="258"/>
      <c r="AC165" s="259"/>
      <c r="AD165" s="259"/>
      <c r="AE165" s="259"/>
      <c r="AF165" s="259"/>
      <c r="AG165" s="259"/>
      <c r="AH165" s="259"/>
      <c r="AI165" s="259"/>
      <c r="AJ165" s="259"/>
    </row>
    <row r="166" spans="1:36" ht="12.75" customHeight="1" x14ac:dyDescent="0.25">
      <c r="A166" s="258"/>
      <c r="B166" s="258"/>
      <c r="C166" s="258"/>
      <c r="D166" s="258"/>
      <c r="E166" s="258"/>
      <c r="F166" s="258"/>
      <c r="G166" s="258"/>
      <c r="H166" s="258"/>
      <c r="I166" s="258"/>
      <c r="J166" s="258"/>
      <c r="K166" s="258"/>
      <c r="L166" s="258"/>
      <c r="M166" s="258"/>
      <c r="N166" s="258"/>
      <c r="O166" s="258"/>
      <c r="P166" s="258"/>
      <c r="Q166" s="258"/>
      <c r="R166" s="258"/>
      <c r="S166" s="258"/>
      <c r="T166" s="258"/>
      <c r="U166" s="258"/>
      <c r="V166" s="254"/>
      <c r="W166" s="256"/>
      <c r="X166" s="256"/>
      <c r="Y166" s="256"/>
      <c r="Z166" s="257"/>
      <c r="AA166" s="258"/>
      <c r="AB166" s="258"/>
      <c r="AC166" s="259"/>
      <c r="AD166" s="259"/>
      <c r="AE166" s="259"/>
      <c r="AF166" s="259"/>
      <c r="AG166" s="259"/>
      <c r="AH166" s="259"/>
      <c r="AI166" s="259"/>
      <c r="AJ166" s="259"/>
    </row>
    <row r="167" spans="1:36" ht="12.75" customHeight="1" x14ac:dyDescent="0.25">
      <c r="A167" s="258"/>
      <c r="B167" s="258"/>
      <c r="C167" s="258"/>
      <c r="D167" s="258"/>
      <c r="E167" s="258"/>
      <c r="F167" s="258"/>
      <c r="G167" s="258"/>
      <c r="H167" s="258"/>
      <c r="I167" s="258"/>
      <c r="J167" s="258"/>
      <c r="K167" s="258"/>
      <c r="L167" s="258"/>
      <c r="M167" s="258"/>
      <c r="N167" s="258"/>
      <c r="O167" s="258"/>
      <c r="P167" s="258"/>
      <c r="Q167" s="258"/>
      <c r="R167" s="258"/>
      <c r="S167" s="258"/>
      <c r="T167" s="258"/>
      <c r="U167" s="258"/>
      <c r="V167" s="254"/>
      <c r="W167" s="256"/>
      <c r="X167" s="256"/>
      <c r="Y167" s="256"/>
      <c r="Z167" s="257"/>
      <c r="AA167" s="258"/>
      <c r="AB167" s="258"/>
      <c r="AC167" s="259"/>
      <c r="AD167" s="259"/>
      <c r="AE167" s="259"/>
      <c r="AF167" s="259"/>
      <c r="AG167" s="259"/>
      <c r="AH167" s="259"/>
      <c r="AI167" s="259"/>
      <c r="AJ167" s="259"/>
    </row>
    <row r="168" spans="1:36" ht="12.75" customHeight="1" x14ac:dyDescent="0.25">
      <c r="A168" s="258"/>
      <c r="B168" s="258"/>
      <c r="C168" s="258"/>
      <c r="D168" s="258"/>
      <c r="E168" s="258"/>
      <c r="F168" s="258"/>
      <c r="G168" s="258"/>
      <c r="H168" s="258"/>
      <c r="I168" s="258"/>
      <c r="J168" s="258"/>
      <c r="K168" s="258"/>
      <c r="L168" s="258"/>
      <c r="M168" s="258"/>
      <c r="N168" s="258"/>
      <c r="O168" s="258"/>
      <c r="P168" s="258"/>
      <c r="Q168" s="258"/>
      <c r="R168" s="258"/>
      <c r="S168" s="258"/>
      <c r="T168" s="258"/>
      <c r="U168" s="258"/>
      <c r="V168" s="254"/>
      <c r="W168" s="256"/>
      <c r="X168" s="256"/>
      <c r="Y168" s="256"/>
      <c r="Z168" s="257"/>
      <c r="AA168" s="258"/>
      <c r="AB168" s="258"/>
      <c r="AC168" s="259"/>
      <c r="AD168" s="259"/>
      <c r="AE168" s="259"/>
      <c r="AF168" s="259"/>
      <c r="AG168" s="259"/>
      <c r="AH168" s="259"/>
      <c r="AI168" s="259"/>
      <c r="AJ168" s="259"/>
    </row>
    <row r="169" spans="1:36" ht="12.75" customHeight="1" x14ac:dyDescent="0.25">
      <c r="A169" s="258"/>
      <c r="B169" s="258"/>
      <c r="C169" s="258"/>
      <c r="D169" s="258"/>
      <c r="E169" s="258"/>
      <c r="F169" s="258"/>
      <c r="G169" s="258"/>
      <c r="H169" s="258"/>
      <c r="I169" s="258"/>
      <c r="J169" s="258"/>
      <c r="K169" s="258"/>
      <c r="L169" s="258"/>
      <c r="M169" s="258"/>
      <c r="N169" s="258"/>
      <c r="O169" s="258"/>
      <c r="P169" s="258"/>
      <c r="Q169" s="258"/>
      <c r="R169" s="258"/>
      <c r="S169" s="258"/>
      <c r="T169" s="258"/>
      <c r="U169" s="258"/>
      <c r="V169" s="254"/>
      <c r="W169" s="256"/>
      <c r="X169" s="256"/>
      <c r="Y169" s="256"/>
      <c r="Z169" s="257"/>
      <c r="AA169" s="258"/>
      <c r="AB169" s="258"/>
      <c r="AC169" s="259"/>
      <c r="AD169" s="259"/>
      <c r="AE169" s="259"/>
      <c r="AF169" s="259"/>
      <c r="AG169" s="259"/>
      <c r="AH169" s="259"/>
      <c r="AI169" s="259"/>
      <c r="AJ169" s="259"/>
    </row>
    <row r="170" spans="1:36" ht="12.75" customHeight="1" x14ac:dyDescent="0.25">
      <c r="A170" s="258"/>
      <c r="B170" s="258"/>
      <c r="C170" s="258"/>
      <c r="D170" s="258"/>
      <c r="E170" s="258"/>
      <c r="F170" s="258"/>
      <c r="G170" s="258"/>
      <c r="H170" s="258"/>
      <c r="I170" s="258"/>
      <c r="J170" s="258"/>
      <c r="K170" s="258"/>
      <c r="L170" s="258"/>
      <c r="M170" s="258"/>
      <c r="N170" s="258"/>
      <c r="O170" s="258"/>
      <c r="P170" s="258"/>
      <c r="Q170" s="258"/>
      <c r="R170" s="258"/>
      <c r="S170" s="258"/>
      <c r="T170" s="258"/>
      <c r="U170" s="258"/>
      <c r="V170" s="254"/>
      <c r="W170" s="256"/>
      <c r="X170" s="256"/>
      <c r="Y170" s="256"/>
      <c r="Z170" s="257"/>
      <c r="AA170" s="258"/>
      <c r="AB170" s="258"/>
      <c r="AC170" s="259"/>
      <c r="AD170" s="259"/>
      <c r="AE170" s="259"/>
      <c r="AF170" s="259"/>
      <c r="AG170" s="259"/>
      <c r="AH170" s="259"/>
      <c r="AI170" s="259"/>
      <c r="AJ170" s="259"/>
    </row>
    <row r="171" spans="1:36" ht="12.75" customHeight="1" x14ac:dyDescent="0.25">
      <c r="A171" s="258"/>
      <c r="B171" s="258"/>
      <c r="C171" s="258"/>
      <c r="D171" s="258"/>
      <c r="E171" s="258"/>
      <c r="F171" s="258"/>
      <c r="G171" s="258"/>
      <c r="H171" s="258"/>
      <c r="I171" s="258"/>
      <c r="J171" s="258"/>
      <c r="K171" s="258"/>
      <c r="L171" s="258"/>
      <c r="M171" s="258"/>
      <c r="N171" s="258"/>
      <c r="O171" s="258"/>
      <c r="P171" s="258"/>
      <c r="Q171" s="258"/>
      <c r="R171" s="258"/>
      <c r="S171" s="258"/>
      <c r="T171" s="258"/>
      <c r="U171" s="258"/>
      <c r="V171" s="254"/>
      <c r="W171" s="256"/>
      <c r="X171" s="256"/>
      <c r="Y171" s="256"/>
      <c r="Z171" s="257"/>
      <c r="AA171" s="258"/>
      <c r="AB171" s="258"/>
      <c r="AC171" s="259"/>
      <c r="AD171" s="259"/>
      <c r="AE171" s="259"/>
      <c r="AF171" s="259"/>
      <c r="AG171" s="259"/>
      <c r="AH171" s="259"/>
      <c r="AI171" s="259"/>
      <c r="AJ171" s="259"/>
    </row>
    <row r="172" spans="1:36" ht="12.75" customHeight="1" x14ac:dyDescent="0.25">
      <c r="A172" s="258"/>
      <c r="B172" s="258"/>
      <c r="C172" s="258"/>
      <c r="D172" s="258"/>
      <c r="E172" s="258"/>
      <c r="F172" s="258"/>
      <c r="G172" s="258"/>
      <c r="H172" s="258"/>
      <c r="I172" s="258"/>
      <c r="J172" s="258"/>
      <c r="K172" s="258"/>
      <c r="L172" s="258"/>
      <c r="M172" s="258"/>
      <c r="N172" s="258"/>
      <c r="O172" s="258"/>
      <c r="P172" s="258"/>
      <c r="Q172" s="258"/>
      <c r="R172" s="258"/>
      <c r="S172" s="258"/>
      <c r="T172" s="258"/>
      <c r="U172" s="258"/>
      <c r="V172" s="254"/>
      <c r="W172" s="256"/>
      <c r="X172" s="256"/>
      <c r="Y172" s="256"/>
      <c r="Z172" s="257"/>
      <c r="AA172" s="258"/>
      <c r="AB172" s="258"/>
      <c r="AC172" s="259"/>
      <c r="AD172" s="259"/>
      <c r="AE172" s="259"/>
      <c r="AF172" s="259"/>
      <c r="AG172" s="259"/>
      <c r="AH172" s="259"/>
      <c r="AI172" s="259"/>
      <c r="AJ172" s="259"/>
    </row>
    <row r="173" spans="1:36" ht="12.75" customHeight="1" x14ac:dyDescent="0.25">
      <c r="A173" s="258"/>
      <c r="B173" s="258"/>
      <c r="C173" s="258"/>
      <c r="D173" s="258"/>
      <c r="E173" s="258"/>
      <c r="F173" s="258"/>
      <c r="G173" s="258"/>
      <c r="H173" s="258"/>
      <c r="I173" s="258"/>
      <c r="J173" s="258"/>
      <c r="K173" s="258"/>
      <c r="L173" s="258"/>
      <c r="M173" s="258"/>
      <c r="N173" s="258"/>
      <c r="O173" s="258"/>
      <c r="P173" s="258"/>
      <c r="Q173" s="258"/>
      <c r="R173" s="258"/>
      <c r="S173" s="258"/>
      <c r="T173" s="258"/>
      <c r="U173" s="258"/>
      <c r="V173" s="254"/>
      <c r="W173" s="256"/>
      <c r="X173" s="256"/>
      <c r="Y173" s="256"/>
      <c r="Z173" s="257"/>
      <c r="AA173" s="258"/>
      <c r="AB173" s="258"/>
      <c r="AC173" s="259"/>
      <c r="AD173" s="259"/>
      <c r="AE173" s="259"/>
      <c r="AF173" s="259"/>
      <c r="AG173" s="259"/>
      <c r="AH173" s="259"/>
      <c r="AI173" s="259"/>
      <c r="AJ173" s="259"/>
    </row>
    <row r="174" spans="1:36" ht="12.75" customHeight="1" x14ac:dyDescent="0.25">
      <c r="A174" s="258"/>
      <c r="B174" s="258"/>
      <c r="C174" s="258"/>
      <c r="D174" s="258"/>
      <c r="E174" s="258"/>
      <c r="F174" s="258"/>
      <c r="G174" s="258"/>
      <c r="H174" s="258"/>
      <c r="I174" s="258"/>
      <c r="J174" s="258"/>
      <c r="K174" s="258"/>
      <c r="L174" s="258"/>
      <c r="M174" s="258"/>
      <c r="N174" s="258"/>
      <c r="O174" s="258"/>
      <c r="P174" s="258"/>
      <c r="Q174" s="258"/>
      <c r="R174" s="258"/>
      <c r="S174" s="258"/>
      <c r="T174" s="258"/>
      <c r="U174" s="258"/>
      <c r="V174" s="254"/>
      <c r="W174" s="256"/>
      <c r="X174" s="256"/>
      <c r="Y174" s="256"/>
      <c r="Z174" s="257"/>
      <c r="AA174" s="258"/>
      <c r="AB174" s="258"/>
      <c r="AC174" s="259"/>
      <c r="AD174" s="259"/>
      <c r="AE174" s="259"/>
      <c r="AF174" s="259"/>
      <c r="AG174" s="259"/>
      <c r="AH174" s="259"/>
      <c r="AI174" s="259"/>
      <c r="AJ174" s="259"/>
    </row>
    <row r="175" spans="1:36" ht="12.75" customHeight="1" x14ac:dyDescent="0.25">
      <c r="A175" s="258"/>
      <c r="B175" s="258"/>
      <c r="C175" s="258"/>
      <c r="D175" s="258"/>
      <c r="E175" s="258"/>
      <c r="F175" s="258"/>
      <c r="G175" s="258"/>
      <c r="H175" s="258"/>
      <c r="I175" s="258"/>
      <c r="J175" s="258"/>
      <c r="K175" s="258"/>
      <c r="L175" s="258"/>
      <c r="M175" s="258"/>
      <c r="N175" s="258"/>
      <c r="O175" s="258"/>
      <c r="P175" s="258"/>
      <c r="Q175" s="258"/>
      <c r="R175" s="258"/>
      <c r="S175" s="258"/>
      <c r="T175" s="258"/>
      <c r="U175" s="258"/>
      <c r="V175" s="254"/>
      <c r="W175" s="256"/>
      <c r="X175" s="256"/>
      <c r="Y175" s="256"/>
      <c r="Z175" s="257"/>
      <c r="AA175" s="258"/>
      <c r="AB175" s="258"/>
      <c r="AC175" s="259"/>
      <c r="AD175" s="259"/>
      <c r="AE175" s="259"/>
      <c r="AF175" s="259"/>
      <c r="AG175" s="259"/>
      <c r="AH175" s="259"/>
      <c r="AI175" s="259"/>
      <c r="AJ175" s="259"/>
    </row>
    <row r="176" spans="1:36" ht="12.75" customHeight="1" x14ac:dyDescent="0.25">
      <c r="A176" s="258"/>
      <c r="B176" s="258"/>
      <c r="C176" s="258"/>
      <c r="D176" s="258"/>
      <c r="E176" s="258"/>
      <c r="F176" s="258"/>
      <c r="G176" s="258"/>
      <c r="H176" s="258"/>
      <c r="I176" s="258"/>
      <c r="J176" s="258"/>
      <c r="K176" s="258"/>
      <c r="L176" s="258"/>
      <c r="M176" s="258"/>
      <c r="N176" s="258"/>
      <c r="O176" s="258"/>
      <c r="P176" s="258"/>
      <c r="Q176" s="258"/>
      <c r="R176" s="258"/>
      <c r="S176" s="258"/>
      <c r="T176" s="258"/>
      <c r="U176" s="258"/>
      <c r="V176" s="254"/>
      <c r="W176" s="256"/>
      <c r="X176" s="256"/>
      <c r="Y176" s="256"/>
      <c r="Z176" s="257"/>
      <c r="AA176" s="258"/>
      <c r="AB176" s="258"/>
      <c r="AC176" s="259"/>
      <c r="AD176" s="259"/>
      <c r="AE176" s="259"/>
      <c r="AF176" s="259"/>
      <c r="AG176" s="259"/>
      <c r="AH176" s="259"/>
      <c r="AI176" s="259"/>
      <c r="AJ176" s="259"/>
    </row>
    <row r="177" spans="1:36" ht="12.75" customHeight="1" x14ac:dyDescent="0.25">
      <c r="A177" s="258"/>
      <c r="B177" s="258"/>
      <c r="C177" s="258"/>
      <c r="D177" s="258"/>
      <c r="E177" s="258"/>
      <c r="F177" s="258"/>
      <c r="G177" s="258"/>
      <c r="H177" s="258"/>
      <c r="I177" s="258"/>
      <c r="J177" s="258"/>
      <c r="K177" s="258"/>
      <c r="L177" s="258"/>
      <c r="M177" s="258"/>
      <c r="N177" s="258"/>
      <c r="O177" s="258"/>
      <c r="P177" s="258"/>
      <c r="Q177" s="258"/>
      <c r="R177" s="258"/>
      <c r="S177" s="258"/>
      <c r="T177" s="258"/>
      <c r="U177" s="258"/>
      <c r="V177" s="254"/>
      <c r="W177" s="256"/>
      <c r="X177" s="256"/>
      <c r="Y177" s="256"/>
      <c r="Z177" s="257"/>
      <c r="AA177" s="258"/>
      <c r="AB177" s="258"/>
      <c r="AC177" s="259"/>
      <c r="AD177" s="259"/>
      <c r="AE177" s="259"/>
      <c r="AF177" s="259"/>
      <c r="AG177" s="259"/>
      <c r="AH177" s="259"/>
      <c r="AI177" s="259"/>
      <c r="AJ177" s="259"/>
    </row>
    <row r="178" spans="1:36" ht="12.75" customHeight="1" x14ac:dyDescent="0.25">
      <c r="A178" s="258"/>
      <c r="B178" s="258"/>
      <c r="C178" s="258"/>
      <c r="D178" s="258"/>
      <c r="E178" s="258"/>
      <c r="F178" s="258"/>
      <c r="G178" s="258"/>
      <c r="H178" s="258"/>
      <c r="I178" s="258"/>
      <c r="J178" s="258"/>
      <c r="K178" s="258"/>
      <c r="L178" s="258"/>
      <c r="M178" s="258"/>
      <c r="N178" s="258"/>
      <c r="O178" s="258"/>
      <c r="P178" s="258"/>
      <c r="Q178" s="258"/>
      <c r="R178" s="258"/>
      <c r="S178" s="258"/>
      <c r="T178" s="258"/>
      <c r="U178" s="258"/>
      <c r="V178" s="254"/>
      <c r="W178" s="256"/>
      <c r="X178" s="256"/>
      <c r="Y178" s="256"/>
      <c r="Z178" s="257"/>
      <c r="AA178" s="258"/>
      <c r="AB178" s="258"/>
      <c r="AC178" s="259"/>
      <c r="AD178" s="259"/>
      <c r="AE178" s="259"/>
      <c r="AF178" s="259"/>
      <c r="AG178" s="259"/>
      <c r="AH178" s="259"/>
      <c r="AI178" s="259"/>
      <c r="AJ178" s="259"/>
    </row>
    <row r="179" spans="1:36" ht="12.75" customHeight="1" x14ac:dyDescent="0.25">
      <c r="A179" s="258"/>
      <c r="B179" s="258"/>
      <c r="C179" s="258"/>
      <c r="D179" s="258"/>
      <c r="E179" s="258"/>
      <c r="F179" s="258"/>
      <c r="G179" s="258"/>
      <c r="H179" s="258"/>
      <c r="I179" s="258"/>
      <c r="J179" s="258"/>
      <c r="K179" s="258"/>
      <c r="L179" s="258"/>
      <c r="M179" s="258"/>
      <c r="N179" s="258"/>
      <c r="O179" s="258"/>
      <c r="P179" s="258"/>
      <c r="Q179" s="258"/>
      <c r="R179" s="258"/>
      <c r="S179" s="258"/>
      <c r="T179" s="258"/>
      <c r="U179" s="258"/>
      <c r="V179" s="254"/>
      <c r="W179" s="256"/>
      <c r="X179" s="256"/>
      <c r="Y179" s="256"/>
      <c r="Z179" s="257"/>
      <c r="AA179" s="258"/>
      <c r="AB179" s="258"/>
      <c r="AC179" s="259"/>
      <c r="AD179" s="259"/>
      <c r="AE179" s="259"/>
      <c r="AF179" s="259"/>
      <c r="AG179" s="259"/>
      <c r="AH179" s="259"/>
      <c r="AI179" s="259"/>
      <c r="AJ179" s="259"/>
    </row>
    <row r="180" spans="1:36" ht="12.75" customHeight="1" x14ac:dyDescent="0.25">
      <c r="A180" s="258"/>
      <c r="B180" s="258"/>
      <c r="C180" s="258"/>
      <c r="D180" s="258"/>
      <c r="E180" s="258"/>
      <c r="F180" s="258"/>
      <c r="G180" s="258"/>
      <c r="H180" s="258"/>
      <c r="I180" s="258"/>
      <c r="J180" s="258"/>
      <c r="K180" s="258"/>
      <c r="L180" s="258"/>
      <c r="M180" s="258"/>
      <c r="N180" s="258"/>
      <c r="O180" s="258"/>
      <c r="P180" s="258"/>
      <c r="Q180" s="258"/>
      <c r="R180" s="258"/>
      <c r="S180" s="258"/>
      <c r="T180" s="258"/>
      <c r="U180" s="258"/>
      <c r="V180" s="254"/>
      <c r="W180" s="256"/>
      <c r="X180" s="256"/>
      <c r="Y180" s="256"/>
      <c r="Z180" s="257"/>
      <c r="AA180" s="258"/>
      <c r="AB180" s="258"/>
      <c r="AC180" s="259"/>
      <c r="AD180" s="259"/>
      <c r="AE180" s="259"/>
      <c r="AF180" s="259"/>
      <c r="AG180" s="259"/>
      <c r="AH180" s="259"/>
      <c r="AI180" s="259"/>
      <c r="AJ180" s="259"/>
    </row>
    <row r="181" spans="1:36" ht="12.75" customHeight="1" x14ac:dyDescent="0.25">
      <c r="A181" s="258"/>
      <c r="B181" s="258"/>
      <c r="C181" s="258"/>
      <c r="D181" s="258"/>
      <c r="E181" s="258"/>
      <c r="F181" s="258"/>
      <c r="G181" s="258"/>
      <c r="H181" s="258"/>
      <c r="I181" s="258"/>
      <c r="J181" s="258"/>
      <c r="K181" s="258"/>
      <c r="L181" s="258"/>
      <c r="M181" s="258"/>
      <c r="N181" s="258"/>
      <c r="O181" s="258"/>
      <c r="P181" s="258"/>
      <c r="Q181" s="258"/>
      <c r="R181" s="258"/>
      <c r="S181" s="258"/>
      <c r="T181" s="258"/>
      <c r="U181" s="258"/>
      <c r="V181" s="254"/>
      <c r="W181" s="256"/>
      <c r="X181" s="256"/>
      <c r="Y181" s="256"/>
      <c r="Z181" s="257"/>
      <c r="AA181" s="258"/>
      <c r="AB181" s="258"/>
      <c r="AC181" s="259"/>
      <c r="AD181" s="259"/>
      <c r="AE181" s="259"/>
      <c r="AF181" s="259"/>
      <c r="AG181" s="259"/>
      <c r="AH181" s="259"/>
      <c r="AI181" s="259"/>
      <c r="AJ181" s="259"/>
    </row>
    <row r="182" spans="1:36" ht="12.75" customHeight="1" x14ac:dyDescent="0.25">
      <c r="A182" s="258"/>
      <c r="B182" s="258"/>
      <c r="C182" s="258"/>
      <c r="D182" s="258"/>
      <c r="E182" s="258"/>
      <c r="F182" s="258"/>
      <c r="G182" s="258"/>
      <c r="H182" s="258"/>
      <c r="I182" s="258"/>
      <c r="J182" s="258"/>
      <c r="K182" s="258"/>
      <c r="L182" s="258"/>
      <c r="M182" s="258"/>
      <c r="N182" s="258"/>
      <c r="O182" s="258"/>
      <c r="P182" s="258"/>
      <c r="Q182" s="258"/>
      <c r="R182" s="258"/>
      <c r="S182" s="258"/>
      <c r="T182" s="258"/>
      <c r="U182" s="258"/>
      <c r="V182" s="254"/>
      <c r="W182" s="256"/>
      <c r="X182" s="256"/>
      <c r="Y182" s="256"/>
      <c r="Z182" s="257"/>
      <c r="AA182" s="258"/>
      <c r="AB182" s="258"/>
      <c r="AC182" s="259"/>
      <c r="AD182" s="259"/>
      <c r="AE182" s="259"/>
      <c r="AF182" s="259"/>
      <c r="AG182" s="259"/>
      <c r="AH182" s="259"/>
      <c r="AI182" s="259"/>
      <c r="AJ182" s="259"/>
    </row>
    <row r="183" spans="1:36" ht="12.75" customHeight="1" x14ac:dyDescent="0.25">
      <c r="A183" s="258"/>
      <c r="B183" s="258"/>
      <c r="C183" s="258"/>
      <c r="D183" s="258"/>
      <c r="E183" s="258"/>
      <c r="F183" s="258"/>
      <c r="G183" s="258"/>
      <c r="H183" s="258"/>
      <c r="I183" s="258"/>
      <c r="J183" s="258"/>
      <c r="K183" s="258"/>
      <c r="L183" s="258"/>
      <c r="M183" s="258"/>
      <c r="N183" s="258"/>
      <c r="O183" s="258"/>
      <c r="P183" s="258"/>
      <c r="Q183" s="258"/>
      <c r="R183" s="258"/>
      <c r="S183" s="258"/>
      <c r="T183" s="258"/>
      <c r="U183" s="258"/>
      <c r="V183" s="254"/>
      <c r="W183" s="256"/>
      <c r="X183" s="256"/>
      <c r="Y183" s="256"/>
      <c r="Z183" s="257"/>
      <c r="AA183" s="258"/>
      <c r="AB183" s="258"/>
      <c r="AC183" s="259"/>
      <c r="AD183" s="259"/>
      <c r="AE183" s="259"/>
      <c r="AF183" s="259"/>
      <c r="AG183" s="259"/>
      <c r="AH183" s="259"/>
      <c r="AI183" s="259"/>
      <c r="AJ183" s="259"/>
    </row>
    <row r="184" spans="1:36" ht="12.75" customHeight="1" x14ac:dyDescent="0.25">
      <c r="A184" s="258"/>
      <c r="B184" s="258"/>
      <c r="C184" s="258"/>
      <c r="D184" s="258"/>
      <c r="E184" s="258"/>
      <c r="F184" s="258"/>
      <c r="G184" s="258"/>
      <c r="H184" s="258"/>
      <c r="I184" s="258"/>
      <c r="J184" s="258"/>
      <c r="K184" s="258"/>
      <c r="L184" s="258"/>
      <c r="M184" s="258"/>
      <c r="N184" s="258"/>
      <c r="O184" s="258"/>
      <c r="P184" s="258"/>
      <c r="Q184" s="258"/>
      <c r="R184" s="258"/>
      <c r="S184" s="258"/>
      <c r="T184" s="258"/>
      <c r="U184" s="258"/>
      <c r="V184" s="254"/>
      <c r="W184" s="256"/>
      <c r="X184" s="256"/>
      <c r="Y184" s="256"/>
      <c r="Z184" s="257"/>
      <c r="AA184" s="258"/>
      <c r="AB184" s="258"/>
      <c r="AC184" s="259"/>
      <c r="AD184" s="259"/>
      <c r="AE184" s="259"/>
      <c r="AF184" s="259"/>
      <c r="AG184" s="259"/>
      <c r="AH184" s="259"/>
      <c r="AI184" s="259"/>
      <c r="AJ184" s="259"/>
    </row>
    <row r="185" spans="1:36" ht="12.75" customHeight="1" x14ac:dyDescent="0.25">
      <c r="A185" s="258"/>
      <c r="B185" s="258"/>
      <c r="C185" s="258"/>
      <c r="D185" s="258"/>
      <c r="E185" s="258"/>
      <c r="F185" s="258"/>
      <c r="G185" s="258"/>
      <c r="H185" s="258"/>
      <c r="I185" s="258"/>
      <c r="J185" s="258"/>
      <c r="K185" s="258"/>
      <c r="L185" s="258"/>
      <c r="M185" s="258"/>
      <c r="N185" s="258"/>
      <c r="O185" s="258"/>
      <c r="P185" s="258"/>
      <c r="Q185" s="258"/>
      <c r="R185" s="258"/>
      <c r="S185" s="258"/>
      <c r="T185" s="258"/>
      <c r="U185" s="258"/>
      <c r="V185" s="254"/>
      <c r="W185" s="256"/>
      <c r="X185" s="256"/>
      <c r="Y185" s="256"/>
      <c r="Z185" s="257"/>
      <c r="AA185" s="258"/>
      <c r="AB185" s="258"/>
      <c r="AC185" s="259"/>
      <c r="AD185" s="259"/>
      <c r="AE185" s="259"/>
      <c r="AF185" s="259"/>
      <c r="AG185" s="259"/>
      <c r="AH185" s="259"/>
      <c r="AI185" s="259"/>
      <c r="AJ185" s="259"/>
    </row>
    <row r="186" spans="1:36" ht="12.75" customHeight="1" x14ac:dyDescent="0.25">
      <c r="A186" s="258"/>
      <c r="B186" s="258"/>
      <c r="C186" s="258"/>
      <c r="D186" s="258"/>
      <c r="E186" s="258"/>
      <c r="F186" s="258"/>
      <c r="G186" s="258"/>
      <c r="H186" s="258"/>
      <c r="I186" s="258"/>
      <c r="J186" s="258"/>
      <c r="K186" s="258"/>
      <c r="L186" s="258"/>
      <c r="M186" s="258"/>
      <c r="N186" s="258"/>
      <c r="O186" s="258"/>
      <c r="P186" s="258"/>
      <c r="Q186" s="258"/>
      <c r="R186" s="258"/>
      <c r="S186" s="258"/>
      <c r="T186" s="258"/>
      <c r="U186" s="258"/>
      <c r="V186" s="254"/>
      <c r="W186" s="256"/>
      <c r="X186" s="256"/>
      <c r="Y186" s="256"/>
      <c r="Z186" s="257"/>
      <c r="AA186" s="258"/>
      <c r="AB186" s="258"/>
      <c r="AC186" s="259"/>
      <c r="AD186" s="259"/>
      <c r="AE186" s="259"/>
      <c r="AF186" s="259"/>
      <c r="AG186" s="259"/>
      <c r="AH186" s="259"/>
      <c r="AI186" s="259"/>
      <c r="AJ186" s="259"/>
    </row>
    <row r="187" spans="1:36" ht="12.75" customHeight="1" x14ac:dyDescent="0.25">
      <c r="A187" s="258"/>
      <c r="B187" s="258"/>
      <c r="C187" s="258"/>
      <c r="D187" s="258"/>
      <c r="E187" s="258"/>
      <c r="F187" s="258"/>
      <c r="G187" s="258"/>
      <c r="H187" s="258"/>
      <c r="I187" s="258"/>
      <c r="J187" s="258"/>
      <c r="K187" s="258"/>
      <c r="L187" s="258"/>
      <c r="M187" s="258"/>
      <c r="N187" s="258"/>
      <c r="O187" s="258"/>
      <c r="P187" s="258"/>
      <c r="Q187" s="258"/>
      <c r="R187" s="258"/>
      <c r="S187" s="258"/>
      <c r="T187" s="258"/>
      <c r="U187" s="258"/>
      <c r="V187" s="254"/>
      <c r="W187" s="256"/>
      <c r="X187" s="256"/>
      <c r="Y187" s="256"/>
      <c r="Z187" s="257"/>
      <c r="AA187" s="258"/>
      <c r="AB187" s="258"/>
      <c r="AC187" s="259"/>
      <c r="AD187" s="259"/>
      <c r="AE187" s="259"/>
      <c r="AF187" s="259"/>
      <c r="AG187" s="259"/>
      <c r="AH187" s="259"/>
      <c r="AI187" s="259"/>
      <c r="AJ187" s="259"/>
    </row>
    <row r="188" spans="1:36" ht="12.75" customHeight="1" x14ac:dyDescent="0.25">
      <c r="A188" s="258"/>
      <c r="B188" s="258"/>
      <c r="C188" s="258"/>
      <c r="D188" s="258"/>
      <c r="E188" s="258"/>
      <c r="F188" s="258"/>
      <c r="G188" s="258"/>
      <c r="H188" s="258"/>
      <c r="I188" s="258"/>
      <c r="J188" s="258"/>
      <c r="K188" s="258"/>
      <c r="L188" s="258"/>
      <c r="M188" s="258"/>
      <c r="N188" s="258"/>
      <c r="O188" s="258"/>
      <c r="P188" s="258"/>
      <c r="Q188" s="258"/>
      <c r="R188" s="258"/>
      <c r="S188" s="258"/>
      <c r="T188" s="258"/>
      <c r="U188" s="258"/>
      <c r="V188" s="254"/>
      <c r="W188" s="256"/>
      <c r="X188" s="256"/>
      <c r="Y188" s="256"/>
      <c r="Z188" s="257"/>
      <c r="AA188" s="258"/>
      <c r="AB188" s="258"/>
      <c r="AC188" s="259"/>
      <c r="AD188" s="259"/>
      <c r="AE188" s="259"/>
      <c r="AF188" s="259"/>
      <c r="AG188" s="259"/>
      <c r="AH188" s="259"/>
      <c r="AI188" s="259"/>
      <c r="AJ188" s="259"/>
    </row>
    <row r="189" spans="1:36" ht="12.75" customHeight="1" x14ac:dyDescent="0.25">
      <c r="A189" s="258"/>
      <c r="B189" s="258"/>
      <c r="C189" s="258"/>
      <c r="D189" s="258"/>
      <c r="E189" s="258"/>
      <c r="F189" s="258"/>
      <c r="G189" s="258"/>
      <c r="H189" s="258"/>
      <c r="I189" s="258"/>
      <c r="J189" s="258"/>
      <c r="K189" s="258"/>
      <c r="L189" s="258"/>
      <c r="M189" s="258"/>
      <c r="N189" s="258"/>
      <c r="O189" s="258"/>
      <c r="P189" s="258"/>
      <c r="Q189" s="258"/>
      <c r="R189" s="258"/>
      <c r="S189" s="258"/>
      <c r="T189" s="258"/>
      <c r="U189" s="258"/>
      <c r="V189" s="254"/>
      <c r="W189" s="256"/>
      <c r="X189" s="256"/>
      <c r="Y189" s="256"/>
      <c r="Z189" s="257"/>
      <c r="AA189" s="258"/>
      <c r="AB189" s="258"/>
      <c r="AC189" s="259"/>
      <c r="AD189" s="259"/>
      <c r="AE189" s="259"/>
      <c r="AF189" s="259"/>
      <c r="AG189" s="259"/>
      <c r="AH189" s="259"/>
      <c r="AI189" s="259"/>
      <c r="AJ189" s="259"/>
    </row>
    <row r="190" spans="1:36" ht="12.75" customHeight="1" x14ac:dyDescent="0.25">
      <c r="A190" s="258"/>
      <c r="B190" s="258"/>
      <c r="C190" s="258"/>
      <c r="D190" s="258"/>
      <c r="E190" s="258"/>
      <c r="F190" s="258"/>
      <c r="G190" s="258"/>
      <c r="H190" s="258"/>
      <c r="I190" s="258"/>
      <c r="J190" s="258"/>
      <c r="K190" s="258"/>
      <c r="L190" s="258"/>
      <c r="M190" s="258"/>
      <c r="N190" s="258"/>
      <c r="O190" s="258"/>
      <c r="P190" s="258"/>
      <c r="Q190" s="258"/>
      <c r="R190" s="258"/>
      <c r="S190" s="258"/>
      <c r="T190" s="258"/>
      <c r="U190" s="258"/>
      <c r="V190" s="254"/>
      <c r="W190" s="256"/>
      <c r="X190" s="256"/>
      <c r="Y190" s="256"/>
      <c r="Z190" s="257"/>
      <c r="AA190" s="258"/>
      <c r="AB190" s="258"/>
      <c r="AC190" s="259"/>
      <c r="AD190" s="259"/>
      <c r="AE190" s="259"/>
      <c r="AF190" s="259"/>
      <c r="AG190" s="259"/>
      <c r="AH190" s="259"/>
      <c r="AI190" s="259"/>
      <c r="AJ190" s="259"/>
    </row>
    <row r="191" spans="1:36" ht="12.75" customHeight="1" x14ac:dyDescent="0.25">
      <c r="A191" s="258"/>
      <c r="B191" s="258"/>
      <c r="C191" s="258"/>
      <c r="D191" s="258"/>
      <c r="E191" s="258"/>
      <c r="F191" s="258"/>
      <c r="G191" s="258"/>
      <c r="H191" s="258"/>
      <c r="I191" s="258"/>
      <c r="J191" s="258"/>
      <c r="K191" s="258"/>
      <c r="L191" s="258"/>
      <c r="M191" s="258"/>
      <c r="N191" s="258"/>
      <c r="O191" s="258"/>
      <c r="P191" s="258"/>
      <c r="Q191" s="258"/>
      <c r="R191" s="258"/>
      <c r="S191" s="258"/>
      <c r="T191" s="258"/>
      <c r="U191" s="258"/>
      <c r="V191" s="254"/>
      <c r="W191" s="256"/>
      <c r="X191" s="256"/>
      <c r="Y191" s="256"/>
      <c r="Z191" s="257"/>
      <c r="AA191" s="258"/>
      <c r="AB191" s="258"/>
      <c r="AC191" s="259"/>
      <c r="AD191" s="259"/>
      <c r="AE191" s="259"/>
      <c r="AF191" s="259"/>
      <c r="AG191" s="259"/>
      <c r="AH191" s="259"/>
      <c r="AI191" s="259"/>
      <c r="AJ191" s="259"/>
    </row>
    <row r="192" spans="1:36" ht="12.75" customHeight="1" x14ac:dyDescent="0.25">
      <c r="A192" s="258"/>
      <c r="B192" s="258"/>
      <c r="C192" s="258"/>
      <c r="D192" s="258"/>
      <c r="E192" s="258"/>
      <c r="F192" s="258"/>
      <c r="G192" s="258"/>
      <c r="H192" s="258"/>
      <c r="I192" s="258"/>
      <c r="J192" s="258"/>
      <c r="K192" s="258"/>
      <c r="L192" s="258"/>
      <c r="M192" s="258"/>
      <c r="N192" s="258"/>
      <c r="O192" s="258"/>
      <c r="P192" s="258"/>
      <c r="Q192" s="258"/>
      <c r="R192" s="258"/>
      <c r="S192" s="258"/>
      <c r="T192" s="258"/>
      <c r="U192" s="258"/>
      <c r="V192" s="254"/>
      <c r="W192" s="256"/>
      <c r="X192" s="256"/>
      <c r="Y192" s="256"/>
      <c r="Z192" s="257"/>
      <c r="AA192" s="258"/>
      <c r="AB192" s="258"/>
      <c r="AC192" s="259"/>
      <c r="AD192" s="259"/>
      <c r="AE192" s="259"/>
      <c r="AF192" s="259"/>
      <c r="AG192" s="259"/>
      <c r="AH192" s="259"/>
      <c r="AI192" s="259"/>
      <c r="AJ192" s="259"/>
    </row>
    <row r="193" spans="1:36" ht="12.75" customHeight="1" x14ac:dyDescent="0.25">
      <c r="A193" s="258"/>
      <c r="B193" s="258"/>
      <c r="C193" s="258"/>
      <c r="D193" s="258"/>
      <c r="E193" s="258"/>
      <c r="F193" s="258"/>
      <c r="G193" s="258"/>
      <c r="H193" s="258"/>
      <c r="I193" s="258"/>
      <c r="J193" s="258"/>
      <c r="K193" s="258"/>
      <c r="L193" s="258"/>
      <c r="M193" s="258"/>
      <c r="N193" s="258"/>
      <c r="O193" s="258"/>
      <c r="P193" s="258"/>
      <c r="Q193" s="258"/>
      <c r="R193" s="258"/>
      <c r="S193" s="258"/>
      <c r="T193" s="258"/>
      <c r="U193" s="258"/>
      <c r="V193" s="254"/>
      <c r="W193" s="256"/>
      <c r="X193" s="256"/>
      <c r="Y193" s="256"/>
      <c r="Z193" s="257"/>
      <c r="AA193" s="258"/>
      <c r="AB193" s="258"/>
      <c r="AC193" s="259"/>
      <c r="AD193" s="259"/>
      <c r="AE193" s="259"/>
      <c r="AF193" s="259"/>
      <c r="AG193" s="259"/>
      <c r="AH193" s="259"/>
      <c r="AI193" s="259"/>
      <c r="AJ193" s="259"/>
    </row>
    <row r="194" spans="1:36" ht="12.75" customHeight="1" x14ac:dyDescent="0.25">
      <c r="A194" s="258"/>
      <c r="B194" s="258"/>
      <c r="C194" s="258"/>
      <c r="D194" s="258"/>
      <c r="E194" s="258"/>
      <c r="F194" s="258"/>
      <c r="G194" s="258"/>
      <c r="H194" s="258"/>
      <c r="I194" s="258"/>
      <c r="J194" s="258"/>
      <c r="K194" s="258"/>
      <c r="L194" s="258"/>
      <c r="M194" s="258"/>
      <c r="N194" s="258"/>
      <c r="O194" s="258"/>
      <c r="P194" s="258"/>
      <c r="Q194" s="258"/>
      <c r="R194" s="258"/>
      <c r="S194" s="258"/>
      <c r="T194" s="258"/>
      <c r="U194" s="258"/>
      <c r="V194" s="254"/>
      <c r="W194" s="256"/>
      <c r="X194" s="256"/>
      <c r="Y194" s="256"/>
      <c r="Z194" s="257"/>
      <c r="AA194" s="258"/>
      <c r="AB194" s="258"/>
      <c r="AC194" s="259"/>
      <c r="AD194" s="259"/>
      <c r="AE194" s="259"/>
      <c r="AF194" s="259"/>
      <c r="AG194" s="259"/>
      <c r="AH194" s="259"/>
      <c r="AI194" s="259"/>
      <c r="AJ194" s="259"/>
    </row>
    <row r="195" spans="1:36" ht="12.75" customHeight="1" x14ac:dyDescent="0.25">
      <c r="A195" s="258"/>
      <c r="B195" s="258"/>
      <c r="C195" s="258"/>
      <c r="D195" s="258"/>
      <c r="E195" s="258"/>
      <c r="F195" s="258"/>
      <c r="G195" s="258"/>
      <c r="H195" s="258"/>
      <c r="I195" s="258"/>
      <c r="J195" s="258"/>
      <c r="K195" s="258"/>
      <c r="L195" s="258"/>
      <c r="M195" s="258"/>
      <c r="N195" s="258"/>
      <c r="O195" s="258"/>
      <c r="P195" s="258"/>
      <c r="Q195" s="258"/>
      <c r="R195" s="258"/>
      <c r="S195" s="258"/>
      <c r="T195" s="258"/>
      <c r="U195" s="258"/>
      <c r="V195" s="254"/>
      <c r="W195" s="256"/>
      <c r="X195" s="256"/>
      <c r="Y195" s="256"/>
      <c r="Z195" s="257"/>
      <c r="AA195" s="258"/>
      <c r="AB195" s="258"/>
      <c r="AC195" s="259"/>
      <c r="AD195" s="259"/>
      <c r="AE195" s="259"/>
      <c r="AF195" s="259"/>
      <c r="AG195" s="259"/>
      <c r="AH195" s="259"/>
      <c r="AI195" s="259"/>
      <c r="AJ195" s="259"/>
    </row>
    <row r="196" spans="1:36" ht="12.75" customHeight="1" x14ac:dyDescent="0.25">
      <c r="A196" s="258"/>
      <c r="B196" s="258"/>
      <c r="C196" s="258"/>
      <c r="D196" s="258"/>
      <c r="E196" s="258"/>
      <c r="F196" s="258"/>
      <c r="G196" s="258"/>
      <c r="H196" s="258"/>
      <c r="I196" s="258"/>
      <c r="J196" s="258"/>
      <c r="K196" s="258"/>
      <c r="L196" s="258"/>
      <c r="M196" s="258"/>
      <c r="N196" s="258"/>
      <c r="O196" s="258"/>
      <c r="P196" s="258"/>
      <c r="Q196" s="258"/>
      <c r="R196" s="258"/>
      <c r="S196" s="258"/>
      <c r="T196" s="258"/>
      <c r="U196" s="258"/>
      <c r="V196" s="254"/>
      <c r="W196" s="256"/>
      <c r="X196" s="256"/>
      <c r="Y196" s="256"/>
      <c r="Z196" s="257"/>
      <c r="AA196" s="258"/>
      <c r="AB196" s="258"/>
      <c r="AC196" s="259"/>
      <c r="AD196" s="259"/>
      <c r="AE196" s="259"/>
      <c r="AF196" s="259"/>
      <c r="AG196" s="259"/>
      <c r="AH196" s="259"/>
      <c r="AI196" s="259"/>
      <c r="AJ196" s="259"/>
    </row>
    <row r="197" spans="1:36" ht="12.75" customHeight="1" x14ac:dyDescent="0.25">
      <c r="A197" s="258"/>
      <c r="B197" s="258"/>
      <c r="C197" s="258"/>
      <c r="D197" s="258"/>
      <c r="E197" s="258"/>
      <c r="F197" s="258"/>
      <c r="G197" s="258"/>
      <c r="H197" s="258"/>
      <c r="I197" s="258"/>
      <c r="J197" s="258"/>
      <c r="K197" s="258"/>
      <c r="L197" s="258"/>
      <c r="M197" s="258"/>
      <c r="N197" s="258"/>
      <c r="O197" s="258"/>
      <c r="P197" s="258"/>
      <c r="Q197" s="258"/>
      <c r="R197" s="258"/>
      <c r="S197" s="258"/>
      <c r="T197" s="258"/>
      <c r="U197" s="258"/>
      <c r="V197" s="254"/>
      <c r="W197" s="256"/>
      <c r="X197" s="256"/>
      <c r="Y197" s="256"/>
      <c r="Z197" s="257"/>
      <c r="AA197" s="258"/>
      <c r="AB197" s="258"/>
      <c r="AC197" s="259"/>
      <c r="AD197" s="259"/>
      <c r="AE197" s="259"/>
      <c r="AF197" s="259"/>
      <c r="AG197" s="259"/>
      <c r="AH197" s="259"/>
      <c r="AI197" s="259"/>
      <c r="AJ197" s="259"/>
    </row>
    <row r="198" spans="1:36" ht="12.75" customHeight="1" x14ac:dyDescent="0.25">
      <c r="A198" s="258"/>
      <c r="B198" s="258"/>
      <c r="C198" s="258"/>
      <c r="D198" s="258"/>
      <c r="E198" s="258"/>
      <c r="F198" s="258"/>
      <c r="G198" s="258"/>
      <c r="H198" s="258"/>
      <c r="I198" s="258"/>
      <c r="J198" s="258"/>
      <c r="K198" s="258"/>
      <c r="L198" s="258"/>
      <c r="M198" s="258"/>
      <c r="N198" s="258"/>
      <c r="O198" s="258"/>
      <c r="P198" s="258"/>
      <c r="Q198" s="258"/>
      <c r="R198" s="258"/>
      <c r="S198" s="258"/>
      <c r="T198" s="258"/>
      <c r="U198" s="258"/>
      <c r="V198" s="254"/>
      <c r="W198" s="256"/>
      <c r="X198" s="256"/>
      <c r="Y198" s="256"/>
      <c r="Z198" s="257"/>
      <c r="AA198" s="258"/>
      <c r="AB198" s="258"/>
      <c r="AC198" s="259"/>
      <c r="AD198" s="259"/>
      <c r="AE198" s="259"/>
      <c r="AF198" s="259"/>
      <c r="AG198" s="259"/>
      <c r="AH198" s="259"/>
      <c r="AI198" s="259"/>
      <c r="AJ198" s="259"/>
    </row>
    <row r="199" spans="1:36" ht="12.75" customHeight="1" x14ac:dyDescent="0.25">
      <c r="A199" s="258"/>
      <c r="B199" s="258"/>
      <c r="C199" s="258"/>
      <c r="D199" s="258"/>
      <c r="E199" s="258"/>
      <c r="F199" s="258"/>
      <c r="G199" s="258"/>
      <c r="H199" s="258"/>
      <c r="I199" s="258"/>
      <c r="J199" s="258"/>
      <c r="K199" s="258"/>
      <c r="L199" s="258"/>
      <c r="M199" s="258"/>
      <c r="N199" s="258"/>
      <c r="O199" s="258"/>
      <c r="P199" s="258"/>
      <c r="Q199" s="258"/>
      <c r="R199" s="258"/>
      <c r="S199" s="258"/>
      <c r="T199" s="258"/>
      <c r="U199" s="258"/>
      <c r="V199" s="254"/>
      <c r="W199" s="256"/>
      <c r="X199" s="256"/>
      <c r="Y199" s="256"/>
      <c r="Z199" s="257"/>
      <c r="AA199" s="258"/>
      <c r="AB199" s="258"/>
      <c r="AC199" s="259"/>
      <c r="AD199" s="259"/>
      <c r="AE199" s="259"/>
      <c r="AF199" s="259"/>
      <c r="AG199" s="259"/>
      <c r="AH199" s="259"/>
      <c r="AI199" s="259"/>
      <c r="AJ199" s="259"/>
    </row>
    <row r="200" spans="1:36" ht="12.75" customHeight="1" x14ac:dyDescent="0.25">
      <c r="A200" s="258"/>
      <c r="B200" s="258"/>
      <c r="C200" s="258"/>
      <c r="D200" s="258"/>
      <c r="E200" s="258"/>
      <c r="F200" s="258"/>
      <c r="G200" s="258"/>
      <c r="H200" s="258"/>
      <c r="I200" s="258"/>
      <c r="J200" s="258"/>
      <c r="K200" s="258"/>
      <c r="L200" s="258"/>
      <c r="M200" s="258"/>
      <c r="N200" s="258"/>
      <c r="O200" s="258"/>
      <c r="P200" s="258"/>
      <c r="Q200" s="258"/>
      <c r="R200" s="258"/>
      <c r="S200" s="258"/>
      <c r="T200" s="258"/>
      <c r="U200" s="258"/>
      <c r="V200" s="254"/>
      <c r="W200" s="256"/>
      <c r="X200" s="256"/>
      <c r="Y200" s="256"/>
      <c r="Z200" s="257"/>
      <c r="AA200" s="258"/>
      <c r="AB200" s="258"/>
      <c r="AC200" s="259"/>
      <c r="AD200" s="259"/>
      <c r="AE200" s="259"/>
      <c r="AF200" s="259"/>
      <c r="AG200" s="259"/>
      <c r="AH200" s="259"/>
      <c r="AI200" s="259"/>
      <c r="AJ200" s="259"/>
    </row>
    <row r="201" spans="1:36" ht="12.75" customHeight="1" x14ac:dyDescent="0.25">
      <c r="A201" s="258"/>
      <c r="B201" s="258"/>
      <c r="C201" s="258"/>
      <c r="D201" s="258"/>
      <c r="E201" s="258"/>
      <c r="F201" s="258"/>
      <c r="G201" s="258"/>
      <c r="H201" s="258"/>
      <c r="I201" s="258"/>
      <c r="J201" s="258"/>
      <c r="K201" s="258"/>
      <c r="L201" s="258"/>
      <c r="M201" s="258"/>
      <c r="N201" s="258"/>
      <c r="O201" s="258"/>
      <c r="P201" s="258"/>
      <c r="Q201" s="258"/>
      <c r="R201" s="258"/>
      <c r="S201" s="258"/>
      <c r="T201" s="258"/>
      <c r="U201" s="258"/>
      <c r="V201" s="254"/>
      <c r="W201" s="256"/>
      <c r="X201" s="256"/>
      <c r="Y201" s="256"/>
      <c r="Z201" s="257"/>
      <c r="AA201" s="258"/>
      <c r="AB201" s="258"/>
      <c r="AC201" s="259"/>
      <c r="AD201" s="259"/>
      <c r="AE201" s="259"/>
      <c r="AF201" s="259"/>
      <c r="AG201" s="259"/>
      <c r="AH201" s="259"/>
      <c r="AI201" s="259"/>
      <c r="AJ201" s="259"/>
    </row>
    <row r="202" spans="1:36" ht="12.75" customHeight="1" x14ac:dyDescent="0.25">
      <c r="A202" s="258"/>
      <c r="B202" s="258"/>
      <c r="C202" s="258"/>
      <c r="D202" s="258"/>
      <c r="E202" s="258"/>
      <c r="F202" s="258"/>
      <c r="G202" s="258"/>
      <c r="H202" s="258"/>
      <c r="I202" s="258"/>
      <c r="J202" s="258"/>
      <c r="K202" s="258"/>
      <c r="L202" s="258"/>
      <c r="M202" s="258"/>
      <c r="N202" s="258"/>
      <c r="O202" s="258"/>
      <c r="P202" s="258"/>
      <c r="Q202" s="258"/>
      <c r="R202" s="258"/>
      <c r="S202" s="258"/>
      <c r="T202" s="258"/>
      <c r="U202" s="258"/>
      <c r="V202" s="254"/>
      <c r="W202" s="256"/>
      <c r="X202" s="256"/>
      <c r="Y202" s="256"/>
      <c r="Z202" s="257"/>
      <c r="AA202" s="258"/>
      <c r="AB202" s="258"/>
      <c r="AC202" s="259"/>
      <c r="AD202" s="259"/>
      <c r="AE202" s="259"/>
      <c r="AF202" s="259"/>
      <c r="AG202" s="259"/>
      <c r="AH202" s="259"/>
      <c r="AI202" s="259"/>
      <c r="AJ202" s="259"/>
    </row>
    <row r="203" spans="1:36" ht="12.75" customHeight="1" x14ac:dyDescent="0.25">
      <c r="A203" s="258"/>
      <c r="B203" s="258"/>
      <c r="C203" s="258"/>
      <c r="D203" s="258"/>
      <c r="E203" s="258"/>
      <c r="F203" s="258"/>
      <c r="G203" s="258"/>
      <c r="H203" s="258"/>
      <c r="I203" s="258"/>
      <c r="J203" s="258"/>
      <c r="K203" s="258"/>
      <c r="L203" s="258"/>
      <c r="M203" s="258"/>
      <c r="N203" s="258"/>
      <c r="O203" s="258"/>
      <c r="P203" s="258"/>
      <c r="Q203" s="258"/>
      <c r="R203" s="258"/>
      <c r="S203" s="258"/>
      <c r="T203" s="258"/>
      <c r="U203" s="258"/>
      <c r="V203" s="254"/>
      <c r="W203" s="256"/>
      <c r="X203" s="256"/>
      <c r="Y203" s="256"/>
      <c r="Z203" s="257"/>
      <c r="AA203" s="258"/>
      <c r="AB203" s="258"/>
      <c r="AC203" s="259"/>
      <c r="AD203" s="259"/>
      <c r="AE203" s="259"/>
      <c r="AF203" s="259"/>
      <c r="AG203" s="259"/>
      <c r="AH203" s="259"/>
      <c r="AI203" s="259"/>
      <c r="AJ203" s="259"/>
    </row>
    <row r="204" spans="1:36" ht="12.75" customHeight="1" x14ac:dyDescent="0.25">
      <c r="A204" s="258"/>
      <c r="B204" s="258"/>
      <c r="C204" s="258"/>
      <c r="D204" s="258"/>
      <c r="E204" s="258"/>
      <c r="F204" s="258"/>
      <c r="G204" s="258"/>
      <c r="H204" s="258"/>
      <c r="I204" s="258"/>
      <c r="J204" s="258"/>
      <c r="K204" s="258"/>
      <c r="L204" s="258"/>
      <c r="M204" s="258"/>
      <c r="N204" s="258"/>
      <c r="O204" s="258"/>
      <c r="P204" s="258"/>
      <c r="Q204" s="258"/>
      <c r="R204" s="258"/>
      <c r="S204" s="258"/>
      <c r="T204" s="258"/>
      <c r="U204" s="258"/>
      <c r="V204" s="254"/>
      <c r="W204" s="256"/>
      <c r="X204" s="256"/>
      <c r="Y204" s="256"/>
      <c r="Z204" s="257"/>
      <c r="AA204" s="258"/>
      <c r="AB204" s="258"/>
      <c r="AC204" s="259"/>
      <c r="AD204" s="259"/>
      <c r="AE204" s="259"/>
      <c r="AF204" s="259"/>
      <c r="AG204" s="259"/>
      <c r="AH204" s="259"/>
      <c r="AI204" s="259"/>
      <c r="AJ204" s="259"/>
    </row>
    <row r="205" spans="1:36" ht="12.75" customHeight="1" x14ac:dyDescent="0.25">
      <c r="A205" s="258"/>
      <c r="B205" s="258"/>
      <c r="C205" s="258"/>
      <c r="D205" s="258"/>
      <c r="E205" s="258"/>
      <c r="F205" s="258"/>
      <c r="G205" s="258"/>
      <c r="H205" s="258"/>
      <c r="I205" s="258"/>
      <c r="J205" s="258"/>
      <c r="K205" s="258"/>
      <c r="L205" s="258"/>
      <c r="M205" s="258"/>
      <c r="N205" s="258"/>
      <c r="O205" s="258"/>
      <c r="P205" s="258"/>
      <c r="Q205" s="258"/>
      <c r="R205" s="258"/>
      <c r="S205" s="258"/>
      <c r="T205" s="258"/>
      <c r="U205" s="258"/>
      <c r="V205" s="254"/>
      <c r="W205" s="256"/>
      <c r="X205" s="256"/>
      <c r="Y205" s="256"/>
      <c r="Z205" s="257"/>
      <c r="AA205" s="258"/>
      <c r="AB205" s="258"/>
      <c r="AC205" s="259"/>
      <c r="AD205" s="259"/>
      <c r="AE205" s="259"/>
      <c r="AF205" s="259"/>
      <c r="AG205" s="259"/>
      <c r="AH205" s="259"/>
      <c r="AI205" s="259"/>
      <c r="AJ205" s="259"/>
    </row>
    <row r="206" spans="1:36" ht="12.75" customHeight="1" x14ac:dyDescent="0.25">
      <c r="A206" s="258"/>
      <c r="B206" s="258"/>
      <c r="C206" s="258"/>
      <c r="D206" s="258"/>
      <c r="E206" s="258"/>
      <c r="F206" s="258"/>
      <c r="G206" s="258"/>
      <c r="H206" s="258"/>
      <c r="I206" s="258"/>
      <c r="J206" s="258"/>
      <c r="K206" s="258"/>
      <c r="L206" s="258"/>
      <c r="M206" s="258"/>
      <c r="N206" s="258"/>
      <c r="O206" s="258"/>
      <c r="P206" s="258"/>
      <c r="Q206" s="258"/>
      <c r="R206" s="258"/>
      <c r="S206" s="258"/>
      <c r="T206" s="258"/>
      <c r="U206" s="258"/>
      <c r="V206" s="254"/>
      <c r="W206" s="256"/>
      <c r="X206" s="256"/>
      <c r="Y206" s="256"/>
      <c r="Z206" s="257"/>
      <c r="AA206" s="258"/>
      <c r="AB206" s="258"/>
      <c r="AC206" s="259"/>
      <c r="AD206" s="259"/>
      <c r="AE206" s="259"/>
      <c r="AF206" s="259"/>
      <c r="AG206" s="259"/>
      <c r="AH206" s="259"/>
      <c r="AI206" s="259"/>
      <c r="AJ206" s="259"/>
    </row>
    <row r="207" spans="1:36" ht="12.75" customHeight="1" x14ac:dyDescent="0.25">
      <c r="A207" s="258"/>
      <c r="B207" s="258"/>
      <c r="C207" s="258"/>
      <c r="D207" s="258"/>
      <c r="E207" s="258"/>
      <c r="F207" s="258"/>
      <c r="G207" s="258"/>
      <c r="H207" s="258"/>
      <c r="I207" s="258"/>
      <c r="J207" s="258"/>
      <c r="K207" s="258"/>
      <c r="L207" s="258"/>
      <c r="M207" s="258"/>
      <c r="N207" s="258"/>
      <c r="O207" s="258"/>
      <c r="P207" s="258"/>
      <c r="Q207" s="258"/>
      <c r="R207" s="258"/>
      <c r="S207" s="258"/>
      <c r="T207" s="258"/>
      <c r="U207" s="258"/>
      <c r="V207" s="254"/>
      <c r="W207" s="256"/>
      <c r="X207" s="256"/>
      <c r="Y207" s="256"/>
      <c r="Z207" s="257"/>
      <c r="AA207" s="258"/>
      <c r="AB207" s="258"/>
      <c r="AC207" s="259"/>
      <c r="AD207" s="259"/>
      <c r="AE207" s="259"/>
      <c r="AF207" s="259"/>
      <c r="AG207" s="259"/>
      <c r="AH207" s="259"/>
      <c r="AI207" s="259"/>
      <c r="AJ207" s="259"/>
    </row>
    <row r="208" spans="1:36" ht="12.75" customHeight="1" x14ac:dyDescent="0.25">
      <c r="A208" s="258"/>
      <c r="B208" s="258"/>
      <c r="C208" s="258"/>
      <c r="D208" s="258"/>
      <c r="E208" s="258"/>
      <c r="F208" s="258"/>
      <c r="G208" s="258"/>
      <c r="H208" s="258"/>
      <c r="I208" s="258"/>
      <c r="J208" s="258"/>
      <c r="K208" s="258"/>
      <c r="L208" s="258"/>
      <c r="M208" s="258"/>
      <c r="N208" s="258"/>
      <c r="O208" s="258"/>
      <c r="P208" s="258"/>
      <c r="Q208" s="258"/>
      <c r="R208" s="258"/>
      <c r="S208" s="258"/>
      <c r="T208" s="258"/>
      <c r="U208" s="258"/>
      <c r="V208" s="254"/>
      <c r="W208" s="256"/>
      <c r="X208" s="256"/>
      <c r="Y208" s="256"/>
      <c r="Z208" s="257"/>
      <c r="AA208" s="258"/>
      <c r="AB208" s="258"/>
      <c r="AC208" s="259"/>
      <c r="AD208" s="259"/>
      <c r="AE208" s="259"/>
      <c r="AF208" s="259"/>
      <c r="AG208" s="259"/>
      <c r="AH208" s="259"/>
      <c r="AI208" s="259"/>
      <c r="AJ208" s="259"/>
    </row>
    <row r="209" spans="1:36" ht="12.75" customHeight="1" x14ac:dyDescent="0.25">
      <c r="A209" s="258"/>
      <c r="B209" s="258"/>
      <c r="C209" s="258"/>
      <c r="D209" s="258"/>
      <c r="E209" s="258"/>
      <c r="F209" s="258"/>
      <c r="G209" s="258"/>
      <c r="H209" s="258"/>
      <c r="I209" s="258"/>
      <c r="J209" s="258"/>
      <c r="K209" s="258"/>
      <c r="L209" s="258"/>
      <c r="M209" s="258"/>
      <c r="N209" s="258"/>
      <c r="O209" s="258"/>
      <c r="P209" s="258"/>
      <c r="Q209" s="258"/>
      <c r="R209" s="258"/>
      <c r="S209" s="258"/>
      <c r="T209" s="258"/>
      <c r="U209" s="258"/>
      <c r="V209" s="254"/>
      <c r="W209" s="256"/>
      <c r="X209" s="256"/>
      <c r="Y209" s="256"/>
      <c r="Z209" s="257"/>
      <c r="AA209" s="258"/>
      <c r="AB209" s="258"/>
      <c r="AC209" s="259"/>
      <c r="AD209" s="259"/>
      <c r="AE209" s="259"/>
      <c r="AF209" s="259"/>
      <c r="AG209" s="259"/>
      <c r="AH209" s="259"/>
      <c r="AI209" s="259"/>
      <c r="AJ209" s="259"/>
    </row>
    <row r="210" spans="1:36" ht="12.75" customHeight="1" x14ac:dyDescent="0.25">
      <c r="A210" s="258"/>
      <c r="B210" s="258"/>
      <c r="C210" s="258"/>
      <c r="D210" s="258"/>
      <c r="E210" s="258"/>
      <c r="F210" s="258"/>
      <c r="G210" s="258"/>
      <c r="H210" s="258"/>
      <c r="I210" s="258"/>
      <c r="J210" s="258"/>
      <c r="K210" s="258"/>
      <c r="L210" s="258"/>
      <c r="M210" s="258"/>
      <c r="N210" s="258"/>
      <c r="O210" s="258"/>
      <c r="P210" s="258"/>
      <c r="Q210" s="258"/>
      <c r="R210" s="258"/>
      <c r="S210" s="258"/>
      <c r="T210" s="258"/>
      <c r="U210" s="258"/>
      <c r="V210" s="254"/>
      <c r="W210" s="256"/>
      <c r="X210" s="256"/>
      <c r="Y210" s="256"/>
      <c r="Z210" s="257"/>
      <c r="AA210" s="258"/>
      <c r="AB210" s="258"/>
      <c r="AC210" s="259"/>
      <c r="AD210" s="259"/>
      <c r="AE210" s="259"/>
      <c r="AF210" s="259"/>
      <c r="AG210" s="259"/>
      <c r="AH210" s="259"/>
      <c r="AI210" s="259"/>
      <c r="AJ210" s="259"/>
    </row>
    <row r="211" spans="1:36" ht="12.75" customHeight="1" x14ac:dyDescent="0.25">
      <c r="A211" s="258"/>
      <c r="B211" s="258"/>
      <c r="C211" s="258"/>
      <c r="D211" s="258"/>
      <c r="E211" s="258"/>
      <c r="F211" s="258"/>
      <c r="G211" s="258"/>
      <c r="H211" s="258"/>
      <c r="I211" s="258"/>
      <c r="J211" s="258"/>
      <c r="K211" s="258"/>
      <c r="L211" s="258"/>
      <c r="M211" s="258"/>
      <c r="N211" s="258"/>
      <c r="O211" s="258"/>
      <c r="P211" s="258"/>
      <c r="Q211" s="258"/>
      <c r="R211" s="258"/>
      <c r="S211" s="258"/>
      <c r="T211" s="258"/>
      <c r="U211" s="258"/>
      <c r="V211" s="254"/>
      <c r="W211" s="256"/>
      <c r="X211" s="256"/>
      <c r="Y211" s="256"/>
      <c r="Z211" s="257"/>
      <c r="AA211" s="258"/>
      <c r="AB211" s="258"/>
      <c r="AC211" s="259"/>
      <c r="AD211" s="259"/>
      <c r="AE211" s="259"/>
      <c r="AF211" s="259"/>
      <c r="AG211" s="259"/>
      <c r="AH211" s="259"/>
      <c r="AI211" s="259"/>
      <c r="AJ211" s="259"/>
    </row>
    <row r="212" spans="1:36" ht="12.75" customHeight="1" x14ac:dyDescent="0.25">
      <c r="A212" s="258"/>
      <c r="B212" s="258"/>
      <c r="C212" s="258"/>
      <c r="D212" s="258"/>
      <c r="E212" s="258"/>
      <c r="F212" s="258"/>
      <c r="G212" s="258"/>
      <c r="H212" s="258"/>
      <c r="I212" s="258"/>
      <c r="J212" s="258"/>
      <c r="K212" s="258"/>
      <c r="L212" s="258"/>
      <c r="M212" s="258"/>
      <c r="N212" s="258"/>
      <c r="O212" s="258"/>
      <c r="P212" s="258"/>
      <c r="Q212" s="258"/>
      <c r="R212" s="258"/>
      <c r="S212" s="258"/>
      <c r="T212" s="258"/>
      <c r="U212" s="258"/>
      <c r="V212" s="254"/>
      <c r="W212" s="256"/>
      <c r="X212" s="256"/>
      <c r="Y212" s="256"/>
      <c r="Z212" s="257"/>
      <c r="AA212" s="258"/>
      <c r="AB212" s="258"/>
      <c r="AC212" s="259"/>
      <c r="AD212" s="259"/>
      <c r="AE212" s="259"/>
      <c r="AF212" s="259"/>
      <c r="AG212" s="259"/>
      <c r="AH212" s="259"/>
      <c r="AI212" s="259"/>
      <c r="AJ212" s="259"/>
    </row>
    <row r="213" spans="1:36" ht="12.75" customHeight="1" x14ac:dyDescent="0.25">
      <c r="A213" s="258"/>
      <c r="B213" s="258"/>
      <c r="C213" s="258"/>
      <c r="D213" s="258"/>
      <c r="E213" s="258"/>
      <c r="F213" s="258"/>
      <c r="G213" s="258"/>
      <c r="H213" s="258"/>
      <c r="I213" s="258"/>
      <c r="J213" s="258"/>
      <c r="K213" s="258"/>
      <c r="L213" s="258"/>
      <c r="M213" s="258"/>
      <c r="N213" s="258"/>
      <c r="O213" s="258"/>
      <c r="P213" s="258"/>
      <c r="Q213" s="258"/>
      <c r="R213" s="258"/>
      <c r="S213" s="258"/>
      <c r="T213" s="258"/>
      <c r="U213" s="258"/>
      <c r="V213" s="254"/>
      <c r="W213" s="256"/>
      <c r="X213" s="256"/>
      <c r="Y213" s="256"/>
      <c r="Z213" s="257"/>
      <c r="AA213" s="258"/>
      <c r="AB213" s="258"/>
      <c r="AC213" s="259"/>
      <c r="AD213" s="259"/>
      <c r="AE213" s="259"/>
      <c r="AF213" s="259"/>
      <c r="AG213" s="259"/>
      <c r="AH213" s="259"/>
      <c r="AI213" s="259"/>
      <c r="AJ213" s="259"/>
    </row>
    <row r="214" spans="1:36" ht="12.75" customHeight="1" x14ac:dyDescent="0.25">
      <c r="A214" s="258"/>
      <c r="B214" s="258"/>
      <c r="C214" s="258"/>
      <c r="D214" s="258"/>
      <c r="E214" s="258"/>
      <c r="F214" s="258"/>
      <c r="G214" s="258"/>
      <c r="H214" s="258"/>
      <c r="I214" s="258"/>
      <c r="J214" s="258"/>
      <c r="K214" s="258"/>
      <c r="L214" s="258"/>
      <c r="M214" s="258"/>
      <c r="N214" s="258"/>
      <c r="O214" s="258"/>
      <c r="P214" s="258"/>
      <c r="Q214" s="258"/>
      <c r="R214" s="258"/>
      <c r="S214" s="258"/>
      <c r="T214" s="258"/>
      <c r="U214" s="258"/>
      <c r="V214" s="254"/>
      <c r="W214" s="256"/>
      <c r="X214" s="256"/>
      <c r="Y214" s="256"/>
      <c r="Z214" s="257"/>
      <c r="AA214" s="258"/>
      <c r="AB214" s="258"/>
      <c r="AC214" s="259"/>
      <c r="AD214" s="259"/>
      <c r="AE214" s="259"/>
      <c r="AF214" s="259"/>
      <c r="AG214" s="259"/>
      <c r="AH214" s="259"/>
      <c r="AI214" s="259"/>
      <c r="AJ214" s="259"/>
    </row>
    <row r="215" spans="1:36" ht="12.75" customHeight="1" x14ac:dyDescent="0.25">
      <c r="A215" s="258"/>
      <c r="B215" s="258"/>
      <c r="C215" s="258"/>
      <c r="D215" s="258"/>
      <c r="E215" s="258"/>
      <c r="F215" s="258"/>
      <c r="G215" s="258"/>
      <c r="H215" s="258"/>
      <c r="I215" s="258"/>
      <c r="J215" s="258"/>
      <c r="K215" s="258"/>
      <c r="L215" s="258"/>
      <c r="M215" s="258"/>
      <c r="N215" s="258"/>
      <c r="O215" s="258"/>
      <c r="P215" s="258"/>
      <c r="Q215" s="258"/>
      <c r="R215" s="258"/>
      <c r="S215" s="258"/>
      <c r="T215" s="258"/>
      <c r="U215" s="258"/>
      <c r="V215" s="254"/>
      <c r="W215" s="256"/>
      <c r="X215" s="256"/>
      <c r="Y215" s="256"/>
      <c r="Z215" s="257"/>
      <c r="AA215" s="258"/>
      <c r="AB215" s="258"/>
      <c r="AC215" s="259"/>
      <c r="AD215" s="259"/>
      <c r="AE215" s="259"/>
      <c r="AF215" s="259"/>
      <c r="AG215" s="259"/>
      <c r="AH215" s="259"/>
      <c r="AI215" s="259"/>
      <c r="AJ215" s="259"/>
    </row>
    <row r="216" spans="1:36" ht="12.75" customHeight="1" x14ac:dyDescent="0.25">
      <c r="A216" s="258"/>
      <c r="B216" s="258"/>
      <c r="C216" s="258"/>
      <c r="D216" s="258"/>
      <c r="E216" s="258"/>
      <c r="F216" s="258"/>
      <c r="G216" s="258"/>
      <c r="H216" s="258"/>
      <c r="I216" s="258"/>
      <c r="J216" s="258"/>
      <c r="K216" s="258"/>
      <c r="L216" s="258"/>
      <c r="M216" s="258"/>
      <c r="N216" s="258"/>
      <c r="O216" s="258"/>
      <c r="P216" s="258"/>
      <c r="Q216" s="258"/>
      <c r="R216" s="258"/>
      <c r="S216" s="258"/>
      <c r="T216" s="258"/>
      <c r="U216" s="258"/>
      <c r="V216" s="254"/>
      <c r="W216" s="256"/>
      <c r="X216" s="256"/>
      <c r="Y216" s="256"/>
      <c r="Z216" s="257"/>
      <c r="AA216" s="258"/>
      <c r="AB216" s="258"/>
      <c r="AC216" s="259"/>
      <c r="AD216" s="259"/>
      <c r="AE216" s="259"/>
      <c r="AF216" s="259"/>
      <c r="AG216" s="259"/>
      <c r="AH216" s="259"/>
      <c r="AI216" s="259"/>
      <c r="AJ216" s="259"/>
    </row>
    <row r="217" spans="1:36" ht="12.75" customHeight="1" x14ac:dyDescent="0.25">
      <c r="A217" s="258"/>
      <c r="B217" s="258"/>
      <c r="C217" s="258"/>
      <c r="D217" s="258"/>
      <c r="E217" s="258"/>
      <c r="F217" s="258"/>
      <c r="G217" s="258"/>
      <c r="H217" s="258"/>
      <c r="I217" s="258"/>
      <c r="J217" s="258"/>
      <c r="K217" s="258"/>
      <c r="L217" s="258"/>
      <c r="M217" s="258"/>
      <c r="N217" s="258"/>
      <c r="O217" s="258"/>
      <c r="P217" s="258"/>
      <c r="Q217" s="258"/>
      <c r="R217" s="258"/>
      <c r="S217" s="258"/>
      <c r="T217" s="258"/>
      <c r="U217" s="258"/>
      <c r="V217" s="254"/>
      <c r="W217" s="256"/>
      <c r="X217" s="256"/>
      <c r="Y217" s="256"/>
      <c r="Z217" s="257"/>
      <c r="AA217" s="258"/>
      <c r="AB217" s="258"/>
      <c r="AC217" s="259"/>
      <c r="AD217" s="259"/>
      <c r="AE217" s="259"/>
      <c r="AF217" s="259"/>
      <c r="AG217" s="259"/>
      <c r="AH217" s="259"/>
      <c r="AI217" s="259"/>
      <c r="AJ217" s="259"/>
    </row>
    <row r="218" spans="1:36" ht="12.75" customHeight="1" x14ac:dyDescent="0.25">
      <c r="A218" s="258"/>
      <c r="B218" s="258"/>
      <c r="C218" s="258"/>
      <c r="D218" s="258"/>
      <c r="E218" s="258"/>
      <c r="F218" s="258"/>
      <c r="G218" s="258"/>
      <c r="H218" s="258"/>
      <c r="I218" s="258"/>
      <c r="J218" s="258"/>
      <c r="K218" s="258"/>
      <c r="L218" s="258"/>
      <c r="M218" s="258"/>
      <c r="N218" s="258"/>
      <c r="O218" s="258"/>
      <c r="P218" s="258"/>
      <c r="Q218" s="258"/>
      <c r="R218" s="258"/>
      <c r="S218" s="258"/>
      <c r="T218" s="258"/>
      <c r="U218" s="258"/>
      <c r="V218" s="254"/>
      <c r="W218" s="256"/>
      <c r="X218" s="256"/>
      <c r="Y218" s="256"/>
      <c r="Z218" s="257"/>
      <c r="AA218" s="258"/>
      <c r="AB218" s="258"/>
      <c r="AC218" s="259"/>
      <c r="AD218" s="259"/>
      <c r="AE218" s="259"/>
      <c r="AF218" s="259"/>
      <c r="AG218" s="259"/>
      <c r="AH218" s="259"/>
      <c r="AI218" s="259"/>
      <c r="AJ218" s="259"/>
    </row>
    <row r="219" spans="1:36" ht="12.75" customHeight="1" x14ac:dyDescent="0.25">
      <c r="A219" s="258"/>
      <c r="B219" s="258"/>
      <c r="C219" s="258"/>
      <c r="D219" s="258"/>
      <c r="E219" s="258"/>
      <c r="F219" s="258"/>
      <c r="G219" s="258"/>
      <c r="H219" s="258"/>
      <c r="I219" s="258"/>
      <c r="J219" s="258"/>
      <c r="K219" s="258"/>
      <c r="L219" s="258"/>
      <c r="M219" s="258"/>
      <c r="N219" s="258"/>
      <c r="O219" s="258"/>
      <c r="P219" s="258"/>
      <c r="Q219" s="258"/>
      <c r="R219" s="258"/>
      <c r="S219" s="258"/>
      <c r="T219" s="258"/>
      <c r="U219" s="258"/>
      <c r="V219" s="254"/>
      <c r="W219" s="256"/>
      <c r="X219" s="256"/>
      <c r="Y219" s="256"/>
      <c r="Z219" s="257"/>
      <c r="AA219" s="258"/>
      <c r="AB219" s="258"/>
      <c r="AC219" s="259"/>
      <c r="AD219" s="259"/>
      <c r="AE219" s="259"/>
      <c r="AF219" s="259"/>
      <c r="AG219" s="259"/>
      <c r="AH219" s="259"/>
      <c r="AI219" s="259"/>
      <c r="AJ219" s="259"/>
    </row>
    <row r="220" spans="1:36" ht="12.75" customHeight="1" x14ac:dyDescent="0.25">
      <c r="A220" s="258"/>
      <c r="B220" s="258"/>
      <c r="C220" s="258"/>
      <c r="D220" s="258"/>
      <c r="E220" s="258"/>
      <c r="F220" s="258"/>
      <c r="G220" s="258"/>
      <c r="H220" s="258"/>
      <c r="I220" s="258"/>
      <c r="J220" s="258"/>
      <c r="K220" s="258"/>
      <c r="L220" s="258"/>
      <c r="M220" s="258"/>
      <c r="N220" s="258"/>
      <c r="O220" s="258"/>
      <c r="P220" s="258"/>
      <c r="Q220" s="258"/>
      <c r="R220" s="258"/>
      <c r="S220" s="258"/>
      <c r="T220" s="258"/>
      <c r="U220" s="258"/>
      <c r="V220" s="254"/>
      <c r="W220" s="256"/>
      <c r="X220" s="256"/>
      <c r="Y220" s="256"/>
      <c r="Z220" s="257"/>
      <c r="AA220" s="258"/>
      <c r="AB220" s="258"/>
      <c r="AC220" s="259"/>
      <c r="AD220" s="259"/>
      <c r="AE220" s="259"/>
      <c r="AF220" s="259"/>
      <c r="AG220" s="259"/>
      <c r="AH220" s="259"/>
      <c r="AI220" s="259"/>
      <c r="AJ220" s="259"/>
    </row>
    <row r="221" spans="1:36" ht="12.75" customHeight="1" x14ac:dyDescent="0.25">
      <c r="A221" s="258"/>
      <c r="B221" s="258"/>
      <c r="C221" s="258"/>
      <c r="D221" s="258"/>
      <c r="E221" s="258"/>
      <c r="F221" s="258"/>
      <c r="G221" s="258"/>
      <c r="H221" s="258"/>
      <c r="I221" s="258"/>
      <c r="J221" s="258"/>
      <c r="K221" s="258"/>
      <c r="L221" s="258"/>
      <c r="M221" s="258"/>
      <c r="N221" s="258"/>
      <c r="O221" s="258"/>
      <c r="P221" s="258"/>
      <c r="Q221" s="258"/>
      <c r="R221" s="258"/>
      <c r="S221" s="258"/>
      <c r="T221" s="258"/>
      <c r="U221" s="258"/>
      <c r="V221" s="254"/>
      <c r="W221" s="256"/>
      <c r="X221" s="256"/>
      <c r="Y221" s="256"/>
      <c r="Z221" s="257"/>
      <c r="AA221" s="258"/>
      <c r="AB221" s="258"/>
      <c r="AC221" s="259"/>
      <c r="AD221" s="259"/>
      <c r="AE221" s="259"/>
      <c r="AF221" s="259"/>
      <c r="AG221" s="259"/>
      <c r="AH221" s="259"/>
      <c r="AI221" s="259"/>
      <c r="AJ221" s="259"/>
    </row>
    <row r="222" spans="1:36" ht="12.75" customHeight="1" x14ac:dyDescent="0.25">
      <c r="A222" s="258"/>
      <c r="B222" s="258"/>
      <c r="C222" s="258"/>
      <c r="D222" s="258"/>
      <c r="E222" s="258"/>
      <c r="F222" s="258"/>
      <c r="G222" s="258"/>
      <c r="H222" s="258"/>
      <c r="I222" s="258"/>
      <c r="J222" s="258"/>
      <c r="K222" s="258"/>
      <c r="L222" s="258"/>
      <c r="M222" s="258"/>
      <c r="N222" s="258"/>
      <c r="O222" s="258"/>
      <c r="P222" s="258"/>
      <c r="Q222" s="258"/>
      <c r="R222" s="258"/>
      <c r="S222" s="258"/>
      <c r="T222" s="258"/>
      <c r="U222" s="258"/>
      <c r="V222" s="254"/>
      <c r="W222" s="256"/>
      <c r="X222" s="256"/>
      <c r="Y222" s="256"/>
      <c r="Z222" s="257"/>
      <c r="AA222" s="258"/>
      <c r="AB222" s="258"/>
      <c r="AC222" s="259"/>
      <c r="AD222" s="259"/>
      <c r="AE222" s="259"/>
      <c r="AF222" s="259"/>
      <c r="AG222" s="259"/>
      <c r="AH222" s="259"/>
      <c r="AI222" s="259"/>
      <c r="AJ222" s="259"/>
    </row>
    <row r="223" spans="1:36" ht="12.75" customHeight="1" x14ac:dyDescent="0.25">
      <c r="A223" s="258"/>
      <c r="B223" s="258"/>
      <c r="C223" s="258"/>
      <c r="D223" s="258"/>
      <c r="E223" s="258"/>
      <c r="F223" s="258"/>
      <c r="G223" s="258"/>
      <c r="H223" s="258"/>
      <c r="I223" s="258"/>
      <c r="J223" s="258"/>
      <c r="K223" s="258"/>
      <c r="L223" s="258"/>
      <c r="M223" s="258"/>
      <c r="N223" s="258"/>
      <c r="O223" s="258"/>
      <c r="P223" s="258"/>
      <c r="Q223" s="258"/>
      <c r="R223" s="258"/>
      <c r="S223" s="258"/>
      <c r="T223" s="258"/>
      <c r="U223" s="258"/>
      <c r="V223" s="254"/>
      <c r="W223" s="256"/>
      <c r="X223" s="256"/>
      <c r="Y223" s="256"/>
      <c r="Z223" s="257"/>
      <c r="AA223" s="258"/>
      <c r="AB223" s="258"/>
      <c r="AC223" s="259"/>
      <c r="AD223" s="259"/>
      <c r="AE223" s="259"/>
      <c r="AF223" s="259"/>
      <c r="AG223" s="259"/>
      <c r="AH223" s="259"/>
      <c r="AI223" s="259"/>
      <c r="AJ223" s="259"/>
    </row>
    <row r="224" spans="1:36" ht="12.75" customHeight="1" x14ac:dyDescent="0.25">
      <c r="A224" s="258"/>
      <c r="B224" s="258"/>
      <c r="C224" s="258"/>
      <c r="D224" s="258"/>
      <c r="E224" s="258"/>
      <c r="F224" s="258"/>
      <c r="G224" s="258"/>
      <c r="H224" s="258"/>
      <c r="I224" s="258"/>
      <c r="J224" s="258"/>
      <c r="K224" s="258"/>
      <c r="L224" s="258"/>
      <c r="M224" s="258"/>
      <c r="N224" s="258"/>
      <c r="O224" s="258"/>
      <c r="P224" s="258"/>
      <c r="Q224" s="258"/>
      <c r="R224" s="258"/>
      <c r="S224" s="258"/>
      <c r="T224" s="258"/>
      <c r="U224" s="258"/>
      <c r="V224" s="254"/>
      <c r="W224" s="256"/>
      <c r="X224" s="256"/>
      <c r="Y224" s="256"/>
      <c r="Z224" s="257"/>
      <c r="AA224" s="258"/>
      <c r="AB224" s="258"/>
      <c r="AC224" s="259"/>
      <c r="AD224" s="259"/>
      <c r="AE224" s="259"/>
      <c r="AF224" s="259"/>
      <c r="AG224" s="259"/>
      <c r="AH224" s="259"/>
      <c r="AI224" s="259"/>
      <c r="AJ224" s="259"/>
    </row>
    <row r="225" spans="1:36" ht="12.75" customHeight="1" x14ac:dyDescent="0.25">
      <c r="A225" s="258"/>
      <c r="B225" s="258"/>
      <c r="C225" s="258"/>
      <c r="D225" s="258"/>
      <c r="E225" s="258"/>
      <c r="F225" s="258"/>
      <c r="G225" s="258"/>
      <c r="H225" s="258"/>
      <c r="I225" s="258"/>
      <c r="J225" s="258"/>
      <c r="K225" s="258"/>
      <c r="L225" s="258"/>
      <c r="M225" s="258"/>
      <c r="N225" s="258"/>
      <c r="O225" s="258"/>
      <c r="P225" s="258"/>
      <c r="Q225" s="258"/>
      <c r="R225" s="258"/>
      <c r="S225" s="258"/>
      <c r="T225" s="258"/>
      <c r="U225" s="258"/>
      <c r="V225" s="254"/>
      <c r="W225" s="256"/>
      <c r="X225" s="256"/>
      <c r="Y225" s="256"/>
      <c r="Z225" s="257"/>
      <c r="AA225" s="258"/>
      <c r="AB225" s="258"/>
      <c r="AC225" s="259"/>
      <c r="AD225" s="259"/>
      <c r="AE225" s="259"/>
      <c r="AF225" s="259"/>
      <c r="AG225" s="259"/>
      <c r="AH225" s="259"/>
      <c r="AI225" s="259"/>
      <c r="AJ225" s="259"/>
    </row>
    <row r="226" spans="1:36" ht="12.75" customHeight="1" x14ac:dyDescent="0.25">
      <c r="A226" s="258"/>
      <c r="B226" s="258"/>
      <c r="C226" s="258"/>
      <c r="D226" s="258"/>
      <c r="E226" s="258"/>
      <c r="F226" s="258"/>
      <c r="G226" s="258"/>
      <c r="H226" s="258"/>
      <c r="I226" s="258"/>
      <c r="J226" s="258"/>
      <c r="K226" s="258"/>
      <c r="L226" s="258"/>
      <c r="M226" s="258"/>
      <c r="N226" s="258"/>
      <c r="O226" s="258"/>
      <c r="P226" s="258"/>
      <c r="Q226" s="258"/>
      <c r="R226" s="258"/>
      <c r="S226" s="258"/>
      <c r="T226" s="258"/>
      <c r="U226" s="258"/>
      <c r="V226" s="254"/>
      <c r="W226" s="256"/>
      <c r="X226" s="256"/>
      <c r="Y226" s="256"/>
      <c r="Z226" s="257"/>
      <c r="AA226" s="258"/>
      <c r="AB226" s="258"/>
      <c r="AC226" s="259"/>
      <c r="AD226" s="259"/>
      <c r="AE226" s="259"/>
      <c r="AF226" s="259"/>
      <c r="AG226" s="259"/>
      <c r="AH226" s="259"/>
      <c r="AI226" s="259"/>
      <c r="AJ226" s="259"/>
    </row>
    <row r="227" spans="1:36" ht="12.75" customHeight="1" x14ac:dyDescent="0.25">
      <c r="A227" s="258"/>
      <c r="B227" s="258"/>
      <c r="C227" s="258"/>
      <c r="D227" s="258"/>
      <c r="E227" s="258"/>
      <c r="F227" s="258"/>
      <c r="G227" s="258"/>
      <c r="H227" s="258"/>
      <c r="I227" s="258"/>
      <c r="J227" s="258"/>
      <c r="K227" s="258"/>
      <c r="L227" s="258"/>
      <c r="M227" s="258"/>
      <c r="N227" s="258"/>
      <c r="O227" s="258"/>
      <c r="P227" s="258"/>
      <c r="Q227" s="258"/>
      <c r="R227" s="258"/>
      <c r="S227" s="258"/>
      <c r="T227" s="258"/>
      <c r="U227" s="258"/>
      <c r="V227" s="254"/>
      <c r="W227" s="256"/>
      <c r="X227" s="256"/>
      <c r="Y227" s="256"/>
      <c r="Z227" s="257"/>
      <c r="AA227" s="258"/>
      <c r="AB227" s="258"/>
      <c r="AC227" s="259"/>
      <c r="AD227" s="259"/>
      <c r="AE227" s="259"/>
      <c r="AF227" s="259"/>
      <c r="AG227" s="259"/>
      <c r="AH227" s="259"/>
      <c r="AI227" s="259"/>
      <c r="AJ227" s="259"/>
    </row>
    <row r="228" spans="1:36" ht="12.75" customHeight="1" x14ac:dyDescent="0.25">
      <c r="A228" s="258"/>
      <c r="B228" s="258"/>
      <c r="C228" s="258"/>
      <c r="D228" s="258"/>
      <c r="E228" s="258"/>
      <c r="F228" s="258"/>
      <c r="G228" s="258"/>
      <c r="H228" s="258"/>
      <c r="I228" s="258"/>
      <c r="J228" s="258"/>
      <c r="K228" s="258"/>
      <c r="L228" s="258"/>
      <c r="M228" s="258"/>
      <c r="N228" s="258"/>
      <c r="O228" s="258"/>
      <c r="P228" s="258"/>
      <c r="Q228" s="258"/>
      <c r="R228" s="258"/>
      <c r="S228" s="258"/>
      <c r="T228" s="258"/>
      <c r="U228" s="258"/>
      <c r="V228" s="254"/>
      <c r="W228" s="256"/>
      <c r="X228" s="256"/>
      <c r="Y228" s="256"/>
      <c r="Z228" s="257"/>
      <c r="AA228" s="258"/>
      <c r="AB228" s="258"/>
      <c r="AC228" s="259"/>
      <c r="AD228" s="259"/>
      <c r="AE228" s="259"/>
      <c r="AF228" s="259"/>
      <c r="AG228" s="259"/>
      <c r="AH228" s="259"/>
      <c r="AI228" s="259"/>
      <c r="AJ228" s="259"/>
    </row>
    <row r="229" spans="1:36" ht="12.75" customHeight="1" x14ac:dyDescent="0.25">
      <c r="A229" s="258"/>
      <c r="B229" s="258"/>
      <c r="C229" s="258"/>
      <c r="D229" s="258"/>
      <c r="E229" s="258"/>
      <c r="F229" s="258"/>
      <c r="G229" s="258"/>
      <c r="H229" s="258"/>
      <c r="I229" s="258"/>
      <c r="J229" s="258"/>
      <c r="K229" s="258"/>
      <c r="L229" s="258"/>
      <c r="M229" s="258"/>
      <c r="N229" s="258"/>
      <c r="O229" s="258"/>
      <c r="P229" s="258"/>
      <c r="Q229" s="258"/>
      <c r="R229" s="258"/>
      <c r="S229" s="258"/>
      <c r="T229" s="258"/>
      <c r="U229" s="258"/>
      <c r="V229" s="254"/>
      <c r="W229" s="256"/>
      <c r="X229" s="256"/>
      <c r="Y229" s="256"/>
      <c r="Z229" s="257"/>
      <c r="AA229" s="258"/>
      <c r="AB229" s="258"/>
      <c r="AC229" s="259"/>
      <c r="AD229" s="259"/>
      <c r="AE229" s="259"/>
      <c r="AF229" s="259"/>
      <c r="AG229" s="259"/>
      <c r="AH229" s="259"/>
      <c r="AI229" s="259"/>
      <c r="AJ229" s="259"/>
    </row>
    <row r="230" spans="1:36" ht="12.75" customHeight="1" x14ac:dyDescent="0.25">
      <c r="A230" s="258"/>
      <c r="B230" s="258"/>
      <c r="C230" s="258"/>
      <c r="D230" s="258"/>
      <c r="E230" s="258"/>
      <c r="F230" s="258"/>
      <c r="G230" s="258"/>
      <c r="H230" s="258"/>
      <c r="I230" s="258"/>
      <c r="J230" s="258"/>
      <c r="K230" s="258"/>
      <c r="L230" s="258"/>
      <c r="M230" s="258"/>
      <c r="N230" s="258"/>
      <c r="O230" s="258"/>
      <c r="P230" s="258"/>
      <c r="Q230" s="258"/>
      <c r="R230" s="258"/>
      <c r="S230" s="258"/>
      <c r="T230" s="258"/>
      <c r="U230" s="258"/>
      <c r="V230" s="254"/>
      <c r="W230" s="256"/>
      <c r="X230" s="256"/>
      <c r="Y230" s="256"/>
      <c r="Z230" s="257"/>
      <c r="AA230" s="258"/>
      <c r="AB230" s="258"/>
      <c r="AC230" s="259"/>
      <c r="AD230" s="259"/>
      <c r="AE230" s="259"/>
      <c r="AF230" s="259"/>
      <c r="AG230" s="259"/>
      <c r="AH230" s="259"/>
      <c r="AI230" s="259"/>
      <c r="AJ230" s="259"/>
    </row>
    <row r="231" spans="1:36" ht="12.75" customHeight="1" x14ac:dyDescent="0.25">
      <c r="A231" s="258"/>
      <c r="B231" s="258"/>
      <c r="C231" s="258"/>
      <c r="D231" s="258"/>
      <c r="E231" s="258"/>
      <c r="F231" s="258"/>
      <c r="G231" s="258"/>
      <c r="H231" s="258"/>
      <c r="I231" s="258"/>
      <c r="J231" s="258"/>
      <c r="K231" s="258"/>
      <c r="L231" s="258"/>
      <c r="M231" s="258"/>
      <c r="N231" s="258"/>
      <c r="O231" s="258"/>
      <c r="P231" s="258"/>
      <c r="Q231" s="258"/>
      <c r="R231" s="258"/>
      <c r="S231" s="258"/>
      <c r="T231" s="258"/>
      <c r="U231" s="258"/>
      <c r="V231" s="254"/>
      <c r="W231" s="256"/>
      <c r="X231" s="256"/>
      <c r="Y231" s="256"/>
      <c r="Z231" s="257"/>
      <c r="AA231" s="258"/>
      <c r="AB231" s="258"/>
      <c r="AC231" s="259"/>
      <c r="AD231" s="259"/>
      <c r="AE231" s="259"/>
      <c r="AF231" s="259"/>
      <c r="AG231" s="259"/>
      <c r="AH231" s="259"/>
      <c r="AI231" s="259"/>
      <c r="AJ231" s="259"/>
    </row>
    <row r="232" spans="1:36" ht="12.75" customHeight="1" x14ac:dyDescent="0.25">
      <c r="A232" s="258"/>
      <c r="B232" s="258"/>
      <c r="C232" s="258"/>
      <c r="D232" s="258"/>
      <c r="E232" s="258"/>
      <c r="F232" s="258"/>
      <c r="G232" s="258"/>
      <c r="H232" s="258"/>
      <c r="I232" s="258"/>
      <c r="J232" s="258"/>
      <c r="K232" s="258"/>
      <c r="L232" s="258"/>
      <c r="M232" s="258"/>
      <c r="N232" s="258"/>
      <c r="O232" s="258"/>
      <c r="P232" s="258"/>
      <c r="Q232" s="258"/>
      <c r="R232" s="258"/>
      <c r="S232" s="258"/>
      <c r="T232" s="258"/>
      <c r="U232" s="258"/>
      <c r="V232" s="254"/>
      <c r="W232" s="256"/>
      <c r="X232" s="256"/>
      <c r="Y232" s="256"/>
      <c r="Z232" s="257"/>
      <c r="AA232" s="258"/>
      <c r="AB232" s="258"/>
      <c r="AC232" s="259"/>
      <c r="AD232" s="259"/>
      <c r="AE232" s="259"/>
      <c r="AF232" s="259"/>
      <c r="AG232" s="259"/>
      <c r="AH232" s="259"/>
      <c r="AI232" s="259"/>
      <c r="AJ232" s="259"/>
    </row>
    <row r="233" spans="1:36" ht="12.75" customHeight="1" x14ac:dyDescent="0.25">
      <c r="A233" s="258"/>
      <c r="B233" s="258"/>
      <c r="C233" s="258"/>
      <c r="D233" s="258"/>
      <c r="E233" s="258"/>
      <c r="F233" s="258"/>
      <c r="G233" s="258"/>
      <c r="H233" s="258"/>
      <c r="I233" s="258"/>
      <c r="J233" s="258"/>
      <c r="K233" s="258"/>
      <c r="L233" s="258"/>
      <c r="M233" s="258"/>
      <c r="N233" s="258"/>
      <c r="O233" s="258"/>
      <c r="P233" s="258"/>
      <c r="Q233" s="258"/>
      <c r="R233" s="258"/>
      <c r="S233" s="258"/>
      <c r="T233" s="258"/>
      <c r="U233" s="258"/>
      <c r="V233" s="254"/>
      <c r="W233" s="256"/>
      <c r="X233" s="256"/>
      <c r="Y233" s="256"/>
      <c r="Z233" s="257"/>
      <c r="AA233" s="258"/>
      <c r="AB233" s="258"/>
      <c r="AC233" s="259"/>
      <c r="AD233" s="259"/>
      <c r="AE233" s="259"/>
      <c r="AF233" s="259"/>
      <c r="AG233" s="259"/>
      <c r="AH233" s="259"/>
      <c r="AI233" s="259"/>
      <c r="AJ233" s="259"/>
    </row>
    <row r="234" spans="1:36" ht="12.75" customHeight="1" x14ac:dyDescent="0.25">
      <c r="A234" s="258"/>
      <c r="B234" s="258"/>
      <c r="C234" s="258"/>
      <c r="D234" s="258"/>
      <c r="E234" s="258"/>
      <c r="F234" s="258"/>
      <c r="G234" s="258"/>
      <c r="H234" s="258"/>
      <c r="I234" s="258"/>
      <c r="J234" s="258"/>
      <c r="K234" s="258"/>
      <c r="L234" s="258"/>
      <c r="M234" s="258"/>
      <c r="N234" s="258"/>
      <c r="O234" s="258"/>
      <c r="P234" s="258"/>
      <c r="Q234" s="258"/>
      <c r="R234" s="258"/>
      <c r="S234" s="258"/>
      <c r="T234" s="258"/>
      <c r="U234" s="258"/>
      <c r="V234" s="254"/>
      <c r="W234" s="256"/>
      <c r="X234" s="256"/>
      <c r="Y234" s="256"/>
      <c r="Z234" s="257"/>
      <c r="AA234" s="258"/>
      <c r="AB234" s="258"/>
      <c r="AC234" s="259"/>
      <c r="AD234" s="259"/>
      <c r="AE234" s="259"/>
      <c r="AF234" s="259"/>
      <c r="AG234" s="259"/>
      <c r="AH234" s="259"/>
      <c r="AI234" s="259"/>
      <c r="AJ234" s="259"/>
    </row>
    <row r="235" spans="1:36" ht="12.75" customHeight="1" x14ac:dyDescent="0.25">
      <c r="A235" s="258"/>
      <c r="B235" s="258"/>
      <c r="C235" s="258"/>
      <c r="D235" s="258"/>
      <c r="E235" s="258"/>
      <c r="F235" s="258"/>
      <c r="G235" s="258"/>
      <c r="H235" s="258"/>
      <c r="I235" s="258"/>
      <c r="J235" s="258"/>
      <c r="K235" s="258"/>
      <c r="L235" s="258"/>
      <c r="M235" s="258"/>
      <c r="N235" s="258"/>
      <c r="O235" s="258"/>
      <c r="P235" s="258"/>
      <c r="Q235" s="258"/>
      <c r="R235" s="258"/>
      <c r="S235" s="258"/>
      <c r="T235" s="258"/>
      <c r="U235" s="258"/>
      <c r="V235" s="254"/>
      <c r="W235" s="256"/>
      <c r="X235" s="256"/>
      <c r="Y235" s="256"/>
      <c r="Z235" s="257"/>
      <c r="AA235" s="258"/>
      <c r="AB235" s="258"/>
      <c r="AC235" s="259"/>
      <c r="AD235" s="259"/>
      <c r="AE235" s="259"/>
      <c r="AF235" s="259"/>
      <c r="AG235" s="259"/>
      <c r="AH235" s="259"/>
      <c r="AI235" s="259"/>
      <c r="AJ235" s="259"/>
    </row>
    <row r="236" spans="1:36" ht="12.75" customHeight="1" x14ac:dyDescent="0.25">
      <c r="A236" s="258"/>
      <c r="B236" s="258"/>
      <c r="C236" s="258"/>
      <c r="D236" s="258"/>
      <c r="E236" s="258"/>
      <c r="F236" s="258"/>
      <c r="G236" s="258"/>
      <c r="H236" s="258"/>
      <c r="I236" s="258"/>
      <c r="J236" s="258"/>
      <c r="K236" s="258"/>
      <c r="L236" s="258"/>
      <c r="M236" s="258"/>
      <c r="N236" s="258"/>
      <c r="O236" s="258"/>
      <c r="P236" s="258"/>
      <c r="Q236" s="258"/>
      <c r="R236" s="258"/>
      <c r="S236" s="258"/>
      <c r="T236" s="258"/>
      <c r="U236" s="258"/>
      <c r="V236" s="254"/>
      <c r="W236" s="256"/>
      <c r="X236" s="256"/>
      <c r="Y236" s="256"/>
      <c r="Z236" s="257"/>
      <c r="AA236" s="258"/>
      <c r="AB236" s="258"/>
      <c r="AC236" s="259"/>
      <c r="AD236" s="259"/>
      <c r="AE236" s="259"/>
      <c r="AF236" s="259"/>
      <c r="AG236" s="259"/>
      <c r="AH236" s="259"/>
      <c r="AI236" s="259"/>
      <c r="AJ236" s="259"/>
    </row>
    <row r="237" spans="1:36" ht="12.75" customHeight="1"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c r="V237" s="254"/>
      <c r="W237" s="256"/>
      <c r="X237" s="256"/>
      <c r="Y237" s="256"/>
      <c r="Z237" s="257"/>
      <c r="AA237" s="258"/>
      <c r="AB237" s="258"/>
      <c r="AC237" s="259"/>
      <c r="AD237" s="259"/>
      <c r="AE237" s="259"/>
      <c r="AF237" s="259"/>
      <c r="AG237" s="259"/>
      <c r="AH237" s="259"/>
      <c r="AI237" s="259"/>
      <c r="AJ237" s="259"/>
    </row>
    <row r="238" spans="1:36" ht="12.75" customHeight="1"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c r="V238" s="254"/>
      <c r="W238" s="256"/>
      <c r="X238" s="256"/>
      <c r="Y238" s="256"/>
      <c r="Z238" s="257"/>
      <c r="AA238" s="258"/>
      <c r="AB238" s="258"/>
      <c r="AC238" s="259"/>
      <c r="AD238" s="259"/>
      <c r="AE238" s="259"/>
      <c r="AF238" s="259"/>
      <c r="AG238" s="259"/>
      <c r="AH238" s="259"/>
      <c r="AI238" s="259"/>
      <c r="AJ238" s="259"/>
    </row>
    <row r="239" spans="1:36" ht="12.75" customHeight="1"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c r="V239" s="254"/>
      <c r="W239" s="256"/>
      <c r="X239" s="256"/>
      <c r="Y239" s="256"/>
      <c r="Z239" s="257"/>
      <c r="AA239" s="258"/>
      <c r="AB239" s="258"/>
      <c r="AC239" s="259"/>
      <c r="AD239" s="259"/>
      <c r="AE239" s="259"/>
      <c r="AF239" s="259"/>
      <c r="AG239" s="259"/>
      <c r="AH239" s="259"/>
      <c r="AI239" s="259"/>
      <c r="AJ239" s="259"/>
    </row>
    <row r="240" spans="1:36" ht="12.75" customHeight="1"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c r="V240" s="254"/>
      <c r="W240" s="256"/>
      <c r="X240" s="256"/>
      <c r="Y240" s="256"/>
      <c r="Z240" s="257"/>
      <c r="AA240" s="258"/>
      <c r="AB240" s="258"/>
      <c r="AC240" s="259"/>
      <c r="AD240" s="259"/>
      <c r="AE240" s="259"/>
      <c r="AF240" s="259"/>
      <c r="AG240" s="259"/>
      <c r="AH240" s="259"/>
      <c r="AI240" s="259"/>
      <c r="AJ240" s="259"/>
    </row>
    <row r="241" spans="1:36" ht="12.75" customHeight="1"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c r="V241" s="254"/>
      <c r="W241" s="256"/>
      <c r="X241" s="256"/>
      <c r="Y241" s="256"/>
      <c r="Z241" s="257"/>
      <c r="AA241" s="258"/>
      <c r="AB241" s="258"/>
      <c r="AC241" s="259"/>
      <c r="AD241" s="259"/>
      <c r="AE241" s="259"/>
      <c r="AF241" s="259"/>
      <c r="AG241" s="259"/>
      <c r="AH241" s="259"/>
      <c r="AI241" s="259"/>
      <c r="AJ241" s="259"/>
    </row>
    <row r="242" spans="1:36" ht="12.75" customHeight="1"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c r="V242" s="254"/>
      <c r="W242" s="256"/>
      <c r="X242" s="256"/>
      <c r="Y242" s="256"/>
      <c r="Z242" s="257"/>
      <c r="AA242" s="258"/>
      <c r="AB242" s="258"/>
      <c r="AC242" s="259"/>
      <c r="AD242" s="259"/>
      <c r="AE242" s="259"/>
      <c r="AF242" s="259"/>
      <c r="AG242" s="259"/>
      <c r="AH242" s="259"/>
      <c r="AI242" s="259"/>
      <c r="AJ242" s="259"/>
    </row>
    <row r="243" spans="1:36" ht="12.75" customHeight="1"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c r="V243" s="254"/>
      <c r="W243" s="256"/>
      <c r="X243" s="256"/>
      <c r="Y243" s="256"/>
      <c r="Z243" s="257"/>
      <c r="AA243" s="258"/>
      <c r="AB243" s="258"/>
      <c r="AC243" s="259"/>
      <c r="AD243" s="259"/>
      <c r="AE243" s="259"/>
      <c r="AF243" s="259"/>
      <c r="AG243" s="259"/>
      <c r="AH243" s="259"/>
      <c r="AI243" s="259"/>
      <c r="AJ243" s="259"/>
    </row>
    <row r="244" spans="1:36" ht="12.75" customHeight="1"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c r="V244" s="254"/>
      <c r="W244" s="256"/>
      <c r="X244" s="256"/>
      <c r="Y244" s="256"/>
      <c r="Z244" s="257"/>
      <c r="AA244" s="258"/>
      <c r="AB244" s="258"/>
      <c r="AC244" s="259"/>
      <c r="AD244" s="259"/>
      <c r="AE244" s="259"/>
      <c r="AF244" s="259"/>
      <c r="AG244" s="259"/>
      <c r="AH244" s="259"/>
      <c r="AI244" s="259"/>
      <c r="AJ244" s="259"/>
    </row>
    <row r="245" spans="1:36" ht="12.75" customHeight="1"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c r="V245" s="254"/>
      <c r="W245" s="256"/>
      <c r="X245" s="256"/>
      <c r="Y245" s="256"/>
      <c r="Z245" s="257"/>
      <c r="AA245" s="258"/>
      <c r="AB245" s="258"/>
      <c r="AC245" s="259"/>
      <c r="AD245" s="259"/>
      <c r="AE245" s="259"/>
      <c r="AF245" s="259"/>
      <c r="AG245" s="259"/>
      <c r="AH245" s="259"/>
      <c r="AI245" s="259"/>
      <c r="AJ245" s="259"/>
    </row>
    <row r="246" spans="1:36" ht="12.75" customHeight="1"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c r="V246" s="254"/>
      <c r="W246" s="256"/>
      <c r="X246" s="256"/>
      <c r="Y246" s="256"/>
      <c r="Z246" s="257"/>
      <c r="AA246" s="258"/>
      <c r="AB246" s="258"/>
      <c r="AC246" s="259"/>
      <c r="AD246" s="259"/>
      <c r="AE246" s="259"/>
      <c r="AF246" s="259"/>
      <c r="AG246" s="259"/>
      <c r="AH246" s="259"/>
      <c r="AI246" s="259"/>
      <c r="AJ246" s="259"/>
    </row>
    <row r="247" spans="1:36" ht="12.75" customHeight="1"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c r="V247" s="254"/>
      <c r="W247" s="256"/>
      <c r="X247" s="256"/>
      <c r="Y247" s="256"/>
      <c r="Z247" s="257"/>
      <c r="AA247" s="258"/>
      <c r="AB247" s="258"/>
      <c r="AC247" s="259"/>
      <c r="AD247" s="259"/>
      <c r="AE247" s="259"/>
      <c r="AF247" s="259"/>
      <c r="AG247" s="259"/>
      <c r="AH247" s="259"/>
      <c r="AI247" s="259"/>
      <c r="AJ247" s="259"/>
    </row>
    <row r="248" spans="1:36" ht="12.75" customHeight="1"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c r="V248" s="254"/>
      <c r="W248" s="256"/>
      <c r="X248" s="256"/>
      <c r="Y248" s="256"/>
      <c r="Z248" s="257"/>
      <c r="AA248" s="258"/>
      <c r="AB248" s="258"/>
      <c r="AC248" s="259"/>
      <c r="AD248" s="259"/>
      <c r="AE248" s="259"/>
      <c r="AF248" s="259"/>
      <c r="AG248" s="259"/>
      <c r="AH248" s="259"/>
      <c r="AI248" s="259"/>
      <c r="AJ248" s="259"/>
    </row>
    <row r="249" spans="1:36" ht="12.75" customHeight="1"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c r="V249" s="254"/>
      <c r="W249" s="256"/>
      <c r="X249" s="256"/>
      <c r="Y249" s="256"/>
      <c r="Z249" s="257"/>
      <c r="AA249" s="258"/>
      <c r="AB249" s="258"/>
      <c r="AC249" s="259"/>
      <c r="AD249" s="259"/>
      <c r="AE249" s="259"/>
      <c r="AF249" s="259"/>
      <c r="AG249" s="259"/>
      <c r="AH249" s="259"/>
      <c r="AI249" s="259"/>
      <c r="AJ249" s="259"/>
    </row>
    <row r="250" spans="1:36" ht="12.75" customHeight="1"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c r="V250" s="254"/>
      <c r="W250" s="256"/>
      <c r="X250" s="256"/>
      <c r="Y250" s="256"/>
      <c r="Z250" s="257"/>
      <c r="AA250" s="258"/>
      <c r="AB250" s="258"/>
      <c r="AC250" s="259"/>
      <c r="AD250" s="259"/>
      <c r="AE250" s="259"/>
      <c r="AF250" s="259"/>
      <c r="AG250" s="259"/>
      <c r="AH250" s="259"/>
      <c r="AI250" s="259"/>
      <c r="AJ250" s="259"/>
    </row>
    <row r="251" spans="1:36" ht="12.75" customHeight="1"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c r="V251" s="254"/>
      <c r="W251" s="256"/>
      <c r="X251" s="256"/>
      <c r="Y251" s="256"/>
      <c r="Z251" s="257"/>
      <c r="AA251" s="258"/>
      <c r="AB251" s="258"/>
      <c r="AC251" s="259"/>
      <c r="AD251" s="259"/>
      <c r="AE251" s="259"/>
      <c r="AF251" s="259"/>
      <c r="AG251" s="259"/>
      <c r="AH251" s="259"/>
      <c r="AI251" s="259"/>
      <c r="AJ251" s="259"/>
    </row>
    <row r="252" spans="1:36" ht="12.75" customHeight="1"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c r="V252" s="254"/>
      <c r="W252" s="256"/>
      <c r="X252" s="256"/>
      <c r="Y252" s="256"/>
      <c r="Z252" s="257"/>
      <c r="AA252" s="258"/>
      <c r="AB252" s="258"/>
      <c r="AC252" s="259"/>
      <c r="AD252" s="259"/>
      <c r="AE252" s="259"/>
      <c r="AF252" s="259"/>
      <c r="AG252" s="259"/>
      <c r="AH252" s="259"/>
      <c r="AI252" s="259"/>
      <c r="AJ252" s="259"/>
    </row>
    <row r="253" spans="1:36" ht="12.75" customHeight="1"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c r="V253" s="254"/>
      <c r="W253" s="256"/>
      <c r="X253" s="256"/>
      <c r="Y253" s="256"/>
      <c r="Z253" s="257"/>
      <c r="AA253" s="258"/>
      <c r="AB253" s="258"/>
      <c r="AC253" s="259"/>
      <c r="AD253" s="259"/>
      <c r="AE253" s="259"/>
      <c r="AF253" s="259"/>
      <c r="AG253" s="259"/>
      <c r="AH253" s="259"/>
      <c r="AI253" s="259"/>
      <c r="AJ253" s="259"/>
    </row>
    <row r="254" spans="1:36" ht="12.75" customHeight="1"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c r="V254" s="254"/>
      <c r="W254" s="256"/>
      <c r="X254" s="256"/>
      <c r="Y254" s="256"/>
      <c r="Z254" s="257"/>
      <c r="AA254" s="258"/>
      <c r="AB254" s="258"/>
      <c r="AC254" s="259"/>
      <c r="AD254" s="259"/>
      <c r="AE254" s="259"/>
      <c r="AF254" s="259"/>
      <c r="AG254" s="259"/>
      <c r="AH254" s="259"/>
      <c r="AI254" s="259"/>
      <c r="AJ254" s="259"/>
    </row>
    <row r="255" spans="1:36" ht="12.75" customHeight="1"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c r="V255" s="254"/>
      <c r="W255" s="256"/>
      <c r="X255" s="256"/>
      <c r="Y255" s="256"/>
      <c r="Z255" s="257"/>
      <c r="AA255" s="258"/>
      <c r="AB255" s="258"/>
      <c r="AC255" s="259"/>
      <c r="AD255" s="259"/>
      <c r="AE255" s="259"/>
      <c r="AF255" s="259"/>
      <c r="AG255" s="259"/>
      <c r="AH255" s="259"/>
      <c r="AI255" s="259"/>
      <c r="AJ255" s="259"/>
    </row>
    <row r="256" spans="1:36" ht="12.75" customHeight="1"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c r="V256" s="254"/>
      <c r="W256" s="256"/>
      <c r="X256" s="256"/>
      <c r="Y256" s="256"/>
      <c r="Z256" s="257"/>
      <c r="AA256" s="258"/>
      <c r="AB256" s="258"/>
      <c r="AC256" s="259"/>
      <c r="AD256" s="259"/>
      <c r="AE256" s="259"/>
      <c r="AF256" s="259"/>
      <c r="AG256" s="259"/>
      <c r="AH256" s="259"/>
      <c r="AI256" s="259"/>
      <c r="AJ256" s="259"/>
    </row>
    <row r="257" spans="1:36" ht="12.75" customHeight="1"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c r="V257" s="254"/>
      <c r="W257" s="256"/>
      <c r="X257" s="256"/>
      <c r="Y257" s="256"/>
      <c r="Z257" s="257"/>
      <c r="AA257" s="258"/>
      <c r="AB257" s="258"/>
      <c r="AC257" s="259"/>
      <c r="AD257" s="259"/>
      <c r="AE257" s="259"/>
      <c r="AF257" s="259"/>
      <c r="AG257" s="259"/>
      <c r="AH257" s="259"/>
      <c r="AI257" s="259"/>
      <c r="AJ257" s="259"/>
    </row>
    <row r="258" spans="1:36" ht="12.75" customHeight="1"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c r="V258" s="254"/>
      <c r="W258" s="256"/>
      <c r="X258" s="256"/>
      <c r="Y258" s="256"/>
      <c r="Z258" s="257"/>
      <c r="AA258" s="258"/>
      <c r="AB258" s="258"/>
      <c r="AC258" s="259"/>
      <c r="AD258" s="259"/>
      <c r="AE258" s="259"/>
      <c r="AF258" s="259"/>
      <c r="AG258" s="259"/>
      <c r="AH258" s="259"/>
      <c r="AI258" s="259"/>
      <c r="AJ258" s="259"/>
    </row>
    <row r="259" spans="1:36" ht="12.75" customHeight="1"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c r="V259" s="254"/>
      <c r="W259" s="256"/>
      <c r="X259" s="256"/>
      <c r="Y259" s="256"/>
      <c r="Z259" s="257"/>
      <c r="AA259" s="258"/>
      <c r="AB259" s="258"/>
      <c r="AC259" s="259"/>
      <c r="AD259" s="259"/>
      <c r="AE259" s="259"/>
      <c r="AF259" s="259"/>
      <c r="AG259" s="259"/>
      <c r="AH259" s="259"/>
      <c r="AI259" s="259"/>
      <c r="AJ259" s="259"/>
    </row>
    <row r="260" spans="1:36" ht="12.75" customHeight="1"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c r="V260" s="254"/>
      <c r="W260" s="256"/>
      <c r="X260" s="256"/>
      <c r="Y260" s="256"/>
      <c r="Z260" s="257"/>
      <c r="AA260" s="258"/>
      <c r="AB260" s="258"/>
      <c r="AC260" s="259"/>
      <c r="AD260" s="259"/>
      <c r="AE260" s="259"/>
      <c r="AF260" s="259"/>
      <c r="AG260" s="259"/>
      <c r="AH260" s="259"/>
      <c r="AI260" s="259"/>
      <c r="AJ260" s="259"/>
    </row>
    <row r="261" spans="1:36" ht="12.75" customHeight="1"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c r="V261" s="254"/>
      <c r="W261" s="256"/>
      <c r="X261" s="256"/>
      <c r="Y261" s="256"/>
      <c r="Z261" s="257"/>
      <c r="AA261" s="258"/>
      <c r="AB261" s="258"/>
      <c r="AC261" s="259"/>
      <c r="AD261" s="259"/>
      <c r="AE261" s="259"/>
      <c r="AF261" s="259"/>
      <c r="AG261" s="259"/>
      <c r="AH261" s="259"/>
      <c r="AI261" s="259"/>
      <c r="AJ261" s="259"/>
    </row>
    <row r="262" spans="1:36" ht="12.75" customHeight="1"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c r="V262" s="254"/>
      <c r="W262" s="256"/>
      <c r="X262" s="256"/>
      <c r="Y262" s="256"/>
      <c r="Z262" s="257"/>
      <c r="AA262" s="258"/>
      <c r="AB262" s="258"/>
      <c r="AC262" s="259"/>
      <c r="AD262" s="259"/>
      <c r="AE262" s="259"/>
      <c r="AF262" s="259"/>
      <c r="AG262" s="259"/>
      <c r="AH262" s="259"/>
      <c r="AI262" s="259"/>
      <c r="AJ262" s="259"/>
    </row>
    <row r="263" spans="1:36" ht="12.75" customHeight="1"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c r="V263" s="254"/>
      <c r="W263" s="256"/>
      <c r="X263" s="256"/>
      <c r="Y263" s="256"/>
      <c r="Z263" s="257"/>
      <c r="AA263" s="258"/>
      <c r="AB263" s="258"/>
      <c r="AC263" s="259"/>
      <c r="AD263" s="259"/>
      <c r="AE263" s="259"/>
      <c r="AF263" s="259"/>
      <c r="AG263" s="259"/>
      <c r="AH263" s="259"/>
      <c r="AI263" s="259"/>
      <c r="AJ263" s="259"/>
    </row>
    <row r="264" spans="1:36" ht="12.75" customHeight="1"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c r="V264" s="254"/>
      <c r="W264" s="256"/>
      <c r="X264" s="256"/>
      <c r="Y264" s="256"/>
      <c r="Z264" s="257"/>
      <c r="AA264" s="258"/>
      <c r="AB264" s="258"/>
      <c r="AC264" s="259"/>
      <c r="AD264" s="259"/>
      <c r="AE264" s="259"/>
      <c r="AF264" s="259"/>
      <c r="AG264" s="259"/>
      <c r="AH264" s="259"/>
      <c r="AI264" s="259"/>
      <c r="AJ264" s="259"/>
    </row>
    <row r="265" spans="1:36" ht="12.75" customHeight="1"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c r="V265" s="254"/>
      <c r="W265" s="256"/>
      <c r="X265" s="256"/>
      <c r="Y265" s="256"/>
      <c r="Z265" s="257"/>
      <c r="AA265" s="258"/>
      <c r="AB265" s="258"/>
      <c r="AC265" s="259"/>
      <c r="AD265" s="259"/>
      <c r="AE265" s="259"/>
      <c r="AF265" s="259"/>
      <c r="AG265" s="259"/>
      <c r="AH265" s="259"/>
      <c r="AI265" s="259"/>
      <c r="AJ265" s="259"/>
    </row>
    <row r="266" spans="1:36" ht="12.75" customHeight="1"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c r="V266" s="254"/>
      <c r="W266" s="256"/>
      <c r="X266" s="256"/>
      <c r="Y266" s="256"/>
      <c r="Z266" s="257"/>
      <c r="AA266" s="258"/>
      <c r="AB266" s="258"/>
      <c r="AC266" s="259"/>
      <c r="AD266" s="259"/>
      <c r="AE266" s="259"/>
      <c r="AF266" s="259"/>
      <c r="AG266" s="259"/>
      <c r="AH266" s="259"/>
      <c r="AI266" s="259"/>
      <c r="AJ266" s="259"/>
    </row>
    <row r="267" spans="1:36" ht="12.75" customHeight="1"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c r="V267" s="254"/>
      <c r="W267" s="256"/>
      <c r="X267" s="256"/>
      <c r="Y267" s="256"/>
      <c r="Z267" s="257"/>
      <c r="AA267" s="258"/>
      <c r="AB267" s="258"/>
      <c r="AC267" s="259"/>
      <c r="AD267" s="259"/>
      <c r="AE267" s="259"/>
      <c r="AF267" s="259"/>
      <c r="AG267" s="259"/>
      <c r="AH267" s="259"/>
      <c r="AI267" s="259"/>
      <c r="AJ267" s="259"/>
    </row>
    <row r="268" spans="1:36" ht="12.75" customHeight="1"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c r="V268" s="254"/>
      <c r="W268" s="256"/>
      <c r="X268" s="256"/>
      <c r="Y268" s="256"/>
      <c r="Z268" s="257"/>
      <c r="AA268" s="258"/>
      <c r="AB268" s="258"/>
      <c r="AC268" s="259"/>
      <c r="AD268" s="259"/>
      <c r="AE268" s="259"/>
      <c r="AF268" s="259"/>
      <c r="AG268" s="259"/>
      <c r="AH268" s="259"/>
      <c r="AI268" s="259"/>
      <c r="AJ268" s="259"/>
    </row>
    <row r="269" spans="1:36" ht="12.75" customHeight="1"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c r="V269" s="254"/>
      <c r="W269" s="256"/>
      <c r="X269" s="256"/>
      <c r="Y269" s="256"/>
      <c r="Z269" s="257"/>
      <c r="AA269" s="258"/>
      <c r="AB269" s="258"/>
      <c r="AC269" s="259"/>
      <c r="AD269" s="259"/>
      <c r="AE269" s="259"/>
      <c r="AF269" s="259"/>
      <c r="AG269" s="259"/>
      <c r="AH269" s="259"/>
      <c r="AI269" s="259"/>
      <c r="AJ269" s="259"/>
    </row>
    <row r="270" spans="1:36" ht="12.75" customHeight="1"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c r="V270" s="254"/>
      <c r="W270" s="256"/>
      <c r="X270" s="256"/>
      <c r="Y270" s="256"/>
      <c r="Z270" s="257"/>
      <c r="AA270" s="258"/>
      <c r="AB270" s="258"/>
      <c r="AC270" s="259"/>
      <c r="AD270" s="259"/>
      <c r="AE270" s="259"/>
      <c r="AF270" s="259"/>
      <c r="AG270" s="259"/>
      <c r="AH270" s="259"/>
      <c r="AI270" s="259"/>
      <c r="AJ270" s="259"/>
    </row>
    <row r="271" spans="1:36" ht="12.75" customHeight="1"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c r="V271" s="254"/>
      <c r="W271" s="256"/>
      <c r="X271" s="256"/>
      <c r="Y271" s="256"/>
      <c r="Z271" s="257"/>
      <c r="AA271" s="258"/>
      <c r="AB271" s="258"/>
      <c r="AC271" s="259"/>
      <c r="AD271" s="259"/>
      <c r="AE271" s="259"/>
      <c r="AF271" s="259"/>
      <c r="AG271" s="259"/>
      <c r="AH271" s="259"/>
      <c r="AI271" s="259"/>
      <c r="AJ271" s="259"/>
    </row>
    <row r="272" spans="1:36" ht="12.75" customHeight="1"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c r="V272" s="254"/>
      <c r="W272" s="256"/>
      <c r="X272" s="256"/>
      <c r="Y272" s="256"/>
      <c r="Z272" s="257"/>
      <c r="AA272" s="258"/>
      <c r="AB272" s="258"/>
      <c r="AC272" s="259"/>
      <c r="AD272" s="259"/>
      <c r="AE272" s="259"/>
      <c r="AF272" s="259"/>
      <c r="AG272" s="259"/>
      <c r="AH272" s="259"/>
      <c r="AI272" s="259"/>
      <c r="AJ272" s="259"/>
    </row>
    <row r="273" spans="1:36" ht="12.75" customHeight="1"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c r="V273" s="254"/>
      <c r="W273" s="256"/>
      <c r="X273" s="256"/>
      <c r="Y273" s="256"/>
      <c r="Z273" s="257"/>
      <c r="AA273" s="258"/>
      <c r="AB273" s="258"/>
      <c r="AC273" s="259"/>
      <c r="AD273" s="259"/>
      <c r="AE273" s="259"/>
      <c r="AF273" s="259"/>
      <c r="AG273" s="259"/>
      <c r="AH273" s="259"/>
      <c r="AI273" s="259"/>
      <c r="AJ273" s="259"/>
    </row>
    <row r="274" spans="1:36" ht="12.75" customHeight="1"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c r="V274" s="254"/>
      <c r="W274" s="256"/>
      <c r="X274" s="256"/>
      <c r="Y274" s="256"/>
      <c r="Z274" s="257"/>
      <c r="AA274" s="258"/>
      <c r="AB274" s="258"/>
      <c r="AC274" s="259"/>
      <c r="AD274" s="259"/>
      <c r="AE274" s="259"/>
      <c r="AF274" s="259"/>
      <c r="AG274" s="259"/>
      <c r="AH274" s="259"/>
      <c r="AI274" s="259"/>
      <c r="AJ274" s="259"/>
    </row>
    <row r="275" spans="1:36" ht="12.75" customHeight="1"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c r="V275" s="254"/>
      <c r="W275" s="256"/>
      <c r="X275" s="256"/>
      <c r="Y275" s="256"/>
      <c r="Z275" s="257"/>
      <c r="AA275" s="258"/>
      <c r="AB275" s="258"/>
      <c r="AC275" s="259"/>
      <c r="AD275" s="259"/>
      <c r="AE275" s="259"/>
      <c r="AF275" s="259"/>
      <c r="AG275" s="259"/>
      <c r="AH275" s="259"/>
      <c r="AI275" s="259"/>
      <c r="AJ275" s="259"/>
    </row>
    <row r="276" spans="1:36" ht="12.75" customHeight="1"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c r="V276" s="254"/>
      <c r="W276" s="256"/>
      <c r="X276" s="256"/>
      <c r="Y276" s="256"/>
      <c r="Z276" s="257"/>
      <c r="AA276" s="258"/>
      <c r="AB276" s="258"/>
      <c r="AC276" s="259"/>
      <c r="AD276" s="259"/>
      <c r="AE276" s="259"/>
      <c r="AF276" s="259"/>
      <c r="AG276" s="259"/>
      <c r="AH276" s="259"/>
      <c r="AI276" s="259"/>
      <c r="AJ276" s="259"/>
    </row>
    <row r="277" spans="1:36" ht="12.75" customHeight="1"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c r="V277" s="254"/>
      <c r="W277" s="256"/>
      <c r="X277" s="256"/>
      <c r="Y277" s="256"/>
      <c r="Z277" s="257"/>
      <c r="AA277" s="258"/>
      <c r="AB277" s="258"/>
      <c r="AC277" s="259"/>
      <c r="AD277" s="259"/>
      <c r="AE277" s="259"/>
      <c r="AF277" s="259"/>
      <c r="AG277" s="259"/>
      <c r="AH277" s="259"/>
      <c r="AI277" s="259"/>
      <c r="AJ277" s="259"/>
    </row>
    <row r="278" spans="1:36" ht="12.75" customHeight="1"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c r="V278" s="254"/>
      <c r="W278" s="256"/>
      <c r="X278" s="256"/>
      <c r="Y278" s="256"/>
      <c r="Z278" s="257"/>
      <c r="AA278" s="258"/>
      <c r="AB278" s="258"/>
      <c r="AC278" s="259"/>
      <c r="AD278" s="259"/>
      <c r="AE278" s="259"/>
      <c r="AF278" s="259"/>
      <c r="AG278" s="259"/>
      <c r="AH278" s="259"/>
      <c r="AI278" s="259"/>
      <c r="AJ278" s="259"/>
    </row>
    <row r="279" spans="1:36" ht="12.75" customHeight="1"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c r="V279" s="254"/>
      <c r="W279" s="256"/>
      <c r="X279" s="256"/>
      <c r="Y279" s="256"/>
      <c r="Z279" s="257"/>
      <c r="AA279" s="258"/>
      <c r="AB279" s="258"/>
      <c r="AC279" s="259"/>
      <c r="AD279" s="259"/>
      <c r="AE279" s="259"/>
      <c r="AF279" s="259"/>
      <c r="AG279" s="259"/>
      <c r="AH279" s="259"/>
      <c r="AI279" s="259"/>
      <c r="AJ279" s="259"/>
    </row>
    <row r="280" spans="1:36" ht="12.75" customHeight="1"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c r="V280" s="254"/>
      <c r="W280" s="256"/>
      <c r="X280" s="256"/>
      <c r="Y280" s="256"/>
      <c r="Z280" s="257"/>
      <c r="AA280" s="258"/>
      <c r="AB280" s="258"/>
      <c r="AC280" s="259"/>
      <c r="AD280" s="259"/>
      <c r="AE280" s="259"/>
      <c r="AF280" s="259"/>
      <c r="AG280" s="259"/>
      <c r="AH280" s="259"/>
      <c r="AI280" s="259"/>
      <c r="AJ280" s="259"/>
    </row>
    <row r="281" spans="1:36" ht="12.75" customHeight="1"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c r="V281" s="254"/>
      <c r="W281" s="256"/>
      <c r="X281" s="256"/>
      <c r="Y281" s="256"/>
      <c r="Z281" s="257"/>
      <c r="AA281" s="258"/>
      <c r="AB281" s="258"/>
      <c r="AC281" s="259"/>
      <c r="AD281" s="259"/>
      <c r="AE281" s="259"/>
      <c r="AF281" s="259"/>
      <c r="AG281" s="259"/>
      <c r="AH281" s="259"/>
      <c r="AI281" s="259"/>
      <c r="AJ281" s="259"/>
    </row>
    <row r="282" spans="1:36" ht="12.75" customHeight="1"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c r="V282" s="254"/>
      <c r="W282" s="256"/>
      <c r="X282" s="256"/>
      <c r="Y282" s="256"/>
      <c r="Z282" s="257"/>
      <c r="AA282" s="258"/>
      <c r="AB282" s="258"/>
      <c r="AC282" s="259"/>
      <c r="AD282" s="259"/>
      <c r="AE282" s="259"/>
      <c r="AF282" s="259"/>
      <c r="AG282" s="259"/>
      <c r="AH282" s="259"/>
      <c r="AI282" s="259"/>
      <c r="AJ282" s="259"/>
    </row>
    <row r="283" spans="1:36" ht="12.75" customHeight="1"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c r="V283" s="254"/>
      <c r="W283" s="256"/>
      <c r="X283" s="256"/>
      <c r="Y283" s="256"/>
      <c r="Z283" s="257"/>
      <c r="AA283" s="258"/>
      <c r="AB283" s="258"/>
      <c r="AC283" s="259"/>
      <c r="AD283" s="259"/>
      <c r="AE283" s="259"/>
      <c r="AF283" s="259"/>
      <c r="AG283" s="259"/>
      <c r="AH283" s="259"/>
      <c r="AI283" s="259"/>
      <c r="AJ283" s="259"/>
    </row>
    <row r="284" spans="1:36" ht="12.75" customHeight="1"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c r="V284" s="254"/>
      <c r="W284" s="256"/>
      <c r="X284" s="256"/>
      <c r="Y284" s="256"/>
      <c r="Z284" s="257"/>
      <c r="AA284" s="258"/>
      <c r="AB284" s="258"/>
      <c r="AC284" s="259"/>
      <c r="AD284" s="259"/>
      <c r="AE284" s="259"/>
      <c r="AF284" s="259"/>
      <c r="AG284" s="259"/>
      <c r="AH284" s="259"/>
      <c r="AI284" s="259"/>
      <c r="AJ284" s="259"/>
    </row>
    <row r="285" spans="1:36" ht="12.75" customHeight="1"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c r="V285" s="254"/>
      <c r="W285" s="256"/>
      <c r="X285" s="256"/>
      <c r="Y285" s="256"/>
      <c r="Z285" s="257"/>
      <c r="AA285" s="258"/>
      <c r="AB285" s="258"/>
      <c r="AC285" s="259"/>
      <c r="AD285" s="259"/>
      <c r="AE285" s="259"/>
      <c r="AF285" s="259"/>
      <c r="AG285" s="259"/>
      <c r="AH285" s="259"/>
      <c r="AI285" s="259"/>
      <c r="AJ285" s="259"/>
    </row>
    <row r="286" spans="1:36" ht="12.75" customHeight="1"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c r="V286" s="254"/>
      <c r="W286" s="256"/>
      <c r="X286" s="256"/>
      <c r="Y286" s="256"/>
      <c r="Z286" s="257"/>
      <c r="AA286" s="258"/>
      <c r="AB286" s="258"/>
      <c r="AC286" s="259"/>
      <c r="AD286" s="259"/>
      <c r="AE286" s="259"/>
      <c r="AF286" s="259"/>
      <c r="AG286" s="259"/>
      <c r="AH286" s="259"/>
      <c r="AI286" s="259"/>
      <c r="AJ286" s="259"/>
    </row>
    <row r="287" spans="1:36" ht="12.75" customHeight="1"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c r="V287" s="254"/>
      <c r="W287" s="256"/>
      <c r="X287" s="256"/>
      <c r="Y287" s="256"/>
      <c r="Z287" s="257"/>
      <c r="AA287" s="258"/>
      <c r="AB287" s="258"/>
      <c r="AC287" s="259"/>
      <c r="AD287" s="259"/>
      <c r="AE287" s="259"/>
      <c r="AF287" s="259"/>
      <c r="AG287" s="259"/>
      <c r="AH287" s="259"/>
      <c r="AI287" s="259"/>
      <c r="AJ287" s="259"/>
    </row>
    <row r="288" spans="1:36" ht="12.75" customHeight="1"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c r="V288" s="254"/>
      <c r="W288" s="256"/>
      <c r="X288" s="256"/>
      <c r="Y288" s="256"/>
      <c r="Z288" s="257"/>
      <c r="AA288" s="258"/>
      <c r="AB288" s="258"/>
      <c r="AC288" s="259"/>
      <c r="AD288" s="259"/>
      <c r="AE288" s="259"/>
      <c r="AF288" s="259"/>
      <c r="AG288" s="259"/>
      <c r="AH288" s="259"/>
      <c r="AI288" s="259"/>
      <c r="AJ288" s="259"/>
    </row>
    <row r="289" spans="1:36" ht="12.75" customHeight="1"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c r="V289" s="254"/>
      <c r="W289" s="256"/>
      <c r="X289" s="256"/>
      <c r="Y289" s="256"/>
      <c r="Z289" s="257"/>
      <c r="AA289" s="258"/>
      <c r="AB289" s="258"/>
      <c r="AC289" s="259"/>
      <c r="AD289" s="259"/>
      <c r="AE289" s="259"/>
      <c r="AF289" s="259"/>
      <c r="AG289" s="259"/>
      <c r="AH289" s="259"/>
      <c r="AI289" s="259"/>
      <c r="AJ289" s="259"/>
    </row>
    <row r="290" spans="1:36" ht="12.75" customHeight="1"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c r="V290" s="254"/>
      <c r="W290" s="256"/>
      <c r="X290" s="256"/>
      <c r="Y290" s="256"/>
      <c r="Z290" s="257"/>
      <c r="AA290" s="258"/>
      <c r="AB290" s="258"/>
      <c r="AC290" s="259"/>
      <c r="AD290" s="259"/>
      <c r="AE290" s="259"/>
      <c r="AF290" s="259"/>
      <c r="AG290" s="259"/>
      <c r="AH290" s="259"/>
      <c r="AI290" s="259"/>
      <c r="AJ290" s="259"/>
    </row>
    <row r="291" spans="1:36" ht="12.75" customHeight="1"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c r="V291" s="254"/>
      <c r="W291" s="256"/>
      <c r="X291" s="256"/>
      <c r="Y291" s="256"/>
      <c r="Z291" s="257"/>
      <c r="AA291" s="258"/>
      <c r="AB291" s="258"/>
      <c r="AC291" s="259"/>
      <c r="AD291" s="259"/>
      <c r="AE291" s="259"/>
      <c r="AF291" s="259"/>
      <c r="AG291" s="259"/>
      <c r="AH291" s="259"/>
      <c r="AI291" s="259"/>
      <c r="AJ291" s="259"/>
    </row>
    <row r="292" spans="1:36" ht="12.75" customHeight="1"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c r="V292" s="254"/>
      <c r="W292" s="256"/>
      <c r="X292" s="256"/>
      <c r="Y292" s="256"/>
      <c r="Z292" s="257"/>
      <c r="AA292" s="258"/>
      <c r="AB292" s="258"/>
      <c r="AC292" s="259"/>
      <c r="AD292" s="259"/>
      <c r="AE292" s="259"/>
      <c r="AF292" s="259"/>
      <c r="AG292" s="259"/>
      <c r="AH292" s="259"/>
      <c r="AI292" s="259"/>
      <c r="AJ292" s="259"/>
    </row>
    <row r="293" spans="1:36" ht="12.75" customHeight="1"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c r="V293" s="254"/>
      <c r="W293" s="256"/>
      <c r="X293" s="256"/>
      <c r="Y293" s="256"/>
      <c r="Z293" s="257"/>
      <c r="AA293" s="258"/>
      <c r="AB293" s="258"/>
      <c r="AC293" s="259"/>
      <c r="AD293" s="259"/>
      <c r="AE293" s="259"/>
      <c r="AF293" s="259"/>
      <c r="AG293" s="259"/>
      <c r="AH293" s="259"/>
      <c r="AI293" s="259"/>
      <c r="AJ293" s="259"/>
    </row>
    <row r="294" spans="1:36" ht="12.75" customHeight="1"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c r="V294" s="254"/>
      <c r="W294" s="256"/>
      <c r="X294" s="256"/>
      <c r="Y294" s="256"/>
      <c r="Z294" s="257"/>
      <c r="AA294" s="258"/>
      <c r="AB294" s="258"/>
      <c r="AC294" s="259"/>
      <c r="AD294" s="259"/>
      <c r="AE294" s="259"/>
      <c r="AF294" s="259"/>
      <c r="AG294" s="259"/>
      <c r="AH294" s="259"/>
      <c r="AI294" s="259"/>
      <c r="AJ294" s="259"/>
    </row>
    <row r="295" spans="1:36" ht="12.75" customHeight="1"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c r="V295" s="254"/>
      <c r="W295" s="256"/>
      <c r="X295" s="256"/>
      <c r="Y295" s="256"/>
      <c r="Z295" s="257"/>
      <c r="AA295" s="258"/>
      <c r="AB295" s="258"/>
      <c r="AC295" s="259"/>
      <c r="AD295" s="259"/>
      <c r="AE295" s="259"/>
      <c r="AF295" s="259"/>
      <c r="AG295" s="259"/>
      <c r="AH295" s="259"/>
      <c r="AI295" s="259"/>
      <c r="AJ295" s="259"/>
    </row>
    <row r="296" spans="1:36" ht="12.75" customHeight="1"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c r="V296" s="254"/>
      <c r="W296" s="256"/>
      <c r="X296" s="256"/>
      <c r="Y296" s="256"/>
      <c r="Z296" s="257"/>
      <c r="AA296" s="258"/>
      <c r="AB296" s="258"/>
      <c r="AC296" s="259"/>
      <c r="AD296" s="259"/>
      <c r="AE296" s="259"/>
      <c r="AF296" s="259"/>
      <c r="AG296" s="259"/>
      <c r="AH296" s="259"/>
      <c r="AI296" s="259"/>
      <c r="AJ296" s="259"/>
    </row>
    <row r="297" spans="1:36" ht="12.75" customHeight="1"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c r="V297" s="254"/>
      <c r="W297" s="256"/>
      <c r="X297" s="256"/>
      <c r="Y297" s="256"/>
      <c r="Z297" s="257"/>
      <c r="AA297" s="258"/>
      <c r="AB297" s="258"/>
      <c r="AC297" s="259"/>
      <c r="AD297" s="259"/>
      <c r="AE297" s="259"/>
      <c r="AF297" s="259"/>
      <c r="AG297" s="259"/>
      <c r="AH297" s="259"/>
      <c r="AI297" s="259"/>
      <c r="AJ297" s="259"/>
    </row>
    <row r="298" spans="1:36" ht="12.75" customHeight="1"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c r="V298" s="254"/>
      <c r="W298" s="256"/>
      <c r="X298" s="256"/>
      <c r="Y298" s="256"/>
      <c r="Z298" s="257"/>
      <c r="AA298" s="258"/>
      <c r="AB298" s="258"/>
      <c r="AC298" s="259"/>
      <c r="AD298" s="259"/>
      <c r="AE298" s="259"/>
      <c r="AF298" s="259"/>
      <c r="AG298" s="259"/>
      <c r="AH298" s="259"/>
      <c r="AI298" s="259"/>
      <c r="AJ298" s="259"/>
    </row>
    <row r="299" spans="1:36" ht="12.75" customHeight="1"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c r="V299" s="254"/>
      <c r="W299" s="256"/>
      <c r="X299" s="256"/>
      <c r="Y299" s="256"/>
      <c r="Z299" s="257"/>
      <c r="AA299" s="258"/>
      <c r="AB299" s="258"/>
      <c r="AC299" s="259"/>
      <c r="AD299" s="259"/>
      <c r="AE299" s="259"/>
      <c r="AF299" s="259"/>
      <c r="AG299" s="259"/>
      <c r="AH299" s="259"/>
      <c r="AI299" s="259"/>
      <c r="AJ299" s="259"/>
    </row>
    <row r="300" spans="1:36" ht="12.75" customHeight="1"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c r="V300" s="254"/>
      <c r="W300" s="256"/>
      <c r="X300" s="256"/>
      <c r="Y300" s="256"/>
      <c r="Z300" s="257"/>
      <c r="AA300" s="258"/>
      <c r="AB300" s="258"/>
      <c r="AC300" s="259"/>
      <c r="AD300" s="259"/>
      <c r="AE300" s="259"/>
      <c r="AF300" s="259"/>
      <c r="AG300" s="259"/>
      <c r="AH300" s="259"/>
      <c r="AI300" s="259"/>
      <c r="AJ300" s="259"/>
    </row>
    <row r="301" spans="1:36" ht="12.75" customHeight="1"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c r="V301" s="254"/>
      <c r="W301" s="256"/>
      <c r="X301" s="256"/>
      <c r="Y301" s="256"/>
      <c r="Z301" s="257"/>
      <c r="AA301" s="258"/>
      <c r="AB301" s="258"/>
      <c r="AC301" s="259"/>
      <c r="AD301" s="259"/>
      <c r="AE301" s="259"/>
      <c r="AF301" s="259"/>
      <c r="AG301" s="259"/>
      <c r="AH301" s="259"/>
      <c r="AI301" s="259"/>
      <c r="AJ301" s="259"/>
    </row>
    <row r="302" spans="1:36" ht="12.75" customHeight="1"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c r="V302" s="254"/>
      <c r="W302" s="256"/>
      <c r="X302" s="256"/>
      <c r="Y302" s="256"/>
      <c r="Z302" s="257"/>
      <c r="AA302" s="258"/>
      <c r="AB302" s="258"/>
      <c r="AC302" s="259"/>
      <c r="AD302" s="259"/>
      <c r="AE302" s="259"/>
      <c r="AF302" s="259"/>
      <c r="AG302" s="259"/>
      <c r="AH302" s="259"/>
      <c r="AI302" s="259"/>
      <c r="AJ302" s="259"/>
    </row>
    <row r="303" spans="1:36" ht="12.75" customHeight="1"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c r="V303" s="254"/>
      <c r="W303" s="256"/>
      <c r="X303" s="256"/>
      <c r="Y303" s="256"/>
      <c r="Z303" s="257"/>
      <c r="AA303" s="258"/>
      <c r="AB303" s="258"/>
      <c r="AC303" s="259"/>
      <c r="AD303" s="259"/>
      <c r="AE303" s="259"/>
      <c r="AF303" s="259"/>
      <c r="AG303" s="259"/>
      <c r="AH303" s="259"/>
      <c r="AI303" s="259"/>
      <c r="AJ303" s="259"/>
    </row>
    <row r="304" spans="1:36" ht="12.75" customHeight="1"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c r="V304" s="254"/>
      <c r="W304" s="256"/>
      <c r="X304" s="256"/>
      <c r="Y304" s="256"/>
      <c r="Z304" s="257"/>
      <c r="AA304" s="258"/>
      <c r="AB304" s="258"/>
      <c r="AC304" s="259"/>
      <c r="AD304" s="259"/>
      <c r="AE304" s="259"/>
      <c r="AF304" s="259"/>
      <c r="AG304" s="259"/>
      <c r="AH304" s="259"/>
      <c r="AI304" s="259"/>
      <c r="AJ304" s="259"/>
    </row>
    <row r="305" spans="1:36" ht="12.75" customHeight="1"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c r="V305" s="254"/>
      <c r="W305" s="256"/>
      <c r="X305" s="256"/>
      <c r="Y305" s="256"/>
      <c r="Z305" s="257"/>
      <c r="AA305" s="258"/>
      <c r="AB305" s="258"/>
      <c r="AC305" s="259"/>
      <c r="AD305" s="259"/>
      <c r="AE305" s="259"/>
      <c r="AF305" s="259"/>
      <c r="AG305" s="259"/>
      <c r="AH305" s="259"/>
      <c r="AI305" s="259"/>
      <c r="AJ305" s="259"/>
    </row>
    <row r="306" spans="1:36" ht="12.75" customHeight="1"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c r="V306" s="254"/>
      <c r="W306" s="256"/>
      <c r="X306" s="256"/>
      <c r="Y306" s="256"/>
      <c r="Z306" s="257"/>
      <c r="AA306" s="258"/>
      <c r="AB306" s="258"/>
      <c r="AC306" s="259"/>
      <c r="AD306" s="259"/>
      <c r="AE306" s="259"/>
      <c r="AF306" s="259"/>
      <c r="AG306" s="259"/>
      <c r="AH306" s="259"/>
      <c r="AI306" s="259"/>
      <c r="AJ306" s="259"/>
    </row>
    <row r="307" spans="1:36" ht="12.75" customHeight="1"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c r="V307" s="254"/>
      <c r="W307" s="256"/>
      <c r="X307" s="256"/>
      <c r="Y307" s="256"/>
      <c r="Z307" s="257"/>
      <c r="AA307" s="258"/>
      <c r="AB307" s="258"/>
      <c r="AC307" s="259"/>
      <c r="AD307" s="259"/>
      <c r="AE307" s="259"/>
      <c r="AF307" s="259"/>
      <c r="AG307" s="259"/>
      <c r="AH307" s="259"/>
      <c r="AI307" s="259"/>
      <c r="AJ307" s="259"/>
    </row>
    <row r="308" spans="1:36" ht="12.75" customHeight="1"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c r="V308" s="254"/>
      <c r="W308" s="256"/>
      <c r="X308" s="256"/>
      <c r="Y308" s="256"/>
      <c r="Z308" s="257"/>
      <c r="AA308" s="258"/>
      <c r="AB308" s="258"/>
      <c r="AC308" s="259"/>
      <c r="AD308" s="259"/>
      <c r="AE308" s="259"/>
      <c r="AF308" s="259"/>
      <c r="AG308" s="259"/>
      <c r="AH308" s="259"/>
      <c r="AI308" s="259"/>
      <c r="AJ308" s="259"/>
    </row>
    <row r="309" spans="1:36" ht="12.75" customHeight="1"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c r="V309" s="254"/>
      <c r="W309" s="256"/>
      <c r="X309" s="256"/>
      <c r="Y309" s="256"/>
      <c r="Z309" s="257"/>
      <c r="AA309" s="258"/>
      <c r="AB309" s="258"/>
      <c r="AC309" s="259"/>
      <c r="AD309" s="259"/>
      <c r="AE309" s="259"/>
      <c r="AF309" s="259"/>
      <c r="AG309" s="259"/>
      <c r="AH309" s="259"/>
      <c r="AI309" s="259"/>
      <c r="AJ309" s="259"/>
    </row>
    <row r="310" spans="1:36" ht="12.75" customHeight="1"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c r="V310" s="254"/>
      <c r="W310" s="256"/>
      <c r="X310" s="256"/>
      <c r="Y310" s="256"/>
      <c r="Z310" s="257"/>
      <c r="AA310" s="258"/>
      <c r="AB310" s="258"/>
      <c r="AC310" s="259"/>
      <c r="AD310" s="259"/>
      <c r="AE310" s="259"/>
      <c r="AF310" s="259"/>
      <c r="AG310" s="259"/>
      <c r="AH310" s="259"/>
      <c r="AI310" s="259"/>
      <c r="AJ310" s="259"/>
    </row>
    <row r="311" spans="1:36" ht="12.75" customHeight="1"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c r="V311" s="254"/>
      <c r="W311" s="256"/>
      <c r="X311" s="256"/>
      <c r="Y311" s="256"/>
      <c r="Z311" s="257"/>
      <c r="AA311" s="258"/>
      <c r="AB311" s="258"/>
      <c r="AC311" s="259"/>
      <c r="AD311" s="259"/>
      <c r="AE311" s="259"/>
      <c r="AF311" s="259"/>
      <c r="AG311" s="259"/>
      <c r="AH311" s="259"/>
      <c r="AI311" s="259"/>
      <c r="AJ311" s="259"/>
    </row>
    <row r="312" spans="1:36" ht="12.75" customHeight="1"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c r="V312" s="254"/>
      <c r="W312" s="256"/>
      <c r="X312" s="256"/>
      <c r="Y312" s="256"/>
      <c r="Z312" s="257"/>
      <c r="AA312" s="258"/>
      <c r="AB312" s="258"/>
      <c r="AC312" s="259"/>
      <c r="AD312" s="259"/>
      <c r="AE312" s="259"/>
      <c r="AF312" s="259"/>
      <c r="AG312" s="259"/>
      <c r="AH312" s="259"/>
      <c r="AI312" s="259"/>
      <c r="AJ312" s="259"/>
    </row>
    <row r="313" spans="1:36" ht="12.75" customHeight="1"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c r="V313" s="254"/>
      <c r="W313" s="256"/>
      <c r="X313" s="256"/>
      <c r="Y313" s="256"/>
      <c r="Z313" s="257"/>
      <c r="AA313" s="258"/>
      <c r="AB313" s="258"/>
      <c r="AC313" s="259"/>
      <c r="AD313" s="259"/>
      <c r="AE313" s="259"/>
      <c r="AF313" s="259"/>
      <c r="AG313" s="259"/>
      <c r="AH313" s="259"/>
      <c r="AI313" s="259"/>
      <c r="AJ313" s="259"/>
    </row>
    <row r="314" spans="1:36" ht="12.75" customHeight="1"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c r="V314" s="254"/>
      <c r="W314" s="256"/>
      <c r="X314" s="256"/>
      <c r="Y314" s="256"/>
      <c r="Z314" s="257"/>
      <c r="AA314" s="258"/>
      <c r="AB314" s="258"/>
      <c r="AC314" s="259"/>
      <c r="AD314" s="259"/>
      <c r="AE314" s="259"/>
      <c r="AF314" s="259"/>
      <c r="AG314" s="259"/>
      <c r="AH314" s="259"/>
      <c r="AI314" s="259"/>
      <c r="AJ314" s="259"/>
    </row>
    <row r="315" spans="1:36" ht="12.75" customHeight="1"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c r="V315" s="254"/>
      <c r="W315" s="256"/>
      <c r="X315" s="256"/>
      <c r="Y315" s="256"/>
      <c r="Z315" s="257"/>
      <c r="AA315" s="258"/>
      <c r="AB315" s="258"/>
      <c r="AC315" s="259"/>
      <c r="AD315" s="259"/>
      <c r="AE315" s="259"/>
      <c r="AF315" s="259"/>
      <c r="AG315" s="259"/>
      <c r="AH315" s="259"/>
      <c r="AI315" s="259"/>
      <c r="AJ315" s="259"/>
    </row>
    <row r="316" spans="1:36" ht="12.75" customHeight="1"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c r="V316" s="254"/>
      <c r="W316" s="256"/>
      <c r="X316" s="256"/>
      <c r="Y316" s="256"/>
      <c r="Z316" s="257"/>
      <c r="AA316" s="258"/>
      <c r="AB316" s="258"/>
      <c r="AC316" s="259"/>
      <c r="AD316" s="259"/>
      <c r="AE316" s="259"/>
      <c r="AF316" s="259"/>
      <c r="AG316" s="259"/>
      <c r="AH316" s="259"/>
      <c r="AI316" s="259"/>
      <c r="AJ316" s="259"/>
    </row>
    <row r="317" spans="1:36" ht="12.75" customHeight="1"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c r="V317" s="254"/>
      <c r="W317" s="256"/>
      <c r="X317" s="256"/>
      <c r="Y317" s="256"/>
      <c r="Z317" s="257"/>
      <c r="AA317" s="258"/>
      <c r="AB317" s="258"/>
      <c r="AC317" s="259"/>
      <c r="AD317" s="259"/>
      <c r="AE317" s="259"/>
      <c r="AF317" s="259"/>
      <c r="AG317" s="259"/>
      <c r="AH317" s="259"/>
      <c r="AI317" s="259"/>
      <c r="AJ317" s="259"/>
    </row>
    <row r="318" spans="1:36" ht="12.75" customHeight="1"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c r="V318" s="254"/>
      <c r="W318" s="256"/>
      <c r="X318" s="256"/>
      <c r="Y318" s="256"/>
      <c r="Z318" s="257"/>
      <c r="AA318" s="258"/>
      <c r="AB318" s="258"/>
      <c r="AC318" s="259"/>
      <c r="AD318" s="259"/>
      <c r="AE318" s="259"/>
      <c r="AF318" s="259"/>
      <c r="AG318" s="259"/>
      <c r="AH318" s="259"/>
      <c r="AI318" s="259"/>
      <c r="AJ318" s="259"/>
    </row>
    <row r="319" spans="1:36" ht="12.75" customHeight="1"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c r="V319" s="254"/>
      <c r="W319" s="256"/>
      <c r="X319" s="256"/>
      <c r="Y319" s="256"/>
      <c r="Z319" s="257"/>
      <c r="AA319" s="258"/>
      <c r="AB319" s="258"/>
      <c r="AC319" s="259"/>
      <c r="AD319" s="259"/>
      <c r="AE319" s="259"/>
      <c r="AF319" s="259"/>
      <c r="AG319" s="259"/>
      <c r="AH319" s="259"/>
      <c r="AI319" s="259"/>
      <c r="AJ319" s="259"/>
    </row>
    <row r="320" spans="1:36" ht="12.75" customHeight="1"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c r="V320" s="254"/>
      <c r="W320" s="256"/>
      <c r="X320" s="256"/>
      <c r="Y320" s="256"/>
      <c r="Z320" s="257"/>
      <c r="AA320" s="258"/>
      <c r="AB320" s="258"/>
      <c r="AC320" s="259"/>
      <c r="AD320" s="259"/>
      <c r="AE320" s="259"/>
      <c r="AF320" s="259"/>
      <c r="AG320" s="259"/>
      <c r="AH320" s="259"/>
      <c r="AI320" s="259"/>
      <c r="AJ320" s="259"/>
    </row>
    <row r="321" spans="1:36" ht="12.75" customHeight="1"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c r="V321" s="254"/>
      <c r="W321" s="256"/>
      <c r="X321" s="256"/>
      <c r="Y321" s="256"/>
      <c r="Z321" s="257"/>
      <c r="AA321" s="258"/>
      <c r="AB321" s="258"/>
      <c r="AC321" s="259"/>
      <c r="AD321" s="259"/>
      <c r="AE321" s="259"/>
      <c r="AF321" s="259"/>
      <c r="AG321" s="259"/>
      <c r="AH321" s="259"/>
      <c r="AI321" s="259"/>
      <c r="AJ321" s="259"/>
    </row>
    <row r="322" spans="1:36" ht="12.75" customHeight="1"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c r="V322" s="254"/>
      <c r="W322" s="256"/>
      <c r="X322" s="256"/>
      <c r="Y322" s="256"/>
      <c r="Z322" s="257"/>
      <c r="AA322" s="258"/>
      <c r="AB322" s="258"/>
      <c r="AC322" s="259"/>
      <c r="AD322" s="259"/>
      <c r="AE322" s="259"/>
      <c r="AF322" s="259"/>
      <c r="AG322" s="259"/>
      <c r="AH322" s="259"/>
      <c r="AI322" s="259"/>
      <c r="AJ322" s="259"/>
    </row>
    <row r="323" spans="1:36" ht="12.75" customHeight="1"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c r="V323" s="254"/>
      <c r="W323" s="256"/>
      <c r="X323" s="256"/>
      <c r="Y323" s="256"/>
      <c r="Z323" s="257"/>
      <c r="AA323" s="258"/>
      <c r="AB323" s="258"/>
      <c r="AC323" s="259"/>
      <c r="AD323" s="259"/>
      <c r="AE323" s="259"/>
      <c r="AF323" s="259"/>
      <c r="AG323" s="259"/>
      <c r="AH323" s="259"/>
      <c r="AI323" s="259"/>
      <c r="AJ323" s="259"/>
    </row>
    <row r="324" spans="1:36" ht="12.75" customHeight="1"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c r="V324" s="254"/>
      <c r="W324" s="256"/>
      <c r="X324" s="256"/>
      <c r="Y324" s="256"/>
      <c r="Z324" s="257"/>
      <c r="AA324" s="258"/>
      <c r="AB324" s="258"/>
      <c r="AC324" s="259"/>
      <c r="AD324" s="259"/>
      <c r="AE324" s="259"/>
      <c r="AF324" s="259"/>
      <c r="AG324" s="259"/>
      <c r="AH324" s="259"/>
      <c r="AI324" s="259"/>
      <c r="AJ324" s="259"/>
    </row>
    <row r="325" spans="1:36" ht="12.75" customHeight="1"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c r="V325" s="254"/>
      <c r="W325" s="256"/>
      <c r="X325" s="256"/>
      <c r="Y325" s="256"/>
      <c r="Z325" s="257"/>
      <c r="AA325" s="258"/>
      <c r="AB325" s="258"/>
      <c r="AC325" s="259"/>
      <c r="AD325" s="259"/>
      <c r="AE325" s="259"/>
      <c r="AF325" s="259"/>
      <c r="AG325" s="259"/>
      <c r="AH325" s="259"/>
      <c r="AI325" s="259"/>
      <c r="AJ325" s="259"/>
    </row>
    <row r="326" spans="1:36" ht="12.75" customHeight="1"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c r="V326" s="254"/>
      <c r="W326" s="256"/>
      <c r="X326" s="256"/>
      <c r="Y326" s="256"/>
      <c r="Z326" s="257"/>
      <c r="AA326" s="258"/>
      <c r="AB326" s="258"/>
      <c r="AC326" s="259"/>
      <c r="AD326" s="259"/>
      <c r="AE326" s="259"/>
      <c r="AF326" s="259"/>
      <c r="AG326" s="259"/>
      <c r="AH326" s="259"/>
      <c r="AI326" s="259"/>
      <c r="AJ326" s="259"/>
    </row>
    <row r="327" spans="1:36" ht="12.75" customHeight="1"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c r="V327" s="254"/>
      <c r="W327" s="256"/>
      <c r="X327" s="256"/>
      <c r="Y327" s="256"/>
      <c r="Z327" s="257"/>
      <c r="AA327" s="258"/>
      <c r="AB327" s="258"/>
      <c r="AC327" s="259"/>
      <c r="AD327" s="259"/>
      <c r="AE327" s="259"/>
      <c r="AF327" s="259"/>
      <c r="AG327" s="259"/>
      <c r="AH327" s="259"/>
      <c r="AI327" s="259"/>
      <c r="AJ327" s="259"/>
    </row>
    <row r="328" spans="1:36" ht="12.75" customHeight="1"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c r="V328" s="254"/>
      <c r="W328" s="256"/>
      <c r="X328" s="256"/>
      <c r="Y328" s="256"/>
      <c r="Z328" s="257"/>
      <c r="AA328" s="258"/>
      <c r="AB328" s="258"/>
      <c r="AC328" s="259"/>
      <c r="AD328" s="259"/>
      <c r="AE328" s="259"/>
      <c r="AF328" s="259"/>
      <c r="AG328" s="259"/>
      <c r="AH328" s="259"/>
      <c r="AI328" s="259"/>
      <c r="AJ328" s="259"/>
    </row>
    <row r="329" spans="1:36" ht="12.75" customHeight="1"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c r="V329" s="254"/>
      <c r="W329" s="256"/>
      <c r="X329" s="256"/>
      <c r="Y329" s="256"/>
      <c r="Z329" s="257"/>
      <c r="AA329" s="258"/>
      <c r="AB329" s="258"/>
      <c r="AC329" s="259"/>
      <c r="AD329" s="259"/>
      <c r="AE329" s="259"/>
      <c r="AF329" s="259"/>
      <c r="AG329" s="259"/>
      <c r="AH329" s="259"/>
      <c r="AI329" s="259"/>
      <c r="AJ329" s="259"/>
    </row>
    <row r="330" spans="1:36" ht="12.75" customHeight="1"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c r="V330" s="254"/>
      <c r="W330" s="256"/>
      <c r="X330" s="256"/>
      <c r="Y330" s="256"/>
      <c r="Z330" s="257"/>
      <c r="AA330" s="258"/>
      <c r="AB330" s="258"/>
      <c r="AC330" s="259"/>
      <c r="AD330" s="259"/>
      <c r="AE330" s="259"/>
      <c r="AF330" s="259"/>
      <c r="AG330" s="259"/>
      <c r="AH330" s="259"/>
      <c r="AI330" s="259"/>
      <c r="AJ330" s="259"/>
    </row>
    <row r="331" spans="1:36" ht="12.75" customHeight="1"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c r="V331" s="254"/>
      <c r="W331" s="256"/>
      <c r="X331" s="256"/>
      <c r="Y331" s="256"/>
      <c r="Z331" s="257"/>
      <c r="AA331" s="258"/>
      <c r="AB331" s="258"/>
      <c r="AC331" s="259"/>
      <c r="AD331" s="259"/>
      <c r="AE331" s="259"/>
      <c r="AF331" s="259"/>
      <c r="AG331" s="259"/>
      <c r="AH331" s="259"/>
      <c r="AI331" s="259"/>
      <c r="AJ331" s="259"/>
    </row>
    <row r="332" spans="1:36" ht="12.75" customHeight="1"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c r="V332" s="254"/>
      <c r="W332" s="256"/>
      <c r="X332" s="256"/>
      <c r="Y332" s="256"/>
      <c r="Z332" s="257"/>
      <c r="AA332" s="258"/>
      <c r="AB332" s="258"/>
      <c r="AC332" s="259"/>
      <c r="AD332" s="259"/>
      <c r="AE332" s="259"/>
      <c r="AF332" s="259"/>
      <c r="AG332" s="259"/>
      <c r="AH332" s="259"/>
      <c r="AI332" s="259"/>
      <c r="AJ332" s="259"/>
    </row>
    <row r="333" spans="1:36" ht="12.75" customHeight="1"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c r="V333" s="254"/>
      <c r="W333" s="256"/>
      <c r="X333" s="256"/>
      <c r="Y333" s="256"/>
      <c r="Z333" s="257"/>
      <c r="AA333" s="258"/>
      <c r="AB333" s="258"/>
      <c r="AC333" s="259"/>
      <c r="AD333" s="259"/>
      <c r="AE333" s="259"/>
      <c r="AF333" s="259"/>
      <c r="AG333" s="259"/>
      <c r="AH333" s="259"/>
      <c r="AI333" s="259"/>
      <c r="AJ333" s="259"/>
    </row>
    <row r="334" spans="1:36" ht="12.75" customHeight="1"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c r="V334" s="254"/>
      <c r="W334" s="256"/>
      <c r="X334" s="256"/>
      <c r="Y334" s="256"/>
      <c r="Z334" s="257"/>
      <c r="AA334" s="258"/>
      <c r="AB334" s="258"/>
      <c r="AC334" s="259"/>
      <c r="AD334" s="259"/>
      <c r="AE334" s="259"/>
      <c r="AF334" s="259"/>
      <c r="AG334" s="259"/>
      <c r="AH334" s="259"/>
      <c r="AI334" s="259"/>
      <c r="AJ334" s="259"/>
    </row>
    <row r="335" spans="1:36" ht="12.75" customHeight="1"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c r="V335" s="254"/>
      <c r="W335" s="256"/>
      <c r="X335" s="256"/>
      <c r="Y335" s="256"/>
      <c r="Z335" s="257"/>
      <c r="AA335" s="258"/>
      <c r="AB335" s="258"/>
      <c r="AC335" s="259"/>
      <c r="AD335" s="259"/>
      <c r="AE335" s="259"/>
      <c r="AF335" s="259"/>
      <c r="AG335" s="259"/>
      <c r="AH335" s="259"/>
      <c r="AI335" s="259"/>
      <c r="AJ335" s="259"/>
    </row>
    <row r="336" spans="1:36" ht="12.75" customHeight="1"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c r="V336" s="254"/>
      <c r="W336" s="256"/>
      <c r="X336" s="256"/>
      <c r="Y336" s="256"/>
      <c r="Z336" s="257"/>
      <c r="AA336" s="258"/>
      <c r="AB336" s="258"/>
      <c r="AC336" s="259"/>
      <c r="AD336" s="259"/>
      <c r="AE336" s="259"/>
      <c r="AF336" s="259"/>
      <c r="AG336" s="259"/>
      <c r="AH336" s="259"/>
      <c r="AI336" s="259"/>
      <c r="AJ336" s="259"/>
    </row>
    <row r="337" spans="1:36" ht="12.75" customHeight="1"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c r="V337" s="254"/>
      <c r="W337" s="256"/>
      <c r="X337" s="256"/>
      <c r="Y337" s="256"/>
      <c r="Z337" s="257"/>
      <c r="AA337" s="258"/>
      <c r="AB337" s="258"/>
      <c r="AC337" s="259"/>
      <c r="AD337" s="259"/>
      <c r="AE337" s="259"/>
      <c r="AF337" s="259"/>
      <c r="AG337" s="259"/>
      <c r="AH337" s="259"/>
      <c r="AI337" s="259"/>
      <c r="AJ337" s="259"/>
    </row>
    <row r="338" spans="1:36" ht="12.75" customHeight="1"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c r="V338" s="254"/>
      <c r="W338" s="256"/>
      <c r="X338" s="256"/>
      <c r="Y338" s="256"/>
      <c r="Z338" s="257"/>
      <c r="AA338" s="258"/>
      <c r="AB338" s="258"/>
      <c r="AC338" s="259"/>
      <c r="AD338" s="259"/>
      <c r="AE338" s="259"/>
      <c r="AF338" s="259"/>
      <c r="AG338" s="259"/>
      <c r="AH338" s="259"/>
      <c r="AI338" s="259"/>
      <c r="AJ338" s="259"/>
    </row>
    <row r="339" spans="1:36" ht="12.75" customHeight="1" x14ac:dyDescent="0.25">
      <c r="A339" s="258"/>
      <c r="B339" s="258"/>
      <c r="C339" s="258"/>
      <c r="D339" s="258"/>
      <c r="E339" s="258"/>
      <c r="F339" s="258"/>
      <c r="G339" s="258"/>
      <c r="H339" s="258"/>
      <c r="I339" s="258"/>
      <c r="J339" s="258"/>
      <c r="K339" s="258"/>
      <c r="L339" s="258"/>
      <c r="M339" s="258"/>
      <c r="N339" s="258"/>
      <c r="O339" s="258"/>
      <c r="P339" s="258"/>
      <c r="Q339" s="258"/>
      <c r="R339" s="258"/>
      <c r="S339" s="258"/>
      <c r="T339" s="258"/>
      <c r="U339" s="258"/>
      <c r="V339" s="254"/>
      <c r="W339" s="256"/>
      <c r="X339" s="256"/>
      <c r="Y339" s="256"/>
      <c r="Z339" s="257"/>
      <c r="AA339" s="258"/>
      <c r="AB339" s="258"/>
      <c r="AC339" s="259"/>
      <c r="AD339" s="259"/>
      <c r="AE339" s="259"/>
      <c r="AF339" s="259"/>
      <c r="AG339" s="259"/>
      <c r="AH339" s="259"/>
      <c r="AI339" s="259"/>
      <c r="AJ339" s="259"/>
    </row>
    <row r="340" spans="1:36" ht="12.75" customHeight="1" x14ac:dyDescent="0.25">
      <c r="A340" s="258"/>
      <c r="B340" s="258"/>
      <c r="C340" s="258"/>
      <c r="D340" s="258"/>
      <c r="E340" s="258"/>
      <c r="F340" s="258"/>
      <c r="G340" s="258"/>
      <c r="H340" s="258"/>
      <c r="I340" s="258"/>
      <c r="J340" s="258"/>
      <c r="K340" s="258"/>
      <c r="L340" s="258"/>
      <c r="M340" s="258"/>
      <c r="N340" s="258"/>
      <c r="O340" s="258"/>
      <c r="P340" s="258"/>
      <c r="Q340" s="258"/>
      <c r="R340" s="258"/>
      <c r="S340" s="258"/>
      <c r="T340" s="258"/>
      <c r="U340" s="258"/>
      <c r="V340" s="254"/>
      <c r="W340" s="256"/>
      <c r="X340" s="256"/>
      <c r="Y340" s="256"/>
      <c r="Z340" s="257"/>
      <c r="AA340" s="258"/>
      <c r="AB340" s="258"/>
      <c r="AC340" s="259"/>
      <c r="AD340" s="259"/>
      <c r="AE340" s="259"/>
      <c r="AF340" s="259"/>
      <c r="AG340" s="259"/>
      <c r="AH340" s="259"/>
      <c r="AI340" s="259"/>
      <c r="AJ340" s="259"/>
    </row>
    <row r="341" spans="1:36" ht="12.75" customHeight="1" x14ac:dyDescent="0.25">
      <c r="A341" s="258"/>
      <c r="B341" s="258"/>
      <c r="C341" s="258"/>
      <c r="D341" s="258"/>
      <c r="E341" s="258"/>
      <c r="F341" s="258"/>
      <c r="G341" s="258"/>
      <c r="H341" s="258"/>
      <c r="I341" s="258"/>
      <c r="J341" s="258"/>
      <c r="K341" s="258"/>
      <c r="L341" s="258"/>
      <c r="M341" s="258"/>
      <c r="N341" s="258"/>
      <c r="O341" s="258"/>
      <c r="P341" s="258"/>
      <c r="Q341" s="258"/>
      <c r="R341" s="258"/>
      <c r="S341" s="258"/>
      <c r="T341" s="258"/>
      <c r="U341" s="258"/>
      <c r="V341" s="254"/>
      <c r="W341" s="256"/>
      <c r="X341" s="256"/>
      <c r="Y341" s="256"/>
      <c r="Z341" s="257"/>
      <c r="AA341" s="258"/>
      <c r="AB341" s="258"/>
      <c r="AC341" s="259"/>
      <c r="AD341" s="259"/>
      <c r="AE341" s="259"/>
      <c r="AF341" s="259"/>
      <c r="AG341" s="259"/>
      <c r="AH341" s="259"/>
      <c r="AI341" s="259"/>
      <c r="AJ341" s="259"/>
    </row>
    <row r="342" spans="1:36" ht="12.75" customHeight="1" x14ac:dyDescent="0.25">
      <c r="A342" s="258"/>
      <c r="B342" s="258"/>
      <c r="C342" s="258"/>
      <c r="D342" s="258"/>
      <c r="E342" s="258"/>
      <c r="F342" s="258"/>
      <c r="G342" s="258"/>
      <c r="H342" s="258"/>
      <c r="I342" s="258"/>
      <c r="J342" s="258"/>
      <c r="K342" s="258"/>
      <c r="L342" s="258"/>
      <c r="M342" s="258"/>
      <c r="N342" s="258"/>
      <c r="O342" s="258"/>
      <c r="P342" s="258"/>
      <c r="Q342" s="258"/>
      <c r="R342" s="258"/>
      <c r="S342" s="258"/>
      <c r="T342" s="258"/>
      <c r="U342" s="258"/>
      <c r="V342" s="254"/>
      <c r="W342" s="256"/>
      <c r="X342" s="256"/>
      <c r="Y342" s="256"/>
      <c r="Z342" s="257"/>
      <c r="AA342" s="258"/>
      <c r="AB342" s="258"/>
      <c r="AC342" s="259"/>
      <c r="AD342" s="259"/>
      <c r="AE342" s="259"/>
      <c r="AF342" s="259"/>
      <c r="AG342" s="259"/>
      <c r="AH342" s="259"/>
      <c r="AI342" s="259"/>
      <c r="AJ342" s="259"/>
    </row>
    <row r="343" spans="1:36" ht="12.75" customHeight="1" x14ac:dyDescent="0.25">
      <c r="A343" s="258"/>
      <c r="B343" s="258"/>
      <c r="C343" s="258"/>
      <c r="D343" s="258"/>
      <c r="E343" s="258"/>
      <c r="F343" s="258"/>
      <c r="G343" s="258"/>
      <c r="H343" s="258"/>
      <c r="I343" s="258"/>
      <c r="J343" s="258"/>
      <c r="K343" s="258"/>
      <c r="L343" s="258"/>
      <c r="M343" s="258"/>
      <c r="N343" s="258"/>
      <c r="O343" s="258"/>
      <c r="P343" s="258"/>
      <c r="Q343" s="258"/>
      <c r="R343" s="258"/>
      <c r="S343" s="258"/>
      <c r="T343" s="258"/>
      <c r="U343" s="258"/>
      <c r="V343" s="254"/>
      <c r="W343" s="256"/>
      <c r="X343" s="256"/>
      <c r="Y343" s="256"/>
      <c r="Z343" s="257"/>
      <c r="AA343" s="258"/>
      <c r="AB343" s="258"/>
      <c r="AC343" s="259"/>
      <c r="AD343" s="259"/>
      <c r="AE343" s="259"/>
      <c r="AF343" s="259"/>
      <c r="AG343" s="259"/>
      <c r="AH343" s="259"/>
      <c r="AI343" s="259"/>
      <c r="AJ343" s="259"/>
    </row>
    <row r="344" spans="1:36" ht="12.75" customHeight="1" x14ac:dyDescent="0.25">
      <c r="A344" s="258"/>
      <c r="B344" s="258"/>
      <c r="C344" s="258"/>
      <c r="D344" s="258"/>
      <c r="E344" s="258"/>
      <c r="F344" s="258"/>
      <c r="G344" s="258"/>
      <c r="H344" s="258"/>
      <c r="I344" s="258"/>
      <c r="J344" s="258"/>
      <c r="K344" s="258"/>
      <c r="L344" s="258"/>
      <c r="M344" s="258"/>
      <c r="N344" s="258"/>
      <c r="O344" s="258"/>
      <c r="P344" s="258"/>
      <c r="Q344" s="258"/>
      <c r="R344" s="258"/>
      <c r="S344" s="258"/>
      <c r="T344" s="258"/>
      <c r="U344" s="258"/>
      <c r="V344" s="254"/>
      <c r="W344" s="256"/>
      <c r="X344" s="256"/>
      <c r="Y344" s="256"/>
      <c r="Z344" s="257"/>
      <c r="AA344" s="258"/>
      <c r="AB344" s="258"/>
      <c r="AC344" s="259"/>
      <c r="AD344" s="259"/>
      <c r="AE344" s="259"/>
      <c r="AF344" s="259"/>
      <c r="AG344" s="259"/>
      <c r="AH344" s="259"/>
      <c r="AI344" s="259"/>
      <c r="AJ344" s="259"/>
    </row>
    <row r="345" spans="1:36" ht="12.75" customHeight="1" x14ac:dyDescent="0.25">
      <c r="A345" s="258"/>
      <c r="B345" s="258"/>
      <c r="C345" s="258"/>
      <c r="D345" s="258"/>
      <c r="E345" s="258"/>
      <c r="F345" s="258"/>
      <c r="G345" s="258"/>
      <c r="H345" s="258"/>
      <c r="I345" s="258"/>
      <c r="J345" s="258"/>
      <c r="K345" s="258"/>
      <c r="L345" s="258"/>
      <c r="M345" s="258"/>
      <c r="N345" s="258"/>
      <c r="O345" s="258"/>
      <c r="P345" s="258"/>
      <c r="Q345" s="258"/>
      <c r="R345" s="258"/>
      <c r="S345" s="258"/>
      <c r="T345" s="258"/>
      <c r="U345" s="258"/>
      <c r="V345" s="254"/>
      <c r="W345" s="256"/>
      <c r="X345" s="256"/>
      <c r="Y345" s="256"/>
      <c r="Z345" s="257"/>
      <c r="AA345" s="258"/>
      <c r="AB345" s="258"/>
      <c r="AC345" s="259"/>
      <c r="AD345" s="259"/>
      <c r="AE345" s="259"/>
      <c r="AF345" s="259"/>
      <c r="AG345" s="259"/>
      <c r="AH345" s="259"/>
      <c r="AI345" s="259"/>
      <c r="AJ345" s="259"/>
    </row>
    <row r="346" spans="1:36" ht="12.75" customHeight="1" x14ac:dyDescent="0.25">
      <c r="A346" s="258"/>
      <c r="B346" s="258"/>
      <c r="C346" s="258"/>
      <c r="D346" s="258"/>
      <c r="E346" s="258"/>
      <c r="F346" s="258"/>
      <c r="G346" s="258"/>
      <c r="H346" s="258"/>
      <c r="I346" s="258"/>
      <c r="J346" s="258"/>
      <c r="K346" s="258"/>
      <c r="L346" s="258"/>
      <c r="M346" s="258"/>
      <c r="N346" s="258"/>
      <c r="O346" s="258"/>
      <c r="P346" s="258"/>
      <c r="Q346" s="258"/>
      <c r="R346" s="258"/>
      <c r="S346" s="258"/>
      <c r="T346" s="258"/>
      <c r="U346" s="258"/>
      <c r="V346" s="254"/>
      <c r="W346" s="256"/>
      <c r="X346" s="256"/>
      <c r="Y346" s="256"/>
      <c r="Z346" s="257"/>
      <c r="AA346" s="258"/>
      <c r="AB346" s="258"/>
      <c r="AC346" s="259"/>
      <c r="AD346" s="259"/>
      <c r="AE346" s="259"/>
      <c r="AF346" s="259"/>
      <c r="AG346" s="259"/>
      <c r="AH346" s="259"/>
      <c r="AI346" s="259"/>
      <c r="AJ346" s="259"/>
    </row>
    <row r="347" spans="1:36" ht="12.75" customHeight="1" x14ac:dyDescent="0.25">
      <c r="A347" s="258"/>
      <c r="B347" s="258"/>
      <c r="C347" s="258"/>
      <c r="D347" s="258"/>
      <c r="E347" s="258"/>
      <c r="F347" s="258"/>
      <c r="G347" s="258"/>
      <c r="H347" s="258"/>
      <c r="I347" s="258"/>
      <c r="J347" s="258"/>
      <c r="K347" s="258"/>
      <c r="L347" s="258"/>
      <c r="M347" s="258"/>
      <c r="N347" s="258"/>
      <c r="O347" s="258"/>
      <c r="P347" s="258"/>
      <c r="Q347" s="258"/>
      <c r="R347" s="258"/>
      <c r="S347" s="258"/>
      <c r="T347" s="258"/>
      <c r="U347" s="258"/>
      <c r="V347" s="254"/>
      <c r="W347" s="256"/>
      <c r="X347" s="256"/>
      <c r="Y347" s="256"/>
      <c r="Z347" s="257"/>
      <c r="AA347" s="258"/>
      <c r="AB347" s="258"/>
      <c r="AC347" s="259"/>
      <c r="AD347" s="259"/>
      <c r="AE347" s="259"/>
      <c r="AF347" s="259"/>
      <c r="AG347" s="259"/>
      <c r="AH347" s="259"/>
      <c r="AI347" s="259"/>
      <c r="AJ347" s="259"/>
    </row>
    <row r="348" spans="1:36" ht="12.75" customHeight="1" x14ac:dyDescent="0.25">
      <c r="A348" s="258"/>
      <c r="B348" s="258"/>
      <c r="C348" s="258"/>
      <c r="D348" s="258"/>
      <c r="E348" s="258"/>
      <c r="F348" s="258"/>
      <c r="G348" s="258"/>
      <c r="H348" s="258"/>
      <c r="I348" s="258"/>
      <c r="J348" s="258"/>
      <c r="K348" s="258"/>
      <c r="L348" s="258"/>
      <c r="M348" s="258"/>
      <c r="N348" s="258"/>
      <c r="O348" s="258"/>
      <c r="P348" s="258"/>
      <c r="Q348" s="258"/>
      <c r="R348" s="258"/>
      <c r="S348" s="258"/>
      <c r="T348" s="258"/>
      <c r="U348" s="258"/>
      <c r="V348" s="254"/>
      <c r="W348" s="256"/>
      <c r="X348" s="256"/>
      <c r="Y348" s="256"/>
      <c r="Z348" s="257"/>
      <c r="AA348" s="258"/>
      <c r="AB348" s="258"/>
      <c r="AC348" s="259"/>
      <c r="AD348" s="259"/>
      <c r="AE348" s="259"/>
      <c r="AF348" s="259"/>
      <c r="AG348" s="259"/>
      <c r="AH348" s="259"/>
      <c r="AI348" s="259"/>
      <c r="AJ348" s="259"/>
    </row>
    <row r="349" spans="1:36" ht="12.75" customHeight="1" x14ac:dyDescent="0.25">
      <c r="A349" s="258"/>
      <c r="B349" s="258"/>
      <c r="C349" s="258"/>
      <c r="D349" s="258"/>
      <c r="E349" s="258"/>
      <c r="F349" s="258"/>
      <c r="G349" s="258"/>
      <c r="H349" s="258"/>
      <c r="I349" s="258"/>
      <c r="J349" s="258"/>
      <c r="K349" s="258"/>
      <c r="L349" s="258"/>
      <c r="M349" s="258"/>
      <c r="N349" s="258"/>
      <c r="O349" s="258"/>
      <c r="P349" s="258"/>
      <c r="Q349" s="258"/>
      <c r="R349" s="258"/>
      <c r="S349" s="258"/>
      <c r="T349" s="258"/>
      <c r="U349" s="258"/>
      <c r="V349" s="254"/>
      <c r="W349" s="256"/>
      <c r="X349" s="256"/>
      <c r="Y349" s="256"/>
      <c r="Z349" s="257"/>
      <c r="AA349" s="258"/>
      <c r="AB349" s="258"/>
      <c r="AC349" s="259"/>
      <c r="AD349" s="259"/>
      <c r="AE349" s="259"/>
      <c r="AF349" s="259"/>
      <c r="AG349" s="259"/>
      <c r="AH349" s="259"/>
      <c r="AI349" s="259"/>
      <c r="AJ349" s="259"/>
    </row>
    <row r="350" spans="1:36" ht="12.75" customHeight="1" x14ac:dyDescent="0.25">
      <c r="A350" s="258"/>
      <c r="B350" s="258"/>
      <c r="C350" s="258"/>
      <c r="D350" s="258"/>
      <c r="E350" s="258"/>
      <c r="F350" s="258"/>
      <c r="G350" s="258"/>
      <c r="H350" s="258"/>
      <c r="I350" s="258"/>
      <c r="J350" s="258"/>
      <c r="K350" s="258"/>
      <c r="L350" s="258"/>
      <c r="M350" s="258"/>
      <c r="N350" s="258"/>
      <c r="O350" s="258"/>
      <c r="P350" s="258"/>
      <c r="Q350" s="258"/>
      <c r="R350" s="258"/>
      <c r="S350" s="258"/>
      <c r="T350" s="258"/>
      <c r="U350" s="258"/>
      <c r="V350" s="254"/>
      <c r="W350" s="256"/>
      <c r="X350" s="256"/>
      <c r="Y350" s="256"/>
      <c r="Z350" s="257"/>
      <c r="AA350" s="258"/>
      <c r="AB350" s="258"/>
      <c r="AC350" s="259"/>
      <c r="AD350" s="259"/>
      <c r="AE350" s="259"/>
      <c r="AF350" s="259"/>
      <c r="AG350" s="259"/>
      <c r="AH350" s="259"/>
      <c r="AI350" s="259"/>
      <c r="AJ350" s="259"/>
    </row>
    <row r="351" spans="1:36" ht="12.75" customHeight="1" x14ac:dyDescent="0.25">
      <c r="A351" s="258"/>
      <c r="B351" s="258"/>
      <c r="C351" s="258"/>
      <c r="D351" s="258"/>
      <c r="E351" s="258"/>
      <c r="F351" s="258"/>
      <c r="G351" s="258"/>
      <c r="H351" s="258"/>
      <c r="I351" s="258"/>
      <c r="J351" s="258"/>
      <c r="K351" s="258"/>
      <c r="L351" s="258"/>
      <c r="M351" s="258"/>
      <c r="N351" s="258"/>
      <c r="O351" s="258"/>
      <c r="P351" s="258"/>
      <c r="Q351" s="258"/>
      <c r="R351" s="258"/>
      <c r="S351" s="258"/>
      <c r="T351" s="258"/>
      <c r="U351" s="258"/>
      <c r="V351" s="254"/>
      <c r="W351" s="256"/>
      <c r="X351" s="256"/>
      <c r="Y351" s="256"/>
      <c r="Z351" s="257"/>
      <c r="AA351" s="258"/>
      <c r="AB351" s="258"/>
      <c r="AC351" s="259"/>
      <c r="AD351" s="259"/>
      <c r="AE351" s="259"/>
      <c r="AF351" s="259"/>
      <c r="AG351" s="259"/>
      <c r="AH351" s="259"/>
      <c r="AI351" s="259"/>
      <c r="AJ351" s="259"/>
    </row>
    <row r="352" spans="1:36" ht="12.75" customHeight="1" x14ac:dyDescent="0.25">
      <c r="A352" s="258"/>
      <c r="B352" s="258"/>
      <c r="C352" s="258"/>
      <c r="D352" s="258"/>
      <c r="E352" s="258"/>
      <c r="F352" s="258"/>
      <c r="G352" s="258"/>
      <c r="H352" s="258"/>
      <c r="I352" s="258"/>
      <c r="J352" s="258"/>
      <c r="K352" s="258"/>
      <c r="L352" s="258"/>
      <c r="M352" s="258"/>
      <c r="N352" s="258"/>
      <c r="O352" s="258"/>
      <c r="P352" s="258"/>
      <c r="Q352" s="258"/>
      <c r="R352" s="258"/>
      <c r="S352" s="258"/>
      <c r="T352" s="258"/>
      <c r="U352" s="258"/>
      <c r="V352" s="254"/>
      <c r="W352" s="256"/>
      <c r="X352" s="256"/>
      <c r="Y352" s="256"/>
      <c r="Z352" s="257"/>
      <c r="AA352" s="258"/>
      <c r="AB352" s="258"/>
      <c r="AC352" s="259"/>
      <c r="AD352" s="259"/>
      <c r="AE352" s="259"/>
      <c r="AF352" s="259"/>
      <c r="AG352" s="259"/>
      <c r="AH352" s="259"/>
      <c r="AI352" s="259"/>
      <c r="AJ352" s="259"/>
    </row>
    <row r="353" spans="1:36" ht="12.75" customHeight="1" x14ac:dyDescent="0.25">
      <c r="A353" s="258"/>
      <c r="B353" s="258"/>
      <c r="C353" s="258"/>
      <c r="D353" s="258"/>
      <c r="E353" s="258"/>
      <c r="F353" s="258"/>
      <c r="G353" s="258"/>
      <c r="H353" s="258"/>
      <c r="I353" s="258"/>
      <c r="J353" s="258"/>
      <c r="K353" s="258"/>
      <c r="L353" s="258"/>
      <c r="M353" s="258"/>
      <c r="N353" s="258"/>
      <c r="O353" s="258"/>
      <c r="P353" s="258"/>
      <c r="Q353" s="258"/>
      <c r="R353" s="258"/>
      <c r="S353" s="258"/>
      <c r="T353" s="258"/>
      <c r="U353" s="258"/>
      <c r="V353" s="254"/>
      <c r="W353" s="256"/>
      <c r="X353" s="256"/>
      <c r="Y353" s="256"/>
      <c r="Z353" s="257"/>
      <c r="AA353" s="258"/>
      <c r="AB353" s="258"/>
      <c r="AC353" s="259"/>
      <c r="AD353" s="259"/>
      <c r="AE353" s="259"/>
      <c r="AF353" s="259"/>
      <c r="AG353" s="259"/>
      <c r="AH353" s="259"/>
      <c r="AI353" s="259"/>
      <c r="AJ353" s="259"/>
    </row>
    <row r="354" spans="1:36" ht="12.75" customHeight="1" x14ac:dyDescent="0.25">
      <c r="A354" s="258"/>
      <c r="B354" s="258"/>
      <c r="C354" s="258"/>
      <c r="D354" s="258"/>
      <c r="E354" s="258"/>
      <c r="F354" s="258"/>
      <c r="G354" s="258"/>
      <c r="H354" s="258"/>
      <c r="I354" s="258"/>
      <c r="J354" s="258"/>
      <c r="K354" s="258"/>
      <c r="L354" s="258"/>
      <c r="M354" s="258"/>
      <c r="N354" s="258"/>
      <c r="O354" s="258"/>
      <c r="P354" s="258"/>
      <c r="Q354" s="258"/>
      <c r="R354" s="258"/>
      <c r="S354" s="258"/>
      <c r="T354" s="258"/>
      <c r="U354" s="258"/>
      <c r="V354" s="254"/>
      <c r="W354" s="256"/>
      <c r="X354" s="256"/>
      <c r="Y354" s="256"/>
      <c r="Z354" s="257"/>
      <c r="AA354" s="258"/>
      <c r="AB354" s="258"/>
      <c r="AC354" s="259"/>
      <c r="AD354" s="259"/>
      <c r="AE354" s="259"/>
      <c r="AF354" s="259"/>
      <c r="AG354" s="259"/>
      <c r="AH354" s="259"/>
      <c r="AI354" s="259"/>
      <c r="AJ354" s="259"/>
    </row>
    <row r="355" spans="1:36" ht="12.75" customHeight="1" x14ac:dyDescent="0.25">
      <c r="A355" s="258"/>
      <c r="B355" s="258"/>
      <c r="C355" s="258"/>
      <c r="D355" s="258"/>
      <c r="E355" s="258"/>
      <c r="F355" s="258"/>
      <c r="G355" s="258"/>
      <c r="H355" s="258"/>
      <c r="I355" s="258"/>
      <c r="J355" s="258"/>
      <c r="K355" s="258"/>
      <c r="L355" s="258"/>
      <c r="M355" s="258"/>
      <c r="N355" s="258"/>
      <c r="O355" s="258"/>
      <c r="P355" s="258"/>
      <c r="Q355" s="258"/>
      <c r="R355" s="258"/>
      <c r="S355" s="258"/>
      <c r="T355" s="258"/>
      <c r="U355" s="258"/>
      <c r="V355" s="254"/>
      <c r="W355" s="256"/>
      <c r="X355" s="256"/>
      <c r="Y355" s="256"/>
      <c r="Z355" s="257"/>
      <c r="AA355" s="258"/>
      <c r="AB355" s="258"/>
      <c r="AC355" s="259"/>
      <c r="AD355" s="259"/>
      <c r="AE355" s="259"/>
      <c r="AF355" s="259"/>
      <c r="AG355" s="259"/>
      <c r="AH355" s="259"/>
      <c r="AI355" s="259"/>
      <c r="AJ355" s="259"/>
    </row>
    <row r="356" spans="1:36" ht="12.75" customHeight="1" x14ac:dyDescent="0.25">
      <c r="A356" s="258"/>
      <c r="B356" s="258"/>
      <c r="C356" s="258"/>
      <c r="D356" s="258"/>
      <c r="E356" s="258"/>
      <c r="F356" s="258"/>
      <c r="G356" s="258"/>
      <c r="H356" s="258"/>
      <c r="I356" s="258"/>
      <c r="J356" s="258"/>
      <c r="K356" s="258"/>
      <c r="L356" s="258"/>
      <c r="M356" s="258"/>
      <c r="N356" s="258"/>
      <c r="O356" s="258"/>
      <c r="P356" s="258"/>
      <c r="Q356" s="258"/>
      <c r="R356" s="258"/>
      <c r="S356" s="258"/>
      <c r="T356" s="258"/>
      <c r="U356" s="258"/>
      <c r="V356" s="254"/>
      <c r="W356" s="256"/>
      <c r="X356" s="256"/>
      <c r="Y356" s="256"/>
      <c r="Z356" s="257"/>
      <c r="AA356" s="258"/>
      <c r="AB356" s="258"/>
      <c r="AC356" s="259"/>
      <c r="AD356" s="259"/>
      <c r="AE356" s="259"/>
      <c r="AF356" s="259"/>
      <c r="AG356" s="259"/>
      <c r="AH356" s="259"/>
      <c r="AI356" s="259"/>
      <c r="AJ356" s="259"/>
    </row>
    <row r="357" spans="1:36" ht="12.75" customHeight="1" x14ac:dyDescent="0.25">
      <c r="A357" s="258"/>
      <c r="B357" s="258"/>
      <c r="C357" s="258"/>
      <c r="D357" s="258"/>
      <c r="E357" s="258"/>
      <c r="F357" s="258"/>
      <c r="G357" s="258"/>
      <c r="H357" s="258"/>
      <c r="I357" s="258"/>
      <c r="J357" s="258"/>
      <c r="K357" s="258"/>
      <c r="L357" s="258"/>
      <c r="M357" s="258"/>
      <c r="N357" s="258"/>
      <c r="O357" s="258"/>
      <c r="P357" s="258"/>
      <c r="Q357" s="258"/>
      <c r="R357" s="258"/>
      <c r="S357" s="258"/>
      <c r="T357" s="258"/>
      <c r="U357" s="258"/>
      <c r="V357" s="254"/>
      <c r="W357" s="256"/>
      <c r="X357" s="256"/>
      <c r="Y357" s="256"/>
      <c r="Z357" s="257"/>
      <c r="AA357" s="258"/>
      <c r="AB357" s="258"/>
      <c r="AC357" s="259"/>
      <c r="AD357" s="259"/>
      <c r="AE357" s="259"/>
      <c r="AF357" s="259"/>
      <c r="AG357" s="259"/>
      <c r="AH357" s="259"/>
      <c r="AI357" s="259"/>
      <c r="AJ357" s="259"/>
    </row>
    <row r="358" spans="1:36" ht="12.75" customHeight="1" x14ac:dyDescent="0.25">
      <c r="A358" s="258"/>
      <c r="B358" s="258"/>
      <c r="C358" s="258"/>
      <c r="D358" s="258"/>
      <c r="E358" s="258"/>
      <c r="F358" s="258"/>
      <c r="G358" s="258"/>
      <c r="H358" s="258"/>
      <c r="I358" s="258"/>
      <c r="J358" s="258"/>
      <c r="K358" s="258"/>
      <c r="L358" s="258"/>
      <c r="M358" s="258"/>
      <c r="N358" s="258"/>
      <c r="O358" s="258"/>
      <c r="P358" s="258"/>
      <c r="Q358" s="258"/>
      <c r="R358" s="258"/>
      <c r="S358" s="258"/>
      <c r="T358" s="258"/>
      <c r="U358" s="258"/>
      <c r="V358" s="254"/>
      <c r="W358" s="256"/>
      <c r="X358" s="256"/>
      <c r="Y358" s="256"/>
      <c r="Z358" s="257"/>
      <c r="AA358" s="258"/>
      <c r="AB358" s="258"/>
      <c r="AC358" s="259"/>
      <c r="AD358" s="259"/>
      <c r="AE358" s="259"/>
      <c r="AF358" s="259"/>
      <c r="AG358" s="259"/>
      <c r="AH358" s="259"/>
      <c r="AI358" s="259"/>
      <c r="AJ358" s="259"/>
    </row>
    <row r="359" spans="1:36" ht="12.75" customHeight="1" x14ac:dyDescent="0.25">
      <c r="A359" s="258"/>
      <c r="B359" s="258"/>
      <c r="C359" s="258"/>
      <c r="D359" s="258"/>
      <c r="E359" s="258"/>
      <c r="F359" s="258"/>
      <c r="G359" s="258"/>
      <c r="H359" s="258"/>
      <c r="I359" s="258"/>
      <c r="J359" s="258"/>
      <c r="K359" s="258"/>
      <c r="L359" s="258"/>
      <c r="M359" s="258"/>
      <c r="N359" s="258"/>
      <c r="O359" s="258"/>
      <c r="P359" s="258"/>
      <c r="Q359" s="258"/>
      <c r="R359" s="258"/>
      <c r="S359" s="258"/>
      <c r="T359" s="258"/>
      <c r="U359" s="258"/>
      <c r="V359" s="254"/>
      <c r="W359" s="256"/>
      <c r="X359" s="256"/>
      <c r="Y359" s="256"/>
      <c r="Z359" s="257"/>
      <c r="AA359" s="258"/>
      <c r="AB359" s="258"/>
      <c r="AC359" s="259"/>
      <c r="AD359" s="259"/>
      <c r="AE359" s="259"/>
      <c r="AF359" s="259"/>
      <c r="AG359" s="259"/>
      <c r="AH359" s="259"/>
      <c r="AI359" s="259"/>
      <c r="AJ359" s="259"/>
    </row>
    <row r="360" spans="1:36" ht="12.75" customHeight="1" x14ac:dyDescent="0.25">
      <c r="A360" s="258"/>
      <c r="B360" s="258"/>
      <c r="C360" s="258"/>
      <c r="D360" s="258"/>
      <c r="E360" s="258"/>
      <c r="F360" s="258"/>
      <c r="G360" s="258"/>
      <c r="H360" s="258"/>
      <c r="I360" s="258"/>
      <c r="J360" s="258"/>
      <c r="K360" s="258"/>
      <c r="L360" s="258"/>
      <c r="M360" s="258"/>
      <c r="N360" s="258"/>
      <c r="O360" s="258"/>
      <c r="P360" s="258"/>
      <c r="Q360" s="258"/>
      <c r="R360" s="258"/>
      <c r="S360" s="258"/>
      <c r="T360" s="258"/>
      <c r="U360" s="258"/>
      <c r="V360" s="254"/>
      <c r="W360" s="256"/>
      <c r="X360" s="256"/>
      <c r="Y360" s="256"/>
      <c r="Z360" s="257"/>
      <c r="AA360" s="258"/>
      <c r="AB360" s="258"/>
      <c r="AC360" s="259"/>
      <c r="AD360" s="259"/>
      <c r="AE360" s="259"/>
      <c r="AF360" s="259"/>
      <c r="AG360" s="259"/>
      <c r="AH360" s="259"/>
      <c r="AI360" s="259"/>
      <c r="AJ360" s="259"/>
    </row>
    <row r="361" spans="1:36" ht="12.75" customHeight="1" x14ac:dyDescent="0.25">
      <c r="A361" s="258"/>
      <c r="B361" s="258"/>
      <c r="C361" s="258"/>
      <c r="D361" s="258"/>
      <c r="E361" s="258"/>
      <c r="F361" s="258"/>
      <c r="G361" s="258"/>
      <c r="H361" s="258"/>
      <c r="I361" s="258"/>
      <c r="J361" s="258"/>
      <c r="K361" s="258"/>
      <c r="L361" s="258"/>
      <c r="M361" s="258"/>
      <c r="N361" s="258"/>
      <c r="O361" s="258"/>
      <c r="P361" s="258"/>
      <c r="Q361" s="258"/>
      <c r="R361" s="258"/>
      <c r="S361" s="258"/>
      <c r="T361" s="258"/>
      <c r="U361" s="258"/>
      <c r="V361" s="254"/>
      <c r="W361" s="256"/>
      <c r="X361" s="256"/>
      <c r="Y361" s="256"/>
      <c r="Z361" s="257"/>
      <c r="AA361" s="258"/>
      <c r="AB361" s="258"/>
      <c r="AC361" s="259"/>
      <c r="AD361" s="259"/>
      <c r="AE361" s="259"/>
      <c r="AF361" s="259"/>
      <c r="AG361" s="259"/>
      <c r="AH361" s="259"/>
      <c r="AI361" s="259"/>
      <c r="AJ361" s="259"/>
    </row>
    <row r="362" spans="1:36" ht="12.75" customHeight="1" x14ac:dyDescent="0.25">
      <c r="A362" s="258"/>
      <c r="B362" s="258"/>
      <c r="C362" s="258"/>
      <c r="D362" s="258"/>
      <c r="E362" s="258"/>
      <c r="F362" s="258"/>
      <c r="G362" s="258"/>
      <c r="H362" s="258"/>
      <c r="I362" s="258"/>
      <c r="J362" s="258"/>
      <c r="K362" s="258"/>
      <c r="L362" s="258"/>
      <c r="M362" s="258"/>
      <c r="N362" s="258"/>
      <c r="O362" s="258"/>
      <c r="P362" s="258"/>
      <c r="Q362" s="258"/>
      <c r="R362" s="258"/>
      <c r="S362" s="258"/>
      <c r="T362" s="258"/>
      <c r="U362" s="258"/>
      <c r="V362" s="254"/>
      <c r="W362" s="256"/>
      <c r="X362" s="256"/>
      <c r="Y362" s="256"/>
      <c r="Z362" s="257"/>
      <c r="AA362" s="258"/>
      <c r="AB362" s="258"/>
      <c r="AC362" s="259"/>
      <c r="AD362" s="259"/>
      <c r="AE362" s="259"/>
      <c r="AF362" s="259"/>
      <c r="AG362" s="259"/>
      <c r="AH362" s="259"/>
      <c r="AI362" s="259"/>
      <c r="AJ362" s="259"/>
    </row>
    <row r="363" spans="1:36" ht="12.75" customHeight="1" x14ac:dyDescent="0.25">
      <c r="A363" s="258"/>
      <c r="B363" s="258"/>
      <c r="C363" s="258"/>
      <c r="D363" s="258"/>
      <c r="E363" s="258"/>
      <c r="F363" s="258"/>
      <c r="G363" s="258"/>
      <c r="H363" s="258"/>
      <c r="I363" s="258"/>
      <c r="J363" s="258"/>
      <c r="K363" s="258"/>
      <c r="L363" s="258"/>
      <c r="M363" s="258"/>
      <c r="N363" s="258"/>
      <c r="O363" s="258"/>
      <c r="P363" s="258"/>
      <c r="Q363" s="258"/>
      <c r="R363" s="258"/>
      <c r="S363" s="258"/>
      <c r="T363" s="258"/>
      <c r="U363" s="258"/>
      <c r="V363" s="254"/>
      <c r="W363" s="256"/>
      <c r="X363" s="256"/>
      <c r="Y363" s="256"/>
      <c r="Z363" s="257"/>
      <c r="AA363" s="258"/>
      <c r="AB363" s="258"/>
      <c r="AC363" s="259"/>
      <c r="AD363" s="259"/>
      <c r="AE363" s="259"/>
      <c r="AF363" s="259"/>
      <c r="AG363" s="259"/>
      <c r="AH363" s="259"/>
      <c r="AI363" s="259"/>
      <c r="AJ363" s="259"/>
    </row>
    <row r="364" spans="1:36" ht="12.75" customHeight="1" x14ac:dyDescent="0.25">
      <c r="A364" s="258"/>
      <c r="B364" s="258"/>
      <c r="C364" s="258"/>
      <c r="D364" s="258"/>
      <c r="E364" s="258"/>
      <c r="F364" s="258"/>
      <c r="G364" s="258"/>
      <c r="H364" s="258"/>
      <c r="I364" s="258"/>
      <c r="J364" s="258"/>
      <c r="K364" s="258"/>
      <c r="L364" s="258"/>
      <c r="M364" s="258"/>
      <c r="N364" s="258"/>
      <c r="O364" s="258"/>
      <c r="P364" s="258"/>
      <c r="Q364" s="258"/>
      <c r="R364" s="258"/>
      <c r="S364" s="258"/>
      <c r="T364" s="258"/>
      <c r="U364" s="258"/>
      <c r="V364" s="254"/>
      <c r="W364" s="256"/>
      <c r="X364" s="256"/>
      <c r="Y364" s="256"/>
      <c r="Z364" s="257"/>
      <c r="AA364" s="258"/>
      <c r="AB364" s="258"/>
      <c r="AC364" s="259"/>
      <c r="AD364" s="259"/>
      <c r="AE364" s="259"/>
      <c r="AF364" s="259"/>
      <c r="AG364" s="259"/>
      <c r="AH364" s="259"/>
      <c r="AI364" s="259"/>
      <c r="AJ364" s="259"/>
    </row>
    <row r="365" spans="1:36" ht="12.75" customHeight="1" x14ac:dyDescent="0.25">
      <c r="A365" s="258"/>
      <c r="B365" s="258"/>
      <c r="C365" s="258"/>
      <c r="D365" s="258"/>
      <c r="E365" s="258"/>
      <c r="F365" s="258"/>
      <c r="G365" s="258"/>
      <c r="H365" s="258"/>
      <c r="I365" s="258"/>
      <c r="J365" s="258"/>
      <c r="K365" s="258"/>
      <c r="L365" s="258"/>
      <c r="M365" s="258"/>
      <c r="N365" s="258"/>
      <c r="O365" s="258"/>
      <c r="P365" s="258"/>
      <c r="Q365" s="258"/>
      <c r="R365" s="258"/>
      <c r="S365" s="258"/>
      <c r="T365" s="258"/>
      <c r="U365" s="258"/>
      <c r="V365" s="254"/>
      <c r="W365" s="256"/>
      <c r="X365" s="256"/>
      <c r="Y365" s="256"/>
      <c r="Z365" s="257"/>
      <c r="AA365" s="258"/>
      <c r="AB365" s="258"/>
      <c r="AC365" s="259"/>
      <c r="AD365" s="259"/>
      <c r="AE365" s="259"/>
      <c r="AF365" s="259"/>
      <c r="AG365" s="259"/>
      <c r="AH365" s="259"/>
      <c r="AI365" s="259"/>
      <c r="AJ365" s="259"/>
    </row>
    <row r="366" spans="1:36" ht="12.75" customHeight="1" x14ac:dyDescent="0.25">
      <c r="A366" s="258"/>
      <c r="B366" s="258"/>
      <c r="C366" s="258"/>
      <c r="D366" s="258"/>
      <c r="E366" s="258"/>
      <c r="F366" s="258"/>
      <c r="G366" s="258"/>
      <c r="H366" s="258"/>
      <c r="I366" s="258"/>
      <c r="J366" s="258"/>
      <c r="K366" s="258"/>
      <c r="L366" s="258"/>
      <c r="M366" s="258"/>
      <c r="N366" s="258"/>
      <c r="O366" s="258"/>
      <c r="P366" s="258"/>
      <c r="Q366" s="258"/>
      <c r="R366" s="258"/>
      <c r="S366" s="258"/>
      <c r="T366" s="258"/>
      <c r="U366" s="258"/>
      <c r="V366" s="254"/>
      <c r="W366" s="256"/>
      <c r="X366" s="256"/>
      <c r="Y366" s="256"/>
      <c r="Z366" s="257"/>
      <c r="AA366" s="258"/>
      <c r="AB366" s="258"/>
      <c r="AC366" s="259"/>
      <c r="AD366" s="259"/>
      <c r="AE366" s="259"/>
      <c r="AF366" s="259"/>
      <c r="AG366" s="259"/>
      <c r="AH366" s="259"/>
      <c r="AI366" s="259"/>
      <c r="AJ366" s="259"/>
    </row>
    <row r="367" spans="1:36" ht="12.75" customHeight="1" x14ac:dyDescent="0.25">
      <c r="A367" s="258"/>
      <c r="B367" s="258"/>
      <c r="C367" s="258"/>
      <c r="D367" s="258"/>
      <c r="E367" s="258"/>
      <c r="F367" s="258"/>
      <c r="G367" s="258"/>
      <c r="H367" s="258"/>
      <c r="I367" s="258"/>
      <c r="J367" s="258"/>
      <c r="K367" s="258"/>
      <c r="L367" s="258"/>
      <c r="M367" s="258"/>
      <c r="N367" s="258"/>
      <c r="O367" s="258"/>
      <c r="P367" s="258"/>
      <c r="Q367" s="258"/>
      <c r="R367" s="258"/>
      <c r="S367" s="258"/>
      <c r="T367" s="258"/>
      <c r="U367" s="258"/>
      <c r="V367" s="254"/>
      <c r="W367" s="256"/>
      <c r="X367" s="256"/>
      <c r="Y367" s="256"/>
      <c r="Z367" s="257"/>
      <c r="AA367" s="258"/>
      <c r="AB367" s="258"/>
      <c r="AC367" s="259"/>
      <c r="AD367" s="259"/>
      <c r="AE367" s="259"/>
      <c r="AF367" s="259"/>
      <c r="AG367" s="259"/>
      <c r="AH367" s="259"/>
      <c r="AI367" s="259"/>
      <c r="AJ367" s="259"/>
    </row>
    <row r="368" spans="1:36" ht="12.75" customHeight="1" x14ac:dyDescent="0.25">
      <c r="A368" s="258"/>
      <c r="B368" s="258"/>
      <c r="C368" s="258"/>
      <c r="D368" s="258"/>
      <c r="E368" s="258"/>
      <c r="F368" s="258"/>
      <c r="G368" s="258"/>
      <c r="H368" s="258"/>
      <c r="I368" s="258"/>
      <c r="J368" s="258"/>
      <c r="K368" s="258"/>
      <c r="L368" s="258"/>
      <c r="M368" s="258"/>
      <c r="N368" s="258"/>
      <c r="O368" s="258"/>
      <c r="P368" s="258"/>
      <c r="Q368" s="258"/>
      <c r="R368" s="258"/>
      <c r="S368" s="258"/>
      <c r="T368" s="258"/>
      <c r="U368" s="258"/>
      <c r="V368" s="254"/>
      <c r="W368" s="256"/>
      <c r="X368" s="256"/>
      <c r="Y368" s="256"/>
      <c r="Z368" s="257"/>
      <c r="AA368" s="258"/>
      <c r="AB368" s="258"/>
      <c r="AC368" s="259"/>
      <c r="AD368" s="259"/>
      <c r="AE368" s="259"/>
      <c r="AF368" s="259"/>
      <c r="AG368" s="259"/>
      <c r="AH368" s="259"/>
      <c r="AI368" s="259"/>
      <c r="AJ368" s="259"/>
    </row>
    <row r="369" spans="1:36" ht="12.75" customHeight="1" x14ac:dyDescent="0.25">
      <c r="A369" s="258"/>
      <c r="B369" s="258"/>
      <c r="C369" s="258"/>
      <c r="D369" s="258"/>
      <c r="E369" s="258"/>
      <c r="F369" s="258"/>
      <c r="G369" s="258"/>
      <c r="H369" s="258"/>
      <c r="I369" s="258"/>
      <c r="J369" s="258"/>
      <c r="K369" s="258"/>
      <c r="L369" s="258"/>
      <c r="M369" s="258"/>
      <c r="N369" s="258"/>
      <c r="O369" s="258"/>
      <c r="P369" s="258"/>
      <c r="Q369" s="258"/>
      <c r="R369" s="258"/>
      <c r="S369" s="258"/>
      <c r="T369" s="258"/>
      <c r="U369" s="258"/>
      <c r="V369" s="254"/>
      <c r="W369" s="256"/>
      <c r="X369" s="256"/>
      <c r="Y369" s="256"/>
      <c r="Z369" s="257"/>
      <c r="AA369" s="258"/>
      <c r="AB369" s="258"/>
      <c r="AC369" s="259"/>
      <c r="AD369" s="259"/>
      <c r="AE369" s="259"/>
      <c r="AF369" s="259"/>
      <c r="AG369" s="259"/>
      <c r="AH369" s="259"/>
      <c r="AI369" s="259"/>
      <c r="AJ369" s="259"/>
    </row>
    <row r="370" spans="1:36" ht="12.75" customHeight="1" x14ac:dyDescent="0.25">
      <c r="A370" s="258"/>
      <c r="B370" s="258"/>
      <c r="C370" s="258"/>
      <c r="D370" s="258"/>
      <c r="E370" s="258"/>
      <c r="F370" s="258"/>
      <c r="G370" s="258"/>
      <c r="H370" s="258"/>
      <c r="I370" s="258"/>
      <c r="J370" s="258"/>
      <c r="K370" s="258"/>
      <c r="L370" s="258"/>
      <c r="M370" s="258"/>
      <c r="N370" s="258"/>
      <c r="O370" s="258"/>
      <c r="P370" s="258"/>
      <c r="Q370" s="258"/>
      <c r="R370" s="258"/>
      <c r="S370" s="258"/>
      <c r="T370" s="258"/>
      <c r="U370" s="258"/>
      <c r="V370" s="254"/>
      <c r="W370" s="256"/>
      <c r="X370" s="256"/>
      <c r="Y370" s="256"/>
      <c r="Z370" s="257"/>
      <c r="AA370" s="258"/>
      <c r="AB370" s="258"/>
      <c r="AC370" s="259"/>
      <c r="AD370" s="259"/>
      <c r="AE370" s="259"/>
      <c r="AF370" s="259"/>
      <c r="AG370" s="259"/>
      <c r="AH370" s="259"/>
      <c r="AI370" s="259"/>
      <c r="AJ370" s="259"/>
    </row>
    <row r="371" spans="1:36" ht="12.75" customHeight="1" x14ac:dyDescent="0.25">
      <c r="A371" s="258"/>
      <c r="B371" s="258"/>
      <c r="C371" s="258"/>
      <c r="D371" s="258"/>
      <c r="E371" s="258"/>
      <c r="F371" s="258"/>
      <c r="G371" s="258"/>
      <c r="H371" s="258"/>
      <c r="I371" s="258"/>
      <c r="J371" s="258"/>
      <c r="K371" s="258"/>
      <c r="L371" s="258"/>
      <c r="M371" s="258"/>
      <c r="N371" s="258"/>
      <c r="O371" s="258"/>
      <c r="P371" s="258"/>
      <c r="Q371" s="258"/>
      <c r="R371" s="258"/>
      <c r="S371" s="258"/>
      <c r="T371" s="258"/>
      <c r="U371" s="258"/>
      <c r="V371" s="254"/>
      <c r="W371" s="256"/>
      <c r="X371" s="256"/>
      <c r="Y371" s="256"/>
      <c r="Z371" s="257"/>
      <c r="AA371" s="258"/>
      <c r="AB371" s="258"/>
      <c r="AC371" s="259"/>
      <c r="AD371" s="259"/>
      <c r="AE371" s="259"/>
      <c r="AF371" s="259"/>
      <c r="AG371" s="259"/>
      <c r="AH371" s="259"/>
      <c r="AI371" s="259"/>
      <c r="AJ371" s="259"/>
    </row>
    <row r="372" spans="1:36" ht="12.75" customHeight="1" x14ac:dyDescent="0.25">
      <c r="A372" s="258"/>
      <c r="B372" s="258"/>
      <c r="C372" s="258"/>
      <c r="D372" s="258"/>
      <c r="E372" s="258"/>
      <c r="F372" s="258"/>
      <c r="G372" s="258"/>
      <c r="H372" s="258"/>
      <c r="I372" s="258"/>
      <c r="J372" s="258"/>
      <c r="K372" s="258"/>
      <c r="L372" s="258"/>
      <c r="M372" s="258"/>
      <c r="N372" s="258"/>
      <c r="O372" s="258"/>
      <c r="P372" s="258"/>
      <c r="Q372" s="258"/>
      <c r="R372" s="258"/>
      <c r="S372" s="258"/>
      <c r="T372" s="258"/>
      <c r="U372" s="258"/>
      <c r="V372" s="254"/>
      <c r="W372" s="256"/>
      <c r="X372" s="256"/>
      <c r="Y372" s="256"/>
      <c r="Z372" s="257"/>
      <c r="AA372" s="258"/>
      <c r="AB372" s="258"/>
      <c r="AC372" s="259"/>
      <c r="AD372" s="259"/>
      <c r="AE372" s="259"/>
      <c r="AF372" s="259"/>
      <c r="AG372" s="259"/>
      <c r="AH372" s="259"/>
      <c r="AI372" s="259"/>
      <c r="AJ372" s="259"/>
    </row>
    <row r="373" spans="1:36" ht="12.75" customHeight="1" x14ac:dyDescent="0.25">
      <c r="A373" s="258"/>
      <c r="B373" s="258"/>
      <c r="C373" s="258"/>
      <c r="D373" s="258"/>
      <c r="E373" s="258"/>
      <c r="F373" s="258"/>
      <c r="G373" s="258"/>
      <c r="H373" s="258"/>
      <c r="I373" s="258"/>
      <c r="J373" s="258"/>
      <c r="K373" s="258"/>
      <c r="L373" s="258"/>
      <c r="M373" s="258"/>
      <c r="N373" s="258"/>
      <c r="O373" s="258"/>
      <c r="P373" s="258"/>
      <c r="Q373" s="258"/>
      <c r="R373" s="258"/>
      <c r="S373" s="258"/>
      <c r="T373" s="258"/>
      <c r="U373" s="258"/>
      <c r="V373" s="254"/>
      <c r="W373" s="256"/>
      <c r="X373" s="256"/>
      <c r="Y373" s="256"/>
      <c r="Z373" s="257"/>
      <c r="AA373" s="258"/>
      <c r="AB373" s="258"/>
      <c r="AC373" s="259"/>
      <c r="AD373" s="259"/>
      <c r="AE373" s="259"/>
      <c r="AF373" s="259"/>
      <c r="AG373" s="259"/>
      <c r="AH373" s="259"/>
      <c r="AI373" s="259"/>
      <c r="AJ373" s="259"/>
    </row>
    <row r="374" spans="1:36" ht="12.75" customHeight="1" x14ac:dyDescent="0.25">
      <c r="A374" s="258"/>
      <c r="B374" s="258"/>
      <c r="C374" s="258"/>
      <c r="D374" s="258"/>
      <c r="E374" s="258"/>
      <c r="F374" s="258"/>
      <c r="G374" s="258"/>
      <c r="H374" s="258"/>
      <c r="I374" s="258"/>
      <c r="J374" s="258"/>
      <c r="K374" s="258"/>
      <c r="L374" s="258"/>
      <c r="M374" s="258"/>
      <c r="N374" s="258"/>
      <c r="O374" s="258"/>
      <c r="P374" s="258"/>
      <c r="Q374" s="258"/>
      <c r="R374" s="258"/>
      <c r="S374" s="258"/>
      <c r="T374" s="258"/>
      <c r="U374" s="258"/>
      <c r="V374" s="254"/>
      <c r="W374" s="256"/>
      <c r="X374" s="256"/>
      <c r="Y374" s="256"/>
      <c r="Z374" s="257"/>
      <c r="AA374" s="258"/>
      <c r="AB374" s="258"/>
      <c r="AC374" s="259"/>
      <c r="AD374" s="259"/>
      <c r="AE374" s="259"/>
      <c r="AF374" s="259"/>
      <c r="AG374" s="259"/>
      <c r="AH374" s="259"/>
      <c r="AI374" s="259"/>
      <c r="AJ374" s="259"/>
    </row>
    <row r="375" spans="1:36" ht="12.75" customHeight="1" x14ac:dyDescent="0.25">
      <c r="A375" s="258"/>
      <c r="B375" s="258"/>
      <c r="C375" s="258"/>
      <c r="D375" s="258"/>
      <c r="E375" s="258"/>
      <c r="F375" s="258"/>
      <c r="G375" s="258"/>
      <c r="H375" s="258"/>
      <c r="I375" s="258"/>
      <c r="J375" s="258"/>
      <c r="K375" s="258"/>
      <c r="L375" s="258"/>
      <c r="M375" s="258"/>
      <c r="N375" s="258"/>
      <c r="O375" s="258"/>
      <c r="P375" s="258"/>
      <c r="Q375" s="258"/>
      <c r="R375" s="258"/>
      <c r="S375" s="258"/>
      <c r="T375" s="258"/>
      <c r="U375" s="258"/>
      <c r="V375" s="254"/>
      <c r="W375" s="256"/>
      <c r="X375" s="256"/>
      <c r="Y375" s="256"/>
      <c r="Z375" s="257"/>
      <c r="AA375" s="258"/>
      <c r="AB375" s="258"/>
      <c r="AC375" s="259"/>
      <c r="AD375" s="259"/>
      <c r="AE375" s="259"/>
      <c r="AF375" s="259"/>
      <c r="AG375" s="259"/>
      <c r="AH375" s="259"/>
      <c r="AI375" s="259"/>
      <c r="AJ375" s="259"/>
    </row>
    <row r="376" spans="1:36" ht="12.75" customHeight="1" x14ac:dyDescent="0.25">
      <c r="A376" s="258"/>
      <c r="B376" s="258"/>
      <c r="C376" s="258"/>
      <c r="D376" s="258"/>
      <c r="E376" s="258"/>
      <c r="F376" s="258"/>
      <c r="G376" s="258"/>
      <c r="H376" s="258"/>
      <c r="I376" s="258"/>
      <c r="J376" s="258"/>
      <c r="K376" s="258"/>
      <c r="L376" s="258"/>
      <c r="M376" s="258"/>
      <c r="N376" s="258"/>
      <c r="O376" s="258"/>
      <c r="P376" s="258"/>
      <c r="Q376" s="258"/>
      <c r="R376" s="258"/>
      <c r="S376" s="258"/>
      <c r="T376" s="258"/>
      <c r="U376" s="258"/>
      <c r="V376" s="254"/>
      <c r="W376" s="256"/>
      <c r="X376" s="256"/>
      <c r="Y376" s="256"/>
      <c r="Z376" s="257"/>
      <c r="AA376" s="258"/>
      <c r="AB376" s="258"/>
      <c r="AC376" s="259"/>
      <c r="AD376" s="259"/>
      <c r="AE376" s="259"/>
      <c r="AF376" s="259"/>
      <c r="AG376" s="259"/>
      <c r="AH376" s="259"/>
      <c r="AI376" s="259"/>
      <c r="AJ376" s="259"/>
    </row>
    <row r="377" spans="1:36" ht="12.75" customHeight="1" x14ac:dyDescent="0.25">
      <c r="A377" s="258"/>
      <c r="B377" s="258"/>
      <c r="C377" s="258"/>
      <c r="D377" s="258"/>
      <c r="E377" s="258"/>
      <c r="F377" s="258"/>
      <c r="G377" s="258"/>
      <c r="H377" s="258"/>
      <c r="I377" s="258"/>
      <c r="J377" s="258"/>
      <c r="K377" s="258"/>
      <c r="L377" s="258"/>
      <c r="M377" s="258"/>
      <c r="N377" s="258"/>
      <c r="O377" s="258"/>
      <c r="P377" s="258"/>
      <c r="Q377" s="258"/>
      <c r="R377" s="258"/>
      <c r="S377" s="258"/>
      <c r="T377" s="258"/>
      <c r="U377" s="258"/>
      <c r="V377" s="254"/>
      <c r="W377" s="256"/>
      <c r="X377" s="256"/>
      <c r="Y377" s="256"/>
      <c r="Z377" s="257"/>
      <c r="AA377" s="258"/>
      <c r="AB377" s="258"/>
      <c r="AC377" s="259"/>
      <c r="AD377" s="259"/>
      <c r="AE377" s="259"/>
      <c r="AF377" s="259"/>
      <c r="AG377" s="259"/>
      <c r="AH377" s="259"/>
      <c r="AI377" s="259"/>
      <c r="AJ377" s="259"/>
    </row>
    <row r="378" spans="1:36" ht="12.75" customHeight="1" x14ac:dyDescent="0.25">
      <c r="A378" s="258"/>
      <c r="B378" s="258"/>
      <c r="C378" s="258"/>
      <c r="D378" s="258"/>
      <c r="E378" s="258"/>
      <c r="F378" s="258"/>
      <c r="G378" s="258"/>
      <c r="H378" s="258"/>
      <c r="I378" s="258"/>
      <c r="J378" s="258"/>
      <c r="K378" s="258"/>
      <c r="L378" s="258"/>
      <c r="M378" s="258"/>
      <c r="N378" s="258"/>
      <c r="O378" s="258"/>
      <c r="P378" s="258"/>
      <c r="Q378" s="258"/>
      <c r="R378" s="258"/>
      <c r="S378" s="258"/>
      <c r="T378" s="258"/>
      <c r="U378" s="258"/>
      <c r="V378" s="254"/>
      <c r="W378" s="256"/>
      <c r="X378" s="256"/>
      <c r="Y378" s="256"/>
      <c r="Z378" s="257"/>
      <c r="AA378" s="258"/>
      <c r="AB378" s="258"/>
      <c r="AC378" s="259"/>
      <c r="AD378" s="259"/>
      <c r="AE378" s="259"/>
      <c r="AF378" s="259"/>
      <c r="AG378" s="259"/>
      <c r="AH378" s="259"/>
      <c r="AI378" s="259"/>
      <c r="AJ378" s="259"/>
    </row>
    <row r="379" spans="1:36" ht="12.75" customHeight="1" x14ac:dyDescent="0.25">
      <c r="A379" s="258"/>
      <c r="B379" s="258"/>
      <c r="C379" s="258"/>
      <c r="D379" s="258"/>
      <c r="E379" s="258"/>
      <c r="F379" s="258"/>
      <c r="G379" s="258"/>
      <c r="H379" s="258"/>
      <c r="I379" s="258"/>
      <c r="J379" s="258"/>
      <c r="K379" s="258"/>
      <c r="L379" s="258"/>
      <c r="M379" s="258"/>
      <c r="N379" s="258"/>
      <c r="O379" s="258"/>
      <c r="P379" s="258"/>
      <c r="Q379" s="258"/>
      <c r="R379" s="258"/>
      <c r="S379" s="258"/>
      <c r="T379" s="258"/>
      <c r="U379" s="258"/>
      <c r="V379" s="254"/>
      <c r="W379" s="256"/>
      <c r="X379" s="256"/>
      <c r="Y379" s="256"/>
      <c r="Z379" s="257"/>
      <c r="AA379" s="258"/>
      <c r="AB379" s="258"/>
      <c r="AC379" s="259"/>
      <c r="AD379" s="259"/>
      <c r="AE379" s="259"/>
      <c r="AF379" s="259"/>
      <c r="AG379" s="259"/>
      <c r="AH379" s="259"/>
      <c r="AI379" s="259"/>
      <c r="AJ379" s="259"/>
    </row>
    <row r="380" spans="1:36" ht="12.75" customHeight="1" x14ac:dyDescent="0.25">
      <c r="A380" s="258"/>
      <c r="B380" s="258"/>
      <c r="C380" s="258"/>
      <c r="D380" s="258"/>
      <c r="E380" s="258"/>
      <c r="F380" s="258"/>
      <c r="G380" s="258"/>
      <c r="H380" s="258"/>
      <c r="I380" s="258"/>
      <c r="J380" s="258"/>
      <c r="K380" s="258"/>
      <c r="L380" s="258"/>
      <c r="M380" s="258"/>
      <c r="N380" s="258"/>
      <c r="O380" s="258"/>
      <c r="P380" s="258"/>
      <c r="Q380" s="258"/>
      <c r="R380" s="258"/>
      <c r="S380" s="258"/>
      <c r="T380" s="258"/>
      <c r="U380" s="258"/>
      <c r="V380" s="254"/>
      <c r="W380" s="256"/>
      <c r="X380" s="256"/>
      <c r="Y380" s="256"/>
      <c r="Z380" s="257"/>
      <c r="AA380" s="258"/>
      <c r="AB380" s="258"/>
      <c r="AC380" s="259"/>
      <c r="AD380" s="259"/>
      <c r="AE380" s="259"/>
      <c r="AF380" s="259"/>
      <c r="AG380" s="259"/>
      <c r="AH380" s="259"/>
      <c r="AI380" s="259"/>
      <c r="AJ380" s="259"/>
    </row>
    <row r="381" spans="1:36" ht="12.75" customHeight="1" x14ac:dyDescent="0.25">
      <c r="A381" s="258"/>
      <c r="B381" s="258"/>
      <c r="C381" s="258"/>
      <c r="D381" s="258"/>
      <c r="E381" s="258"/>
      <c r="F381" s="258"/>
      <c r="G381" s="258"/>
      <c r="H381" s="258"/>
      <c r="I381" s="258"/>
      <c r="J381" s="258"/>
      <c r="K381" s="258"/>
      <c r="L381" s="258"/>
      <c r="M381" s="258"/>
      <c r="N381" s="258"/>
      <c r="O381" s="258"/>
      <c r="P381" s="258"/>
      <c r="Q381" s="258"/>
      <c r="R381" s="258"/>
      <c r="S381" s="258"/>
      <c r="T381" s="258"/>
      <c r="U381" s="258"/>
      <c r="V381" s="254"/>
      <c r="W381" s="256"/>
      <c r="X381" s="256"/>
      <c r="Y381" s="256"/>
      <c r="Z381" s="257"/>
      <c r="AA381" s="258"/>
      <c r="AB381" s="258"/>
      <c r="AC381" s="259"/>
      <c r="AD381" s="259"/>
      <c r="AE381" s="259"/>
      <c r="AF381" s="259"/>
      <c r="AG381" s="259"/>
      <c r="AH381" s="259"/>
      <c r="AI381" s="259"/>
      <c r="AJ381" s="259"/>
    </row>
    <row r="382" spans="1:36" ht="12.75" customHeight="1" x14ac:dyDescent="0.25">
      <c r="A382" s="258"/>
      <c r="B382" s="258"/>
      <c r="C382" s="258"/>
      <c r="D382" s="258"/>
      <c r="E382" s="258"/>
      <c r="F382" s="258"/>
      <c r="G382" s="258"/>
      <c r="H382" s="258"/>
      <c r="I382" s="258"/>
      <c r="J382" s="258"/>
      <c r="K382" s="258"/>
      <c r="L382" s="258"/>
      <c r="M382" s="258"/>
      <c r="N382" s="258"/>
      <c r="O382" s="258"/>
      <c r="P382" s="258"/>
      <c r="Q382" s="258"/>
      <c r="R382" s="258"/>
      <c r="S382" s="258"/>
      <c r="T382" s="258"/>
      <c r="U382" s="258"/>
      <c r="V382" s="254"/>
      <c r="W382" s="256"/>
      <c r="X382" s="256"/>
      <c r="Y382" s="256"/>
      <c r="Z382" s="257"/>
      <c r="AA382" s="258"/>
      <c r="AB382" s="258"/>
      <c r="AC382" s="259"/>
      <c r="AD382" s="259"/>
      <c r="AE382" s="259"/>
      <c r="AF382" s="259"/>
      <c r="AG382" s="259"/>
      <c r="AH382" s="259"/>
      <c r="AI382" s="259"/>
      <c r="AJ382" s="259"/>
    </row>
    <row r="383" spans="1:36" ht="12.75" customHeight="1" x14ac:dyDescent="0.25">
      <c r="A383" s="258"/>
      <c r="B383" s="258"/>
      <c r="C383" s="258"/>
      <c r="D383" s="258"/>
      <c r="E383" s="258"/>
      <c r="F383" s="258"/>
      <c r="G383" s="258"/>
      <c r="H383" s="258"/>
      <c r="I383" s="258"/>
      <c r="J383" s="258"/>
      <c r="K383" s="258"/>
      <c r="L383" s="258"/>
      <c r="M383" s="258"/>
      <c r="N383" s="258"/>
      <c r="O383" s="258"/>
      <c r="P383" s="258"/>
      <c r="Q383" s="258"/>
      <c r="R383" s="258"/>
      <c r="S383" s="258"/>
      <c r="T383" s="258"/>
      <c r="U383" s="258"/>
      <c r="V383" s="254"/>
      <c r="W383" s="256"/>
      <c r="X383" s="256"/>
      <c r="Y383" s="256"/>
      <c r="Z383" s="257"/>
      <c r="AA383" s="258"/>
      <c r="AB383" s="258"/>
      <c r="AC383" s="259"/>
      <c r="AD383" s="259"/>
      <c r="AE383" s="259"/>
      <c r="AF383" s="259"/>
      <c r="AG383" s="259"/>
      <c r="AH383" s="259"/>
      <c r="AI383" s="259"/>
      <c r="AJ383" s="259"/>
    </row>
    <row r="384" spans="1:36" ht="12.75" customHeight="1" x14ac:dyDescent="0.25">
      <c r="A384" s="258"/>
      <c r="B384" s="258"/>
      <c r="C384" s="258"/>
      <c r="D384" s="258"/>
      <c r="E384" s="258"/>
      <c r="F384" s="258"/>
      <c r="G384" s="258"/>
      <c r="H384" s="258"/>
      <c r="I384" s="258"/>
      <c r="J384" s="258"/>
      <c r="K384" s="258"/>
      <c r="L384" s="258"/>
      <c r="M384" s="258"/>
      <c r="N384" s="258"/>
      <c r="O384" s="258"/>
      <c r="P384" s="258"/>
      <c r="Q384" s="258"/>
      <c r="R384" s="258"/>
      <c r="S384" s="258"/>
      <c r="T384" s="258"/>
      <c r="U384" s="258"/>
      <c r="V384" s="254"/>
      <c r="W384" s="256"/>
      <c r="X384" s="256"/>
      <c r="Y384" s="256"/>
      <c r="Z384" s="257"/>
      <c r="AA384" s="258"/>
      <c r="AB384" s="258"/>
      <c r="AC384" s="259"/>
      <c r="AD384" s="259"/>
      <c r="AE384" s="259"/>
      <c r="AF384" s="259"/>
      <c r="AG384" s="259"/>
      <c r="AH384" s="259"/>
      <c r="AI384" s="259"/>
      <c r="AJ384" s="259"/>
    </row>
    <row r="385" spans="1:36" ht="12.75" customHeight="1" x14ac:dyDescent="0.25">
      <c r="A385" s="258"/>
      <c r="B385" s="258"/>
      <c r="C385" s="258"/>
      <c r="D385" s="258"/>
      <c r="E385" s="258"/>
      <c r="F385" s="258"/>
      <c r="G385" s="258"/>
      <c r="H385" s="258"/>
      <c r="I385" s="258"/>
      <c r="J385" s="258"/>
      <c r="K385" s="258"/>
      <c r="L385" s="258"/>
      <c r="M385" s="258"/>
      <c r="N385" s="258"/>
      <c r="O385" s="258"/>
      <c r="P385" s="258"/>
      <c r="Q385" s="258"/>
      <c r="R385" s="258"/>
      <c r="S385" s="258"/>
      <c r="T385" s="258"/>
      <c r="U385" s="258"/>
      <c r="V385" s="254"/>
      <c r="W385" s="256"/>
      <c r="X385" s="256"/>
      <c r="Y385" s="256"/>
      <c r="Z385" s="257"/>
      <c r="AA385" s="258"/>
      <c r="AB385" s="258"/>
      <c r="AC385" s="259"/>
      <c r="AD385" s="259"/>
      <c r="AE385" s="259"/>
      <c r="AF385" s="259"/>
      <c r="AG385" s="259"/>
      <c r="AH385" s="259"/>
      <c r="AI385" s="259"/>
      <c r="AJ385" s="259"/>
    </row>
    <row r="386" spans="1:36" ht="12.75" customHeight="1" x14ac:dyDescent="0.25">
      <c r="A386" s="258"/>
      <c r="B386" s="258"/>
      <c r="C386" s="258"/>
      <c r="D386" s="258"/>
      <c r="E386" s="258"/>
      <c r="F386" s="258"/>
      <c r="G386" s="258"/>
      <c r="H386" s="258"/>
      <c r="I386" s="258"/>
      <c r="J386" s="258"/>
      <c r="K386" s="258"/>
      <c r="L386" s="258"/>
      <c r="M386" s="258"/>
      <c r="N386" s="258"/>
      <c r="O386" s="258"/>
      <c r="P386" s="258"/>
      <c r="Q386" s="258"/>
      <c r="R386" s="258"/>
      <c r="S386" s="258"/>
      <c r="T386" s="258"/>
      <c r="U386" s="258"/>
      <c r="V386" s="254"/>
      <c r="W386" s="256"/>
      <c r="X386" s="256"/>
      <c r="Y386" s="256"/>
      <c r="Z386" s="257"/>
      <c r="AA386" s="258"/>
      <c r="AB386" s="258"/>
      <c r="AC386" s="259"/>
      <c r="AD386" s="259"/>
      <c r="AE386" s="259"/>
      <c r="AF386" s="259"/>
      <c r="AG386" s="259"/>
      <c r="AH386" s="259"/>
      <c r="AI386" s="259"/>
      <c r="AJ386" s="259"/>
    </row>
    <row r="387" spans="1:36" ht="12.75" customHeight="1" x14ac:dyDescent="0.25">
      <c r="A387" s="258"/>
      <c r="B387" s="258"/>
      <c r="C387" s="258"/>
      <c r="D387" s="258"/>
      <c r="E387" s="258"/>
      <c r="F387" s="258"/>
      <c r="G387" s="258"/>
      <c r="H387" s="258"/>
      <c r="I387" s="258"/>
      <c r="J387" s="258"/>
      <c r="K387" s="258"/>
      <c r="L387" s="258"/>
      <c r="M387" s="258"/>
      <c r="N387" s="258"/>
      <c r="O387" s="258"/>
      <c r="P387" s="258"/>
      <c r="Q387" s="258"/>
      <c r="R387" s="258"/>
      <c r="S387" s="258"/>
      <c r="T387" s="258"/>
      <c r="U387" s="258"/>
      <c r="V387" s="254"/>
      <c r="W387" s="256"/>
      <c r="X387" s="256"/>
      <c r="Y387" s="256"/>
      <c r="Z387" s="257"/>
      <c r="AA387" s="258"/>
      <c r="AB387" s="258"/>
      <c r="AC387" s="259"/>
      <c r="AD387" s="259"/>
      <c r="AE387" s="259"/>
      <c r="AF387" s="259"/>
      <c r="AG387" s="259"/>
      <c r="AH387" s="259"/>
      <c r="AI387" s="259"/>
      <c r="AJ387" s="259"/>
    </row>
    <row r="388" spans="1:36" ht="12.75" customHeight="1" x14ac:dyDescent="0.25">
      <c r="A388" s="258"/>
      <c r="B388" s="258"/>
      <c r="C388" s="258"/>
      <c r="D388" s="258"/>
      <c r="E388" s="258"/>
      <c r="F388" s="258"/>
      <c r="G388" s="258"/>
      <c r="H388" s="258"/>
      <c r="I388" s="258"/>
      <c r="J388" s="258"/>
      <c r="K388" s="258"/>
      <c r="L388" s="258"/>
      <c r="M388" s="258"/>
      <c r="N388" s="258"/>
      <c r="O388" s="258"/>
      <c r="P388" s="258"/>
      <c r="Q388" s="258"/>
      <c r="R388" s="258"/>
      <c r="S388" s="258"/>
      <c r="T388" s="258"/>
      <c r="U388" s="258"/>
      <c r="V388" s="254"/>
      <c r="W388" s="256"/>
      <c r="X388" s="256"/>
      <c r="Y388" s="256"/>
      <c r="Z388" s="257"/>
      <c r="AA388" s="258"/>
      <c r="AB388" s="258"/>
      <c r="AC388" s="259"/>
      <c r="AD388" s="259"/>
      <c r="AE388" s="259"/>
      <c r="AF388" s="259"/>
      <c r="AG388" s="259"/>
      <c r="AH388" s="259"/>
      <c r="AI388" s="259"/>
      <c r="AJ388" s="259"/>
    </row>
    <row r="389" spans="1:36" ht="12.75" customHeight="1" x14ac:dyDescent="0.25">
      <c r="A389" s="258"/>
      <c r="B389" s="258"/>
      <c r="C389" s="258"/>
      <c r="D389" s="258"/>
      <c r="E389" s="258"/>
      <c r="F389" s="258"/>
      <c r="G389" s="258"/>
      <c r="H389" s="258"/>
      <c r="I389" s="258"/>
      <c r="J389" s="258"/>
      <c r="K389" s="258"/>
      <c r="L389" s="258"/>
      <c r="M389" s="258"/>
      <c r="N389" s="258"/>
      <c r="O389" s="258"/>
      <c r="P389" s="258"/>
      <c r="Q389" s="258"/>
      <c r="R389" s="258"/>
      <c r="S389" s="258"/>
      <c r="T389" s="258"/>
      <c r="U389" s="258"/>
      <c r="V389" s="254"/>
      <c r="W389" s="256"/>
      <c r="X389" s="256"/>
      <c r="Y389" s="256"/>
      <c r="Z389" s="257"/>
      <c r="AA389" s="258"/>
      <c r="AB389" s="258"/>
      <c r="AC389" s="259"/>
      <c r="AD389" s="259"/>
      <c r="AE389" s="259"/>
      <c r="AF389" s="259"/>
      <c r="AG389" s="259"/>
      <c r="AH389" s="259"/>
      <c r="AI389" s="259"/>
      <c r="AJ389" s="259"/>
    </row>
    <row r="390" spans="1:36" ht="12.75" customHeight="1" x14ac:dyDescent="0.25">
      <c r="A390" s="258"/>
      <c r="B390" s="258"/>
      <c r="C390" s="258"/>
      <c r="D390" s="258"/>
      <c r="E390" s="258"/>
      <c r="F390" s="258"/>
      <c r="G390" s="258"/>
      <c r="H390" s="258"/>
      <c r="I390" s="258"/>
      <c r="J390" s="258"/>
      <c r="K390" s="258"/>
      <c r="L390" s="258"/>
      <c r="M390" s="258"/>
      <c r="N390" s="258"/>
      <c r="O390" s="258"/>
      <c r="P390" s="258"/>
      <c r="Q390" s="258"/>
      <c r="R390" s="258"/>
      <c r="S390" s="258"/>
      <c r="T390" s="258"/>
      <c r="U390" s="258"/>
      <c r="V390" s="254"/>
      <c r="W390" s="256"/>
      <c r="X390" s="256"/>
      <c r="Y390" s="256"/>
      <c r="Z390" s="257"/>
      <c r="AA390" s="258"/>
      <c r="AB390" s="258"/>
      <c r="AC390" s="259"/>
      <c r="AD390" s="259"/>
      <c r="AE390" s="259"/>
      <c r="AF390" s="259"/>
      <c r="AG390" s="259"/>
      <c r="AH390" s="259"/>
      <c r="AI390" s="259"/>
      <c r="AJ390" s="259"/>
    </row>
    <row r="391" spans="1:36" ht="12.75" customHeight="1" x14ac:dyDescent="0.25">
      <c r="A391" s="258"/>
      <c r="B391" s="258"/>
      <c r="C391" s="258"/>
      <c r="D391" s="258"/>
      <c r="E391" s="258"/>
      <c r="F391" s="258"/>
      <c r="G391" s="258"/>
      <c r="H391" s="258"/>
      <c r="I391" s="258"/>
      <c r="J391" s="258"/>
      <c r="K391" s="258"/>
      <c r="L391" s="258"/>
      <c r="M391" s="258"/>
      <c r="N391" s="258"/>
      <c r="O391" s="258"/>
      <c r="P391" s="258"/>
      <c r="Q391" s="258"/>
      <c r="R391" s="258"/>
      <c r="S391" s="258"/>
      <c r="T391" s="258"/>
      <c r="U391" s="258"/>
      <c r="V391" s="254"/>
      <c r="W391" s="256"/>
      <c r="X391" s="256"/>
      <c r="Y391" s="256"/>
      <c r="Z391" s="257"/>
      <c r="AA391" s="258"/>
      <c r="AB391" s="258"/>
      <c r="AC391" s="259"/>
      <c r="AD391" s="259"/>
      <c r="AE391" s="259"/>
      <c r="AF391" s="259"/>
      <c r="AG391" s="259"/>
      <c r="AH391" s="259"/>
      <c r="AI391" s="259"/>
      <c r="AJ391" s="259"/>
    </row>
    <row r="392" spans="1:36" ht="12.75" customHeight="1" x14ac:dyDescent="0.25">
      <c r="A392" s="258"/>
      <c r="B392" s="258"/>
      <c r="C392" s="258"/>
      <c r="D392" s="258"/>
      <c r="E392" s="258"/>
      <c r="F392" s="258"/>
      <c r="G392" s="258"/>
      <c r="H392" s="258"/>
      <c r="I392" s="258"/>
      <c r="J392" s="258"/>
      <c r="K392" s="258"/>
      <c r="L392" s="258"/>
      <c r="M392" s="258"/>
      <c r="N392" s="258"/>
      <c r="O392" s="258"/>
      <c r="P392" s="258"/>
      <c r="Q392" s="258"/>
      <c r="R392" s="258"/>
      <c r="S392" s="258"/>
      <c r="T392" s="258"/>
      <c r="U392" s="258"/>
      <c r="V392" s="254"/>
      <c r="W392" s="256"/>
      <c r="X392" s="256"/>
      <c r="Y392" s="256"/>
      <c r="Z392" s="257"/>
      <c r="AA392" s="258"/>
      <c r="AB392" s="258"/>
      <c r="AC392" s="259"/>
      <c r="AD392" s="259"/>
      <c r="AE392" s="259"/>
      <c r="AF392" s="259"/>
      <c r="AG392" s="259"/>
      <c r="AH392" s="259"/>
      <c r="AI392" s="259"/>
      <c r="AJ392" s="259"/>
    </row>
    <row r="393" spans="1:36" ht="12.75" customHeight="1" x14ac:dyDescent="0.25">
      <c r="A393" s="258"/>
      <c r="B393" s="258"/>
      <c r="C393" s="258"/>
      <c r="D393" s="258"/>
      <c r="E393" s="258"/>
      <c r="F393" s="258"/>
      <c r="G393" s="258"/>
      <c r="H393" s="258"/>
      <c r="I393" s="258"/>
      <c r="J393" s="258"/>
      <c r="K393" s="258"/>
      <c r="L393" s="258"/>
      <c r="M393" s="258"/>
      <c r="N393" s="258"/>
      <c r="O393" s="258"/>
      <c r="P393" s="258"/>
      <c r="Q393" s="258"/>
      <c r="R393" s="258"/>
      <c r="S393" s="258"/>
      <c r="T393" s="258"/>
      <c r="U393" s="258"/>
      <c r="V393" s="254"/>
      <c r="W393" s="256"/>
      <c r="X393" s="256"/>
      <c r="Y393" s="256"/>
      <c r="Z393" s="257"/>
      <c r="AA393" s="258"/>
      <c r="AB393" s="258"/>
      <c r="AC393" s="259"/>
      <c r="AD393" s="259"/>
      <c r="AE393" s="259"/>
      <c r="AF393" s="259"/>
      <c r="AG393" s="259"/>
      <c r="AH393" s="259"/>
      <c r="AI393" s="259"/>
      <c r="AJ393" s="259"/>
    </row>
    <row r="394" spans="1:36" ht="12.75" customHeight="1" x14ac:dyDescent="0.25">
      <c r="A394" s="258"/>
      <c r="B394" s="258"/>
      <c r="C394" s="258"/>
      <c r="D394" s="258"/>
      <c r="E394" s="258"/>
      <c r="F394" s="258"/>
      <c r="G394" s="258"/>
      <c r="H394" s="258"/>
      <c r="I394" s="258"/>
      <c r="J394" s="258"/>
      <c r="K394" s="258"/>
      <c r="L394" s="258"/>
      <c r="M394" s="258"/>
      <c r="N394" s="258"/>
      <c r="O394" s="258"/>
      <c r="P394" s="258"/>
      <c r="Q394" s="258"/>
      <c r="R394" s="258"/>
      <c r="S394" s="258"/>
      <c r="T394" s="258"/>
      <c r="U394" s="258"/>
      <c r="V394" s="254"/>
      <c r="W394" s="256"/>
      <c r="X394" s="256"/>
      <c r="Y394" s="256"/>
      <c r="Z394" s="257"/>
      <c r="AA394" s="258"/>
      <c r="AB394" s="258"/>
      <c r="AC394" s="259"/>
      <c r="AD394" s="259"/>
      <c r="AE394" s="259"/>
      <c r="AF394" s="259"/>
      <c r="AG394" s="259"/>
      <c r="AH394" s="259"/>
      <c r="AI394" s="259"/>
      <c r="AJ394" s="259"/>
    </row>
    <row r="395" spans="1:36" ht="12.75" customHeight="1" x14ac:dyDescent="0.25">
      <c r="A395" s="258"/>
      <c r="B395" s="258"/>
      <c r="C395" s="258"/>
      <c r="D395" s="258"/>
      <c r="E395" s="258"/>
      <c r="F395" s="258"/>
      <c r="G395" s="258"/>
      <c r="H395" s="258"/>
      <c r="I395" s="258"/>
      <c r="J395" s="258"/>
      <c r="K395" s="258"/>
      <c r="L395" s="258"/>
      <c r="M395" s="258"/>
      <c r="N395" s="258"/>
      <c r="O395" s="258"/>
      <c r="P395" s="258"/>
      <c r="Q395" s="258"/>
      <c r="R395" s="258"/>
      <c r="S395" s="258"/>
      <c r="T395" s="258"/>
      <c r="U395" s="258"/>
      <c r="V395" s="254"/>
      <c r="W395" s="256"/>
      <c r="X395" s="256"/>
      <c r="Y395" s="256"/>
      <c r="Z395" s="257"/>
      <c r="AA395" s="258"/>
      <c r="AB395" s="258"/>
      <c r="AC395" s="259"/>
      <c r="AD395" s="259"/>
      <c r="AE395" s="259"/>
      <c r="AF395" s="259"/>
      <c r="AG395" s="259"/>
      <c r="AH395" s="259"/>
      <c r="AI395" s="259"/>
      <c r="AJ395" s="259"/>
    </row>
    <row r="396" spans="1:36" ht="12.75" customHeight="1" x14ac:dyDescent="0.25">
      <c r="A396" s="258"/>
      <c r="B396" s="258"/>
      <c r="C396" s="258"/>
      <c r="D396" s="258"/>
      <c r="E396" s="258"/>
      <c r="F396" s="258"/>
      <c r="G396" s="258"/>
      <c r="H396" s="258"/>
      <c r="I396" s="258"/>
      <c r="J396" s="258"/>
      <c r="K396" s="258"/>
      <c r="L396" s="258"/>
      <c r="M396" s="258"/>
      <c r="N396" s="258"/>
      <c r="O396" s="258"/>
      <c r="P396" s="258"/>
      <c r="Q396" s="258"/>
      <c r="R396" s="258"/>
      <c r="S396" s="258"/>
      <c r="T396" s="258"/>
      <c r="U396" s="258"/>
      <c r="V396" s="254"/>
      <c r="W396" s="256"/>
      <c r="X396" s="256"/>
      <c r="Y396" s="256"/>
      <c r="Z396" s="257"/>
      <c r="AA396" s="258"/>
      <c r="AB396" s="258"/>
      <c r="AC396" s="259"/>
      <c r="AD396" s="259"/>
      <c r="AE396" s="259"/>
      <c r="AF396" s="259"/>
      <c r="AG396" s="259"/>
      <c r="AH396" s="259"/>
      <c r="AI396" s="259"/>
      <c r="AJ396" s="259"/>
    </row>
    <row r="397" spans="1:36" ht="12.75" customHeight="1" x14ac:dyDescent="0.25">
      <c r="A397" s="258"/>
      <c r="B397" s="258"/>
      <c r="C397" s="258"/>
      <c r="D397" s="258"/>
      <c r="E397" s="258"/>
      <c r="F397" s="258"/>
      <c r="G397" s="258"/>
      <c r="H397" s="258"/>
      <c r="I397" s="258"/>
      <c r="J397" s="258"/>
      <c r="K397" s="258"/>
      <c r="L397" s="258"/>
      <c r="M397" s="258"/>
      <c r="N397" s="258"/>
      <c r="O397" s="258"/>
      <c r="P397" s="258"/>
      <c r="Q397" s="258"/>
      <c r="R397" s="258"/>
      <c r="S397" s="258"/>
      <c r="T397" s="258"/>
      <c r="U397" s="258"/>
      <c r="V397" s="254"/>
      <c r="W397" s="256"/>
      <c r="X397" s="256"/>
      <c r="Y397" s="256"/>
      <c r="Z397" s="257"/>
      <c r="AA397" s="258"/>
      <c r="AB397" s="258"/>
      <c r="AC397" s="259"/>
      <c r="AD397" s="259"/>
      <c r="AE397" s="259"/>
      <c r="AF397" s="259"/>
      <c r="AG397" s="259"/>
      <c r="AH397" s="259"/>
      <c r="AI397" s="259"/>
      <c r="AJ397" s="259"/>
    </row>
    <row r="398" spans="1:36" ht="12.75" customHeight="1" x14ac:dyDescent="0.25">
      <c r="A398" s="258"/>
      <c r="B398" s="258"/>
      <c r="C398" s="258"/>
      <c r="D398" s="258"/>
      <c r="E398" s="258"/>
      <c r="F398" s="258"/>
      <c r="G398" s="258"/>
      <c r="H398" s="258"/>
      <c r="I398" s="258"/>
      <c r="J398" s="258"/>
      <c r="K398" s="258"/>
      <c r="L398" s="258"/>
      <c r="M398" s="258"/>
      <c r="N398" s="258"/>
      <c r="O398" s="258"/>
      <c r="P398" s="258"/>
      <c r="Q398" s="258"/>
      <c r="R398" s="258"/>
      <c r="S398" s="258"/>
      <c r="T398" s="258"/>
      <c r="U398" s="258"/>
      <c r="V398" s="254"/>
      <c r="W398" s="256"/>
      <c r="X398" s="256"/>
      <c r="Y398" s="256"/>
      <c r="Z398" s="257"/>
      <c r="AA398" s="258"/>
      <c r="AB398" s="258"/>
      <c r="AC398" s="259"/>
      <c r="AD398" s="259"/>
      <c r="AE398" s="259"/>
      <c r="AF398" s="259"/>
      <c r="AG398" s="259"/>
      <c r="AH398" s="259"/>
      <c r="AI398" s="259"/>
      <c r="AJ398" s="259"/>
    </row>
    <row r="399" spans="1:36" ht="12.75" customHeight="1" x14ac:dyDescent="0.25">
      <c r="A399" s="258"/>
      <c r="B399" s="258"/>
      <c r="C399" s="258"/>
      <c r="D399" s="258"/>
      <c r="E399" s="258"/>
      <c r="F399" s="258"/>
      <c r="G399" s="258"/>
      <c r="H399" s="258"/>
      <c r="I399" s="258"/>
      <c r="J399" s="258"/>
      <c r="K399" s="258"/>
      <c r="L399" s="258"/>
      <c r="M399" s="258"/>
      <c r="N399" s="258"/>
      <c r="O399" s="258"/>
      <c r="P399" s="258"/>
      <c r="Q399" s="258"/>
      <c r="R399" s="258"/>
      <c r="S399" s="258"/>
      <c r="T399" s="258"/>
      <c r="U399" s="258"/>
      <c r="V399" s="254"/>
      <c r="W399" s="256"/>
      <c r="X399" s="256"/>
      <c r="Y399" s="256"/>
      <c r="Z399" s="257"/>
      <c r="AA399" s="258"/>
      <c r="AB399" s="258"/>
      <c r="AC399" s="259"/>
      <c r="AD399" s="259"/>
      <c r="AE399" s="259"/>
      <c r="AF399" s="259"/>
      <c r="AG399" s="259"/>
      <c r="AH399" s="259"/>
      <c r="AI399" s="259"/>
      <c r="AJ399" s="259"/>
    </row>
    <row r="400" spans="1:36" ht="12.75" customHeight="1" x14ac:dyDescent="0.25">
      <c r="A400" s="258"/>
      <c r="B400" s="258"/>
      <c r="C400" s="258"/>
      <c r="D400" s="258"/>
      <c r="E400" s="258"/>
      <c r="F400" s="258"/>
      <c r="G400" s="258"/>
      <c r="H400" s="258"/>
      <c r="I400" s="258"/>
      <c r="J400" s="258"/>
      <c r="K400" s="258"/>
      <c r="L400" s="258"/>
      <c r="M400" s="258"/>
      <c r="N400" s="258"/>
      <c r="O400" s="258"/>
      <c r="P400" s="258"/>
      <c r="Q400" s="258"/>
      <c r="R400" s="258"/>
      <c r="S400" s="258"/>
      <c r="T400" s="258"/>
      <c r="U400" s="258"/>
      <c r="V400" s="254"/>
      <c r="W400" s="256"/>
      <c r="X400" s="256"/>
      <c r="Y400" s="256"/>
      <c r="Z400" s="257"/>
      <c r="AA400" s="258"/>
      <c r="AB400" s="258"/>
      <c r="AC400" s="259"/>
      <c r="AD400" s="259"/>
      <c r="AE400" s="259"/>
      <c r="AF400" s="259"/>
      <c r="AG400" s="259"/>
      <c r="AH400" s="259"/>
      <c r="AI400" s="259"/>
      <c r="AJ400" s="259"/>
    </row>
    <row r="401" spans="1:36" ht="12.75" customHeight="1" x14ac:dyDescent="0.25">
      <c r="A401" s="258"/>
      <c r="B401" s="258"/>
      <c r="C401" s="258"/>
      <c r="D401" s="258"/>
      <c r="E401" s="258"/>
      <c r="F401" s="258"/>
      <c r="G401" s="258"/>
      <c r="H401" s="258"/>
      <c r="I401" s="258"/>
      <c r="J401" s="258"/>
      <c r="K401" s="258"/>
      <c r="L401" s="258"/>
      <c r="M401" s="258"/>
      <c r="N401" s="258"/>
      <c r="O401" s="258"/>
      <c r="P401" s="258"/>
      <c r="Q401" s="258"/>
      <c r="R401" s="258"/>
      <c r="S401" s="258"/>
      <c r="T401" s="258"/>
      <c r="U401" s="258"/>
      <c r="V401" s="254"/>
      <c r="W401" s="256"/>
      <c r="X401" s="256"/>
      <c r="Y401" s="256"/>
      <c r="Z401" s="257"/>
      <c r="AA401" s="258"/>
      <c r="AB401" s="258"/>
      <c r="AC401" s="259"/>
      <c r="AD401" s="259"/>
      <c r="AE401" s="259"/>
      <c r="AF401" s="259"/>
      <c r="AG401" s="259"/>
      <c r="AH401" s="259"/>
      <c r="AI401" s="259"/>
      <c r="AJ401" s="259"/>
    </row>
    <row r="402" spans="1:36" ht="12.75" customHeight="1" x14ac:dyDescent="0.25">
      <c r="A402" s="258"/>
      <c r="B402" s="258"/>
      <c r="C402" s="258"/>
      <c r="D402" s="258"/>
      <c r="E402" s="258"/>
      <c r="F402" s="258"/>
      <c r="G402" s="258"/>
      <c r="H402" s="258"/>
      <c r="I402" s="258"/>
      <c r="J402" s="258"/>
      <c r="K402" s="258"/>
      <c r="L402" s="258"/>
      <c r="M402" s="258"/>
      <c r="N402" s="258"/>
      <c r="O402" s="258"/>
      <c r="P402" s="258"/>
      <c r="Q402" s="258"/>
      <c r="R402" s="258"/>
      <c r="S402" s="258"/>
      <c r="T402" s="258"/>
      <c r="U402" s="258"/>
      <c r="V402" s="254"/>
      <c r="W402" s="256"/>
      <c r="X402" s="256"/>
      <c r="Y402" s="256"/>
      <c r="Z402" s="257"/>
      <c r="AA402" s="258"/>
      <c r="AB402" s="258"/>
      <c r="AC402" s="259"/>
      <c r="AD402" s="259"/>
      <c r="AE402" s="259"/>
      <c r="AF402" s="259"/>
      <c r="AG402" s="259"/>
      <c r="AH402" s="259"/>
      <c r="AI402" s="259"/>
      <c r="AJ402" s="259"/>
    </row>
    <row r="403" spans="1:36" ht="12.75" customHeight="1" x14ac:dyDescent="0.25">
      <c r="A403" s="258"/>
      <c r="B403" s="258"/>
      <c r="C403" s="258"/>
      <c r="D403" s="258"/>
      <c r="E403" s="258"/>
      <c r="F403" s="258"/>
      <c r="G403" s="258"/>
      <c r="H403" s="258"/>
      <c r="I403" s="258"/>
      <c r="J403" s="258"/>
      <c r="K403" s="258"/>
      <c r="L403" s="258"/>
      <c r="M403" s="258"/>
      <c r="N403" s="258"/>
      <c r="O403" s="258"/>
      <c r="P403" s="258"/>
      <c r="Q403" s="258"/>
      <c r="R403" s="258"/>
      <c r="S403" s="258"/>
      <c r="T403" s="258"/>
      <c r="U403" s="258"/>
      <c r="V403" s="254"/>
      <c r="W403" s="256"/>
      <c r="X403" s="256"/>
      <c r="Y403" s="256"/>
      <c r="Z403" s="257"/>
      <c r="AA403" s="258"/>
      <c r="AB403" s="258"/>
      <c r="AC403" s="259"/>
      <c r="AD403" s="259"/>
      <c r="AE403" s="259"/>
      <c r="AF403" s="259"/>
      <c r="AG403" s="259"/>
      <c r="AH403" s="259"/>
      <c r="AI403" s="259"/>
      <c r="AJ403" s="259"/>
    </row>
    <row r="404" spans="1:36" ht="12.75" customHeight="1" x14ac:dyDescent="0.25">
      <c r="A404" s="258"/>
      <c r="B404" s="258"/>
      <c r="C404" s="258"/>
      <c r="D404" s="258"/>
      <c r="E404" s="258"/>
      <c r="F404" s="258"/>
      <c r="G404" s="258"/>
      <c r="H404" s="258"/>
      <c r="I404" s="258"/>
      <c r="J404" s="258"/>
      <c r="K404" s="258"/>
      <c r="L404" s="258"/>
      <c r="M404" s="258"/>
      <c r="N404" s="258"/>
      <c r="O404" s="258"/>
      <c r="P404" s="258"/>
      <c r="Q404" s="258"/>
      <c r="R404" s="258"/>
      <c r="S404" s="258"/>
      <c r="T404" s="258"/>
      <c r="U404" s="258"/>
      <c r="V404" s="254"/>
      <c r="W404" s="256"/>
      <c r="X404" s="256"/>
      <c r="Y404" s="256"/>
      <c r="Z404" s="257"/>
      <c r="AA404" s="258"/>
      <c r="AB404" s="258"/>
      <c r="AC404" s="259"/>
      <c r="AD404" s="259"/>
      <c r="AE404" s="259"/>
      <c r="AF404" s="259"/>
      <c r="AG404" s="259"/>
      <c r="AH404" s="259"/>
      <c r="AI404" s="259"/>
      <c r="AJ404" s="259"/>
    </row>
    <row r="405" spans="1:36" ht="12.75" customHeight="1" x14ac:dyDescent="0.25">
      <c r="A405" s="258"/>
      <c r="B405" s="258"/>
      <c r="C405" s="258"/>
      <c r="D405" s="258"/>
      <c r="E405" s="258"/>
      <c r="F405" s="258"/>
      <c r="G405" s="258"/>
      <c r="H405" s="258"/>
      <c r="I405" s="258"/>
      <c r="J405" s="258"/>
      <c r="K405" s="258"/>
      <c r="L405" s="258"/>
      <c r="M405" s="258"/>
      <c r="N405" s="258"/>
      <c r="O405" s="258"/>
      <c r="P405" s="258"/>
      <c r="Q405" s="258"/>
      <c r="R405" s="258"/>
      <c r="S405" s="258"/>
      <c r="T405" s="258"/>
      <c r="U405" s="258"/>
      <c r="V405" s="254"/>
      <c r="W405" s="256"/>
      <c r="X405" s="256"/>
      <c r="Y405" s="256"/>
      <c r="Z405" s="257"/>
      <c r="AA405" s="258"/>
      <c r="AB405" s="258"/>
      <c r="AC405" s="259"/>
      <c r="AD405" s="259"/>
      <c r="AE405" s="259"/>
      <c r="AF405" s="259"/>
      <c r="AG405" s="259"/>
      <c r="AH405" s="259"/>
      <c r="AI405" s="259"/>
      <c r="AJ405" s="259"/>
    </row>
    <row r="406" spans="1:36" ht="12.75" customHeight="1" x14ac:dyDescent="0.25">
      <c r="A406" s="258"/>
      <c r="B406" s="258"/>
      <c r="C406" s="258"/>
      <c r="D406" s="258"/>
      <c r="E406" s="258"/>
      <c r="F406" s="258"/>
      <c r="G406" s="258"/>
      <c r="H406" s="258"/>
      <c r="I406" s="258"/>
      <c r="J406" s="258"/>
      <c r="K406" s="258"/>
      <c r="L406" s="258"/>
      <c r="M406" s="258"/>
      <c r="N406" s="258"/>
      <c r="O406" s="258"/>
      <c r="P406" s="258"/>
      <c r="Q406" s="258"/>
      <c r="R406" s="258"/>
      <c r="S406" s="258"/>
      <c r="T406" s="258"/>
      <c r="U406" s="258"/>
      <c r="V406" s="254"/>
      <c r="W406" s="256"/>
      <c r="X406" s="256"/>
      <c r="Y406" s="256"/>
      <c r="Z406" s="257"/>
      <c r="AA406" s="258"/>
      <c r="AB406" s="258"/>
      <c r="AC406" s="259"/>
      <c r="AD406" s="259"/>
      <c r="AE406" s="259"/>
      <c r="AF406" s="259"/>
      <c r="AG406" s="259"/>
      <c r="AH406" s="259"/>
      <c r="AI406" s="259"/>
      <c r="AJ406" s="259"/>
    </row>
    <row r="407" spans="1:36" ht="12.75" customHeight="1" x14ac:dyDescent="0.25">
      <c r="A407" s="258"/>
      <c r="B407" s="258"/>
      <c r="C407" s="258"/>
      <c r="D407" s="258"/>
      <c r="E407" s="258"/>
      <c r="F407" s="258"/>
      <c r="G407" s="258"/>
      <c r="H407" s="258"/>
      <c r="I407" s="258"/>
      <c r="J407" s="258"/>
      <c r="K407" s="258"/>
      <c r="L407" s="258"/>
      <c r="M407" s="258"/>
      <c r="N407" s="258"/>
      <c r="O407" s="258"/>
      <c r="P407" s="258"/>
      <c r="Q407" s="258"/>
      <c r="R407" s="258"/>
      <c r="S407" s="258"/>
      <c r="T407" s="258"/>
      <c r="U407" s="258"/>
      <c r="V407" s="254"/>
      <c r="W407" s="256"/>
      <c r="X407" s="256"/>
      <c r="Y407" s="256"/>
      <c r="Z407" s="257"/>
      <c r="AA407" s="258"/>
      <c r="AB407" s="258"/>
      <c r="AC407" s="259"/>
      <c r="AD407" s="259"/>
      <c r="AE407" s="259"/>
      <c r="AF407" s="259"/>
      <c r="AG407" s="259"/>
      <c r="AH407" s="259"/>
      <c r="AI407" s="259"/>
      <c r="AJ407" s="259"/>
    </row>
    <row r="408" spans="1:36" ht="12.75" customHeight="1" x14ac:dyDescent="0.25">
      <c r="A408" s="258"/>
      <c r="B408" s="258"/>
      <c r="C408" s="258"/>
      <c r="D408" s="258"/>
      <c r="E408" s="258"/>
      <c r="F408" s="258"/>
      <c r="G408" s="258"/>
      <c r="H408" s="258"/>
      <c r="I408" s="258"/>
      <c r="J408" s="258"/>
      <c r="K408" s="258"/>
      <c r="L408" s="258"/>
      <c r="M408" s="258"/>
      <c r="N408" s="258"/>
      <c r="O408" s="258"/>
      <c r="P408" s="258"/>
      <c r="Q408" s="258"/>
      <c r="R408" s="258"/>
      <c r="S408" s="258"/>
      <c r="T408" s="258"/>
      <c r="U408" s="258"/>
      <c r="V408" s="254"/>
      <c r="W408" s="256"/>
      <c r="X408" s="256"/>
      <c r="Y408" s="256"/>
      <c r="Z408" s="257"/>
      <c r="AA408" s="258"/>
      <c r="AB408" s="258"/>
      <c r="AC408" s="259"/>
      <c r="AD408" s="259"/>
      <c r="AE408" s="259"/>
      <c r="AF408" s="259"/>
      <c r="AG408" s="259"/>
      <c r="AH408" s="259"/>
      <c r="AI408" s="259"/>
      <c r="AJ408" s="259"/>
    </row>
    <row r="409" spans="1:36" ht="12.75" customHeight="1" x14ac:dyDescent="0.25">
      <c r="A409" s="258"/>
      <c r="B409" s="258"/>
      <c r="C409" s="258"/>
      <c r="D409" s="258"/>
      <c r="E409" s="258"/>
      <c r="F409" s="258"/>
      <c r="G409" s="258"/>
      <c r="H409" s="258"/>
      <c r="I409" s="258"/>
      <c r="J409" s="258"/>
      <c r="K409" s="258"/>
      <c r="L409" s="258"/>
      <c r="M409" s="258"/>
      <c r="N409" s="258"/>
      <c r="O409" s="258"/>
      <c r="P409" s="258"/>
      <c r="Q409" s="258"/>
      <c r="R409" s="258"/>
      <c r="S409" s="258"/>
      <c r="T409" s="258"/>
      <c r="U409" s="258"/>
      <c r="V409" s="254"/>
      <c r="W409" s="256"/>
      <c r="X409" s="256"/>
      <c r="Y409" s="256"/>
      <c r="Z409" s="257"/>
      <c r="AA409" s="258"/>
      <c r="AB409" s="258"/>
      <c r="AC409" s="259"/>
      <c r="AD409" s="259"/>
      <c r="AE409" s="259"/>
      <c r="AF409" s="259"/>
      <c r="AG409" s="259"/>
      <c r="AH409" s="259"/>
      <c r="AI409" s="259"/>
      <c r="AJ409" s="259"/>
    </row>
    <row r="410" spans="1:36" ht="12.75" customHeight="1" x14ac:dyDescent="0.25">
      <c r="A410" s="258"/>
      <c r="B410" s="258"/>
      <c r="C410" s="258"/>
      <c r="D410" s="258"/>
      <c r="E410" s="258"/>
      <c r="F410" s="258"/>
      <c r="G410" s="258"/>
      <c r="H410" s="258"/>
      <c r="I410" s="258"/>
      <c r="J410" s="258"/>
      <c r="K410" s="258"/>
      <c r="L410" s="258"/>
      <c r="M410" s="258"/>
      <c r="N410" s="258"/>
      <c r="O410" s="258"/>
      <c r="P410" s="258"/>
      <c r="Q410" s="258"/>
      <c r="R410" s="258"/>
      <c r="S410" s="258"/>
      <c r="T410" s="258"/>
      <c r="U410" s="258"/>
      <c r="V410" s="254"/>
      <c r="W410" s="256"/>
      <c r="X410" s="256"/>
      <c r="Y410" s="256"/>
      <c r="Z410" s="257"/>
      <c r="AA410" s="258"/>
      <c r="AB410" s="258"/>
      <c r="AC410" s="259"/>
      <c r="AD410" s="259"/>
      <c r="AE410" s="259"/>
      <c r="AF410" s="259"/>
      <c r="AG410" s="259"/>
      <c r="AH410" s="259"/>
      <c r="AI410" s="259"/>
      <c r="AJ410" s="259"/>
    </row>
    <row r="411" spans="1:36" ht="12.75" customHeight="1" x14ac:dyDescent="0.25">
      <c r="A411" s="258"/>
      <c r="B411" s="258"/>
      <c r="C411" s="258"/>
      <c r="D411" s="258"/>
      <c r="E411" s="258"/>
      <c r="F411" s="258"/>
      <c r="G411" s="258"/>
      <c r="H411" s="258"/>
      <c r="I411" s="258"/>
      <c r="J411" s="258"/>
      <c r="K411" s="258"/>
      <c r="L411" s="258"/>
      <c r="M411" s="258"/>
      <c r="N411" s="258"/>
      <c r="O411" s="258"/>
      <c r="P411" s="258"/>
      <c r="Q411" s="258"/>
      <c r="R411" s="258"/>
      <c r="S411" s="258"/>
      <c r="T411" s="258"/>
      <c r="U411" s="258"/>
      <c r="V411" s="254"/>
      <c r="W411" s="256"/>
      <c r="X411" s="256"/>
      <c r="Y411" s="256"/>
      <c r="Z411" s="257"/>
      <c r="AA411" s="258"/>
      <c r="AB411" s="258"/>
      <c r="AC411" s="259"/>
      <c r="AD411" s="259"/>
      <c r="AE411" s="259"/>
      <c r="AF411" s="259"/>
      <c r="AG411" s="259"/>
      <c r="AH411" s="259"/>
      <c r="AI411" s="259"/>
      <c r="AJ411" s="259"/>
    </row>
    <row r="412" spans="1:36" ht="12.75" customHeight="1" x14ac:dyDescent="0.25">
      <c r="A412" s="258"/>
      <c r="B412" s="258"/>
      <c r="C412" s="258"/>
      <c r="D412" s="258"/>
      <c r="E412" s="258"/>
      <c r="F412" s="258"/>
      <c r="G412" s="258"/>
      <c r="H412" s="258"/>
      <c r="I412" s="258"/>
      <c r="J412" s="258"/>
      <c r="K412" s="258"/>
      <c r="L412" s="258"/>
      <c r="M412" s="258"/>
      <c r="N412" s="258"/>
      <c r="O412" s="258"/>
      <c r="P412" s="258"/>
      <c r="Q412" s="258"/>
      <c r="R412" s="258"/>
      <c r="S412" s="258"/>
      <c r="T412" s="258"/>
      <c r="U412" s="258"/>
      <c r="V412" s="254"/>
      <c r="W412" s="256"/>
      <c r="X412" s="256"/>
      <c r="Y412" s="256"/>
      <c r="Z412" s="257"/>
      <c r="AA412" s="258"/>
      <c r="AB412" s="258"/>
      <c r="AC412" s="259"/>
      <c r="AD412" s="259"/>
      <c r="AE412" s="259"/>
      <c r="AF412" s="259"/>
      <c r="AG412" s="259"/>
      <c r="AH412" s="259"/>
      <c r="AI412" s="259"/>
      <c r="AJ412" s="259"/>
    </row>
    <row r="413" spans="1:36" ht="12.75" customHeight="1" x14ac:dyDescent="0.25">
      <c r="A413" s="258"/>
      <c r="B413" s="258"/>
      <c r="C413" s="258"/>
      <c r="D413" s="258"/>
      <c r="E413" s="258"/>
      <c r="F413" s="258"/>
      <c r="G413" s="258"/>
      <c r="H413" s="258"/>
      <c r="I413" s="258"/>
      <c r="J413" s="258"/>
      <c r="K413" s="258"/>
      <c r="L413" s="258"/>
      <c r="M413" s="258"/>
      <c r="N413" s="258"/>
      <c r="O413" s="258"/>
      <c r="P413" s="258"/>
      <c r="Q413" s="258"/>
      <c r="R413" s="258"/>
      <c r="S413" s="258"/>
      <c r="T413" s="258"/>
      <c r="U413" s="258"/>
      <c r="V413" s="254"/>
      <c r="W413" s="256"/>
      <c r="X413" s="256"/>
      <c r="Y413" s="256"/>
      <c r="Z413" s="257"/>
      <c r="AA413" s="258"/>
      <c r="AB413" s="258"/>
      <c r="AC413" s="259"/>
      <c r="AD413" s="259"/>
      <c r="AE413" s="259"/>
      <c r="AF413" s="259"/>
      <c r="AG413" s="259"/>
      <c r="AH413" s="259"/>
      <c r="AI413" s="259"/>
      <c r="AJ413" s="259"/>
    </row>
    <row r="414" spans="1:36" ht="12.75" customHeight="1" x14ac:dyDescent="0.25">
      <c r="A414" s="258"/>
      <c r="B414" s="258"/>
      <c r="C414" s="258"/>
      <c r="D414" s="258"/>
      <c r="E414" s="258"/>
      <c r="F414" s="258"/>
      <c r="G414" s="258"/>
      <c r="H414" s="258"/>
      <c r="I414" s="258"/>
      <c r="J414" s="258"/>
      <c r="K414" s="258"/>
      <c r="L414" s="258"/>
      <c r="M414" s="258"/>
      <c r="N414" s="258"/>
      <c r="O414" s="258"/>
      <c r="P414" s="258"/>
      <c r="Q414" s="258"/>
      <c r="R414" s="258"/>
      <c r="S414" s="258"/>
      <c r="T414" s="258"/>
      <c r="U414" s="258"/>
      <c r="V414" s="254"/>
      <c r="W414" s="256"/>
      <c r="X414" s="256"/>
      <c r="Y414" s="256"/>
      <c r="Z414" s="257"/>
      <c r="AA414" s="258"/>
      <c r="AB414" s="258"/>
      <c r="AC414" s="259"/>
      <c r="AD414" s="259"/>
      <c r="AE414" s="259"/>
      <c r="AF414" s="259"/>
      <c r="AG414" s="259"/>
      <c r="AH414" s="259"/>
      <c r="AI414" s="259"/>
      <c r="AJ414" s="259"/>
    </row>
    <row r="415" spans="1:36" ht="12.75" customHeight="1" x14ac:dyDescent="0.25">
      <c r="A415" s="258"/>
      <c r="B415" s="258"/>
      <c r="C415" s="258"/>
      <c r="D415" s="258"/>
      <c r="E415" s="258"/>
      <c r="F415" s="258"/>
      <c r="G415" s="258"/>
      <c r="H415" s="258"/>
      <c r="I415" s="258"/>
      <c r="J415" s="258"/>
      <c r="K415" s="258"/>
      <c r="L415" s="258"/>
      <c r="M415" s="258"/>
      <c r="N415" s="258"/>
      <c r="O415" s="258"/>
      <c r="P415" s="258"/>
      <c r="Q415" s="258"/>
      <c r="R415" s="258"/>
      <c r="S415" s="258"/>
      <c r="T415" s="258"/>
      <c r="U415" s="258"/>
      <c r="V415" s="254"/>
      <c r="W415" s="256"/>
      <c r="X415" s="256"/>
      <c r="Y415" s="256"/>
      <c r="Z415" s="257"/>
      <c r="AA415" s="258"/>
      <c r="AB415" s="258"/>
      <c r="AC415" s="259"/>
      <c r="AD415" s="259"/>
      <c r="AE415" s="259"/>
      <c r="AF415" s="259"/>
      <c r="AG415" s="259"/>
      <c r="AH415" s="259"/>
      <c r="AI415" s="259"/>
      <c r="AJ415" s="259"/>
    </row>
    <row r="416" spans="1:36" ht="12.75" customHeight="1" x14ac:dyDescent="0.25">
      <c r="A416" s="258"/>
      <c r="B416" s="258"/>
      <c r="C416" s="258"/>
      <c r="D416" s="258"/>
      <c r="E416" s="258"/>
      <c r="F416" s="258"/>
      <c r="G416" s="258"/>
      <c r="H416" s="258"/>
      <c r="I416" s="258"/>
      <c r="J416" s="258"/>
      <c r="K416" s="258"/>
      <c r="L416" s="258"/>
      <c r="M416" s="258"/>
      <c r="N416" s="258"/>
      <c r="O416" s="258"/>
      <c r="P416" s="258"/>
      <c r="Q416" s="258"/>
      <c r="R416" s="258"/>
      <c r="S416" s="258"/>
      <c r="T416" s="258"/>
      <c r="U416" s="258"/>
      <c r="V416" s="254"/>
      <c r="W416" s="256"/>
      <c r="X416" s="256"/>
      <c r="Y416" s="256"/>
      <c r="Z416" s="257"/>
      <c r="AA416" s="258"/>
      <c r="AB416" s="258"/>
      <c r="AC416" s="259"/>
      <c r="AD416" s="259"/>
      <c r="AE416" s="259"/>
      <c r="AF416" s="259"/>
      <c r="AG416" s="259"/>
      <c r="AH416" s="259"/>
      <c r="AI416" s="259"/>
      <c r="AJ416" s="259"/>
    </row>
    <row r="417" spans="1:36" ht="12.75" customHeight="1" x14ac:dyDescent="0.25">
      <c r="A417" s="258"/>
      <c r="B417" s="258"/>
      <c r="C417" s="258"/>
      <c r="D417" s="258"/>
      <c r="E417" s="258"/>
      <c r="F417" s="258"/>
      <c r="G417" s="258"/>
      <c r="H417" s="258"/>
      <c r="I417" s="258"/>
      <c r="J417" s="258"/>
      <c r="K417" s="258"/>
      <c r="L417" s="258"/>
      <c r="M417" s="258"/>
      <c r="N417" s="258"/>
      <c r="O417" s="258"/>
      <c r="P417" s="258"/>
      <c r="Q417" s="258"/>
      <c r="R417" s="258"/>
      <c r="S417" s="258"/>
      <c r="T417" s="258"/>
      <c r="U417" s="258"/>
      <c r="V417" s="254"/>
      <c r="W417" s="256"/>
      <c r="X417" s="256"/>
      <c r="Y417" s="256"/>
      <c r="Z417" s="257"/>
      <c r="AA417" s="258"/>
      <c r="AB417" s="258"/>
      <c r="AC417" s="259"/>
      <c r="AD417" s="259"/>
      <c r="AE417" s="259"/>
      <c r="AF417" s="259"/>
      <c r="AG417" s="259"/>
      <c r="AH417" s="259"/>
      <c r="AI417" s="259"/>
      <c r="AJ417" s="259"/>
    </row>
    <row r="418" spans="1:36" ht="12.75" customHeight="1" x14ac:dyDescent="0.25">
      <c r="A418" s="258"/>
      <c r="B418" s="258"/>
      <c r="C418" s="258"/>
      <c r="D418" s="258"/>
      <c r="E418" s="258"/>
      <c r="F418" s="258"/>
      <c r="G418" s="258"/>
      <c r="H418" s="258"/>
      <c r="I418" s="258"/>
      <c r="J418" s="258"/>
      <c r="K418" s="258"/>
      <c r="L418" s="258"/>
      <c r="M418" s="258"/>
      <c r="N418" s="258"/>
      <c r="O418" s="258"/>
      <c r="P418" s="258"/>
      <c r="Q418" s="258"/>
      <c r="R418" s="258"/>
      <c r="S418" s="258"/>
      <c r="T418" s="258"/>
      <c r="U418" s="258"/>
      <c r="V418" s="254"/>
      <c r="W418" s="256"/>
      <c r="X418" s="256"/>
      <c r="Y418" s="256"/>
      <c r="Z418" s="257"/>
      <c r="AA418" s="258"/>
      <c r="AB418" s="258"/>
      <c r="AC418" s="259"/>
      <c r="AD418" s="259"/>
      <c r="AE418" s="259"/>
      <c r="AF418" s="259"/>
      <c r="AG418" s="259"/>
      <c r="AH418" s="259"/>
      <c r="AI418" s="259"/>
      <c r="AJ418" s="259"/>
    </row>
    <row r="419" spans="1:36" ht="12.75" customHeight="1" x14ac:dyDescent="0.25">
      <c r="A419" s="258"/>
      <c r="B419" s="258"/>
      <c r="C419" s="258"/>
      <c r="D419" s="258"/>
      <c r="E419" s="258"/>
      <c r="F419" s="258"/>
      <c r="G419" s="258"/>
      <c r="H419" s="258"/>
      <c r="I419" s="258"/>
      <c r="J419" s="258"/>
      <c r="K419" s="258"/>
      <c r="L419" s="258"/>
      <c r="M419" s="258"/>
      <c r="N419" s="258"/>
      <c r="O419" s="258"/>
      <c r="P419" s="258"/>
      <c r="Q419" s="258"/>
      <c r="R419" s="258"/>
      <c r="S419" s="258"/>
      <c r="T419" s="258"/>
      <c r="U419" s="258"/>
      <c r="V419" s="254"/>
      <c r="W419" s="256"/>
      <c r="X419" s="256"/>
      <c r="Y419" s="256"/>
      <c r="Z419" s="257"/>
      <c r="AA419" s="258"/>
      <c r="AB419" s="258"/>
      <c r="AC419" s="259"/>
      <c r="AD419" s="259"/>
      <c r="AE419" s="259"/>
      <c r="AF419" s="259"/>
      <c r="AG419" s="259"/>
      <c r="AH419" s="259"/>
      <c r="AI419" s="259"/>
      <c r="AJ419" s="259"/>
    </row>
    <row r="420" spans="1:36" ht="12.75" customHeight="1" x14ac:dyDescent="0.25">
      <c r="A420" s="258"/>
      <c r="B420" s="258"/>
      <c r="C420" s="258"/>
      <c r="D420" s="258"/>
      <c r="E420" s="258"/>
      <c r="F420" s="258"/>
      <c r="G420" s="258"/>
      <c r="H420" s="258"/>
      <c r="I420" s="258"/>
      <c r="J420" s="258"/>
      <c r="K420" s="258"/>
      <c r="L420" s="258"/>
      <c r="M420" s="258"/>
      <c r="N420" s="258"/>
      <c r="O420" s="258"/>
      <c r="P420" s="258"/>
      <c r="Q420" s="258"/>
      <c r="R420" s="258"/>
      <c r="S420" s="258"/>
      <c r="T420" s="258"/>
      <c r="U420" s="258"/>
      <c r="V420" s="254"/>
      <c r="W420" s="256"/>
      <c r="X420" s="256"/>
      <c r="Y420" s="256"/>
      <c r="Z420" s="257"/>
      <c r="AA420" s="258"/>
      <c r="AB420" s="258"/>
      <c r="AC420" s="259"/>
      <c r="AD420" s="259"/>
      <c r="AE420" s="259"/>
      <c r="AF420" s="259"/>
      <c r="AG420" s="259"/>
      <c r="AH420" s="259"/>
      <c r="AI420" s="259"/>
      <c r="AJ420" s="259"/>
    </row>
    <row r="421" spans="1:36" ht="12.75" customHeight="1" x14ac:dyDescent="0.25">
      <c r="A421" s="258"/>
      <c r="B421" s="258"/>
      <c r="C421" s="258"/>
      <c r="D421" s="258"/>
      <c r="E421" s="258"/>
      <c r="F421" s="258"/>
      <c r="G421" s="258"/>
      <c r="H421" s="258"/>
      <c r="I421" s="258"/>
      <c r="J421" s="258"/>
      <c r="K421" s="258"/>
      <c r="L421" s="258"/>
      <c r="M421" s="258"/>
      <c r="N421" s="258"/>
      <c r="O421" s="258"/>
      <c r="P421" s="258"/>
      <c r="Q421" s="258"/>
      <c r="R421" s="258"/>
      <c r="S421" s="258"/>
      <c r="T421" s="258"/>
      <c r="U421" s="258"/>
      <c r="V421" s="254"/>
      <c r="W421" s="256"/>
      <c r="X421" s="256"/>
      <c r="Y421" s="256"/>
      <c r="Z421" s="257"/>
      <c r="AA421" s="258"/>
      <c r="AB421" s="258"/>
      <c r="AC421" s="259"/>
      <c r="AD421" s="259"/>
      <c r="AE421" s="259"/>
      <c r="AF421" s="259"/>
      <c r="AG421" s="259"/>
      <c r="AH421" s="259"/>
      <c r="AI421" s="259"/>
      <c r="AJ421" s="259"/>
    </row>
    <row r="422" spans="1:36" ht="12.75" customHeight="1" x14ac:dyDescent="0.25">
      <c r="A422" s="258"/>
      <c r="B422" s="258"/>
      <c r="C422" s="258"/>
      <c r="D422" s="258"/>
      <c r="E422" s="258"/>
      <c r="F422" s="258"/>
      <c r="G422" s="258"/>
      <c r="H422" s="258"/>
      <c r="I422" s="258"/>
      <c r="J422" s="258"/>
      <c r="K422" s="258"/>
      <c r="L422" s="258"/>
      <c r="M422" s="258"/>
      <c r="N422" s="258"/>
      <c r="O422" s="258"/>
      <c r="P422" s="258"/>
      <c r="Q422" s="258"/>
      <c r="R422" s="258"/>
      <c r="S422" s="258"/>
      <c r="T422" s="258"/>
      <c r="U422" s="258"/>
      <c r="V422" s="254"/>
      <c r="W422" s="256"/>
      <c r="X422" s="256"/>
      <c r="Y422" s="256"/>
      <c r="Z422" s="257"/>
      <c r="AA422" s="258"/>
      <c r="AB422" s="258"/>
      <c r="AC422" s="259"/>
      <c r="AD422" s="259"/>
      <c r="AE422" s="259"/>
      <c r="AF422" s="259"/>
      <c r="AG422" s="259"/>
      <c r="AH422" s="259"/>
      <c r="AI422" s="259"/>
      <c r="AJ422" s="259"/>
    </row>
    <row r="423" spans="1:36" ht="12.75" customHeight="1" x14ac:dyDescent="0.25">
      <c r="A423" s="258"/>
      <c r="B423" s="258"/>
      <c r="C423" s="258"/>
      <c r="D423" s="258"/>
      <c r="E423" s="258"/>
      <c r="F423" s="258"/>
      <c r="G423" s="258"/>
      <c r="H423" s="258"/>
      <c r="I423" s="258"/>
      <c r="J423" s="258"/>
      <c r="K423" s="258"/>
      <c r="L423" s="258"/>
      <c r="M423" s="258"/>
      <c r="N423" s="258"/>
      <c r="O423" s="258"/>
      <c r="P423" s="258"/>
      <c r="Q423" s="258"/>
      <c r="R423" s="258"/>
      <c r="S423" s="258"/>
      <c r="T423" s="258"/>
      <c r="U423" s="258"/>
      <c r="V423" s="254"/>
      <c r="W423" s="256"/>
      <c r="X423" s="256"/>
      <c r="Y423" s="256"/>
      <c r="Z423" s="257"/>
      <c r="AA423" s="258"/>
      <c r="AB423" s="258"/>
      <c r="AC423" s="259"/>
      <c r="AD423" s="259"/>
      <c r="AE423" s="259"/>
      <c r="AF423" s="259"/>
      <c r="AG423" s="259"/>
      <c r="AH423" s="259"/>
      <c r="AI423" s="259"/>
      <c r="AJ423" s="259"/>
    </row>
    <row r="424" spans="1:36" ht="12.75" customHeight="1" x14ac:dyDescent="0.25">
      <c r="A424" s="258"/>
      <c r="B424" s="258"/>
      <c r="C424" s="258"/>
      <c r="D424" s="258"/>
      <c r="E424" s="258"/>
      <c r="F424" s="258"/>
      <c r="G424" s="258"/>
      <c r="H424" s="258"/>
      <c r="I424" s="258"/>
      <c r="J424" s="258"/>
      <c r="K424" s="258"/>
      <c r="L424" s="258"/>
      <c r="M424" s="258"/>
      <c r="N424" s="258"/>
      <c r="O424" s="258"/>
      <c r="P424" s="258"/>
      <c r="Q424" s="258"/>
      <c r="R424" s="258"/>
      <c r="S424" s="258"/>
      <c r="T424" s="258"/>
      <c r="U424" s="258"/>
      <c r="V424" s="254"/>
      <c r="W424" s="256"/>
      <c r="X424" s="256"/>
      <c r="Y424" s="256"/>
      <c r="Z424" s="257"/>
      <c r="AA424" s="258"/>
      <c r="AB424" s="258"/>
      <c r="AC424" s="259"/>
      <c r="AD424" s="259"/>
      <c r="AE424" s="259"/>
      <c r="AF424" s="259"/>
      <c r="AG424" s="259"/>
      <c r="AH424" s="259"/>
      <c r="AI424" s="259"/>
      <c r="AJ424" s="259"/>
    </row>
    <row r="425" spans="1:36" ht="12.75" customHeight="1" x14ac:dyDescent="0.25">
      <c r="A425" s="258"/>
      <c r="B425" s="258"/>
      <c r="C425" s="258"/>
      <c r="D425" s="258"/>
      <c r="E425" s="258"/>
      <c r="F425" s="258"/>
      <c r="G425" s="258"/>
      <c r="H425" s="258"/>
      <c r="I425" s="258"/>
      <c r="J425" s="258"/>
      <c r="K425" s="258"/>
      <c r="L425" s="258"/>
      <c r="M425" s="258"/>
      <c r="N425" s="258"/>
      <c r="O425" s="258"/>
      <c r="P425" s="258"/>
      <c r="Q425" s="258"/>
      <c r="R425" s="258"/>
      <c r="S425" s="258"/>
      <c r="T425" s="258"/>
      <c r="U425" s="258"/>
      <c r="V425" s="254"/>
      <c r="W425" s="256"/>
      <c r="X425" s="256"/>
      <c r="Y425" s="256"/>
      <c r="Z425" s="257"/>
      <c r="AA425" s="258"/>
      <c r="AB425" s="258"/>
      <c r="AC425" s="259"/>
      <c r="AD425" s="259"/>
      <c r="AE425" s="259"/>
      <c r="AF425" s="259"/>
      <c r="AG425" s="259"/>
      <c r="AH425" s="259"/>
      <c r="AI425" s="259"/>
      <c r="AJ425" s="259"/>
    </row>
    <row r="426" spans="1:36" ht="12.75" customHeight="1" x14ac:dyDescent="0.25">
      <c r="A426" s="258"/>
      <c r="B426" s="258"/>
      <c r="C426" s="258"/>
      <c r="D426" s="258"/>
      <c r="E426" s="258"/>
      <c r="F426" s="258"/>
      <c r="G426" s="258"/>
      <c r="H426" s="258"/>
      <c r="I426" s="258"/>
      <c r="J426" s="258"/>
      <c r="K426" s="258"/>
      <c r="L426" s="258"/>
      <c r="M426" s="258"/>
      <c r="N426" s="258"/>
      <c r="O426" s="258"/>
      <c r="P426" s="258"/>
      <c r="Q426" s="258"/>
      <c r="R426" s="258"/>
      <c r="S426" s="258"/>
      <c r="T426" s="258"/>
      <c r="U426" s="258"/>
      <c r="V426" s="254"/>
      <c r="W426" s="256"/>
      <c r="X426" s="256"/>
      <c r="Y426" s="256"/>
      <c r="Z426" s="257"/>
      <c r="AA426" s="258"/>
      <c r="AB426" s="258"/>
      <c r="AC426" s="259"/>
      <c r="AD426" s="259"/>
      <c r="AE426" s="259"/>
      <c r="AF426" s="259"/>
      <c r="AG426" s="259"/>
      <c r="AH426" s="259"/>
      <c r="AI426" s="259"/>
      <c r="AJ426" s="259"/>
    </row>
    <row r="427" spans="1:36" ht="12.75" customHeight="1" x14ac:dyDescent="0.25">
      <c r="A427" s="258"/>
      <c r="B427" s="258"/>
      <c r="C427" s="258"/>
      <c r="D427" s="258"/>
      <c r="E427" s="258"/>
      <c r="F427" s="258"/>
      <c r="G427" s="258"/>
      <c r="H427" s="258"/>
      <c r="I427" s="258"/>
      <c r="J427" s="258"/>
      <c r="K427" s="258"/>
      <c r="L427" s="258"/>
      <c r="M427" s="258"/>
      <c r="N427" s="258"/>
      <c r="O427" s="258"/>
      <c r="P427" s="258"/>
      <c r="Q427" s="258"/>
      <c r="R427" s="258"/>
      <c r="S427" s="258"/>
      <c r="T427" s="258"/>
      <c r="U427" s="258"/>
      <c r="V427" s="254"/>
      <c r="W427" s="256"/>
      <c r="X427" s="256"/>
      <c r="Y427" s="256"/>
      <c r="Z427" s="257"/>
      <c r="AA427" s="258"/>
      <c r="AB427" s="258"/>
      <c r="AC427" s="259"/>
      <c r="AD427" s="259"/>
      <c r="AE427" s="259"/>
      <c r="AF427" s="259"/>
      <c r="AG427" s="259"/>
      <c r="AH427" s="259"/>
      <c r="AI427" s="259"/>
      <c r="AJ427" s="259"/>
    </row>
    <row r="428" spans="1:36" ht="12.75" customHeight="1" x14ac:dyDescent="0.25">
      <c r="A428" s="258"/>
      <c r="B428" s="258"/>
      <c r="C428" s="258"/>
      <c r="D428" s="258"/>
      <c r="E428" s="258"/>
      <c r="F428" s="258"/>
      <c r="G428" s="258"/>
      <c r="H428" s="258"/>
      <c r="I428" s="258"/>
      <c r="J428" s="258"/>
      <c r="K428" s="258"/>
      <c r="L428" s="258"/>
      <c r="M428" s="258"/>
      <c r="N428" s="258"/>
      <c r="O428" s="258"/>
      <c r="P428" s="258"/>
      <c r="Q428" s="258"/>
      <c r="R428" s="258"/>
      <c r="S428" s="258"/>
      <c r="T428" s="258"/>
      <c r="U428" s="258"/>
      <c r="V428" s="254"/>
      <c r="W428" s="256"/>
      <c r="X428" s="256"/>
      <c r="Y428" s="256"/>
      <c r="Z428" s="257"/>
      <c r="AA428" s="258"/>
      <c r="AB428" s="258"/>
      <c r="AC428" s="259"/>
      <c r="AD428" s="259"/>
      <c r="AE428" s="259"/>
      <c r="AF428" s="259"/>
      <c r="AG428" s="259"/>
      <c r="AH428" s="259"/>
      <c r="AI428" s="259"/>
      <c r="AJ428" s="259"/>
    </row>
    <row r="429" spans="1:36" ht="12.75" customHeight="1" x14ac:dyDescent="0.25">
      <c r="A429" s="258"/>
      <c r="B429" s="258"/>
      <c r="C429" s="258"/>
      <c r="D429" s="258"/>
      <c r="E429" s="258"/>
      <c r="F429" s="258"/>
      <c r="G429" s="258"/>
      <c r="H429" s="258"/>
      <c r="I429" s="258"/>
      <c r="J429" s="258"/>
      <c r="K429" s="258"/>
      <c r="L429" s="258"/>
      <c r="M429" s="258"/>
      <c r="N429" s="258"/>
      <c r="O429" s="258"/>
      <c r="P429" s="258"/>
      <c r="Q429" s="258"/>
      <c r="R429" s="258"/>
      <c r="S429" s="258"/>
      <c r="T429" s="258"/>
      <c r="U429" s="258"/>
      <c r="V429" s="254"/>
      <c r="W429" s="256"/>
      <c r="X429" s="256"/>
      <c r="Y429" s="256"/>
      <c r="Z429" s="257"/>
      <c r="AA429" s="258"/>
      <c r="AB429" s="258"/>
      <c r="AC429" s="259"/>
      <c r="AD429" s="259"/>
      <c r="AE429" s="259"/>
      <c r="AF429" s="259"/>
      <c r="AG429" s="259"/>
      <c r="AH429" s="259"/>
      <c r="AI429" s="259"/>
      <c r="AJ429" s="259"/>
    </row>
    <row r="430" spans="1:36" ht="12.75" customHeight="1" x14ac:dyDescent="0.25">
      <c r="A430" s="258"/>
      <c r="B430" s="258"/>
      <c r="C430" s="258"/>
      <c r="D430" s="258"/>
      <c r="E430" s="258"/>
      <c r="F430" s="258"/>
      <c r="G430" s="258"/>
      <c r="H430" s="258"/>
      <c r="I430" s="258"/>
      <c r="J430" s="258"/>
      <c r="K430" s="258"/>
      <c r="L430" s="258"/>
      <c r="M430" s="258"/>
      <c r="N430" s="258"/>
      <c r="O430" s="258"/>
      <c r="P430" s="258"/>
      <c r="Q430" s="258"/>
      <c r="R430" s="258"/>
      <c r="S430" s="258"/>
      <c r="T430" s="258"/>
      <c r="U430" s="258"/>
      <c r="V430" s="254"/>
      <c r="W430" s="256"/>
      <c r="X430" s="256"/>
      <c r="Y430" s="256"/>
      <c r="Z430" s="257"/>
      <c r="AA430" s="258"/>
      <c r="AB430" s="258"/>
      <c r="AC430" s="259"/>
      <c r="AD430" s="259"/>
      <c r="AE430" s="259"/>
      <c r="AF430" s="259"/>
      <c r="AG430" s="259"/>
      <c r="AH430" s="259"/>
      <c r="AI430" s="259"/>
      <c r="AJ430" s="259"/>
    </row>
    <row r="431" spans="1:36" ht="12.75" customHeight="1" x14ac:dyDescent="0.25">
      <c r="A431" s="258"/>
      <c r="B431" s="258"/>
      <c r="C431" s="258"/>
      <c r="D431" s="258"/>
      <c r="E431" s="258"/>
      <c r="F431" s="258"/>
      <c r="G431" s="258"/>
      <c r="H431" s="258"/>
      <c r="I431" s="258"/>
      <c r="J431" s="258"/>
      <c r="K431" s="258"/>
      <c r="L431" s="258"/>
      <c r="M431" s="258"/>
      <c r="N431" s="258"/>
      <c r="O431" s="258"/>
      <c r="P431" s="258"/>
      <c r="Q431" s="258"/>
      <c r="R431" s="258"/>
      <c r="S431" s="258"/>
      <c r="T431" s="258"/>
      <c r="U431" s="258"/>
      <c r="V431" s="254"/>
      <c r="W431" s="256"/>
      <c r="X431" s="256"/>
      <c r="Y431" s="256"/>
      <c r="Z431" s="257"/>
      <c r="AA431" s="258"/>
      <c r="AB431" s="258"/>
      <c r="AC431" s="259"/>
      <c r="AD431" s="259"/>
      <c r="AE431" s="259"/>
      <c r="AF431" s="259"/>
      <c r="AG431" s="259"/>
      <c r="AH431" s="259"/>
      <c r="AI431" s="259"/>
      <c r="AJ431" s="259"/>
    </row>
    <row r="432" spans="1:36" ht="12.75" customHeight="1" x14ac:dyDescent="0.25">
      <c r="A432" s="258"/>
      <c r="B432" s="258"/>
      <c r="C432" s="258"/>
      <c r="D432" s="258"/>
      <c r="E432" s="258"/>
      <c r="F432" s="258"/>
      <c r="G432" s="258"/>
      <c r="H432" s="258"/>
      <c r="I432" s="258"/>
      <c r="J432" s="258"/>
      <c r="K432" s="258"/>
      <c r="L432" s="258"/>
      <c r="M432" s="258"/>
      <c r="N432" s="258"/>
      <c r="O432" s="258"/>
      <c r="P432" s="258"/>
      <c r="Q432" s="258"/>
      <c r="R432" s="258"/>
      <c r="S432" s="258"/>
      <c r="T432" s="258"/>
      <c r="U432" s="258"/>
      <c r="V432" s="254"/>
      <c r="W432" s="256"/>
      <c r="X432" s="256"/>
      <c r="Y432" s="256"/>
      <c r="Z432" s="257"/>
      <c r="AA432" s="258"/>
      <c r="AB432" s="258"/>
      <c r="AC432" s="259"/>
      <c r="AD432" s="259"/>
      <c r="AE432" s="259"/>
      <c r="AF432" s="259"/>
      <c r="AG432" s="259"/>
      <c r="AH432" s="259"/>
      <c r="AI432" s="259"/>
      <c r="AJ432" s="259"/>
    </row>
    <row r="433" spans="1:36" ht="12.75" customHeight="1" x14ac:dyDescent="0.25">
      <c r="A433" s="258"/>
      <c r="B433" s="258"/>
      <c r="C433" s="258"/>
      <c r="D433" s="258"/>
      <c r="E433" s="258"/>
      <c r="F433" s="258"/>
      <c r="G433" s="258"/>
      <c r="H433" s="258"/>
      <c r="I433" s="258"/>
      <c r="J433" s="258"/>
      <c r="K433" s="258"/>
      <c r="L433" s="258"/>
      <c r="M433" s="258"/>
      <c r="N433" s="258"/>
      <c r="O433" s="258"/>
      <c r="P433" s="258"/>
      <c r="Q433" s="258"/>
      <c r="R433" s="258"/>
      <c r="S433" s="258"/>
      <c r="T433" s="258"/>
      <c r="U433" s="258"/>
      <c r="V433" s="254"/>
      <c r="W433" s="256"/>
      <c r="X433" s="256"/>
      <c r="Y433" s="256"/>
      <c r="Z433" s="257"/>
      <c r="AA433" s="258"/>
      <c r="AB433" s="258"/>
      <c r="AC433" s="259"/>
      <c r="AD433" s="259"/>
      <c r="AE433" s="259"/>
      <c r="AF433" s="259"/>
      <c r="AG433" s="259"/>
      <c r="AH433" s="259"/>
      <c r="AI433" s="259"/>
      <c r="AJ433" s="259"/>
    </row>
    <row r="434" spans="1:36" ht="12.75" customHeight="1" x14ac:dyDescent="0.25">
      <c r="A434" s="258"/>
      <c r="B434" s="258"/>
      <c r="C434" s="258"/>
      <c r="D434" s="258"/>
      <c r="E434" s="258"/>
      <c r="F434" s="258"/>
      <c r="G434" s="258"/>
      <c r="H434" s="258"/>
      <c r="I434" s="258"/>
      <c r="J434" s="258"/>
      <c r="K434" s="258"/>
      <c r="L434" s="258"/>
      <c r="M434" s="258"/>
      <c r="N434" s="258"/>
      <c r="O434" s="258"/>
      <c r="P434" s="258"/>
      <c r="Q434" s="258"/>
      <c r="R434" s="258"/>
      <c r="S434" s="258"/>
      <c r="T434" s="258"/>
      <c r="U434" s="258"/>
      <c r="V434" s="254"/>
      <c r="W434" s="256"/>
      <c r="X434" s="256"/>
      <c r="Y434" s="256"/>
      <c r="Z434" s="257"/>
      <c r="AA434" s="258"/>
      <c r="AB434" s="258"/>
      <c r="AC434" s="259"/>
      <c r="AD434" s="259"/>
      <c r="AE434" s="259"/>
      <c r="AF434" s="259"/>
      <c r="AG434" s="259"/>
      <c r="AH434" s="259"/>
      <c r="AI434" s="259"/>
      <c r="AJ434" s="259"/>
    </row>
    <row r="435" spans="1:36" ht="12.75" customHeight="1" x14ac:dyDescent="0.25">
      <c r="A435" s="258"/>
      <c r="B435" s="258"/>
      <c r="C435" s="258"/>
      <c r="D435" s="258"/>
      <c r="E435" s="258"/>
      <c r="F435" s="258"/>
      <c r="G435" s="258"/>
      <c r="H435" s="258"/>
      <c r="I435" s="258"/>
      <c r="J435" s="258"/>
      <c r="K435" s="258"/>
      <c r="L435" s="258"/>
      <c r="M435" s="258"/>
      <c r="N435" s="258"/>
      <c r="O435" s="258"/>
      <c r="P435" s="258"/>
      <c r="Q435" s="258"/>
      <c r="R435" s="258"/>
      <c r="S435" s="258"/>
      <c r="T435" s="258"/>
      <c r="U435" s="258"/>
      <c r="V435" s="254"/>
      <c r="W435" s="256"/>
      <c r="X435" s="256"/>
      <c r="Y435" s="256"/>
      <c r="Z435" s="257"/>
      <c r="AA435" s="258"/>
      <c r="AB435" s="258"/>
      <c r="AC435" s="259"/>
      <c r="AD435" s="259"/>
      <c r="AE435" s="259"/>
      <c r="AF435" s="259"/>
      <c r="AG435" s="259"/>
      <c r="AH435" s="259"/>
      <c r="AI435" s="259"/>
      <c r="AJ435" s="259"/>
    </row>
    <row r="436" spans="1:36" ht="12.75" customHeight="1" x14ac:dyDescent="0.25">
      <c r="A436" s="258"/>
      <c r="B436" s="258"/>
      <c r="C436" s="258"/>
      <c r="D436" s="258"/>
      <c r="E436" s="258"/>
      <c r="F436" s="258"/>
      <c r="G436" s="258"/>
      <c r="H436" s="258"/>
      <c r="I436" s="258"/>
      <c r="J436" s="258"/>
      <c r="K436" s="258"/>
      <c r="L436" s="258"/>
      <c r="M436" s="258"/>
      <c r="N436" s="258"/>
      <c r="O436" s="258"/>
      <c r="P436" s="258"/>
      <c r="Q436" s="258"/>
      <c r="R436" s="258"/>
      <c r="S436" s="258"/>
      <c r="T436" s="258"/>
      <c r="U436" s="258"/>
      <c r="V436" s="254"/>
      <c r="W436" s="256"/>
      <c r="X436" s="256"/>
      <c r="Y436" s="256"/>
      <c r="Z436" s="257"/>
      <c r="AA436" s="258"/>
      <c r="AB436" s="258"/>
      <c r="AC436" s="259"/>
      <c r="AD436" s="259"/>
      <c r="AE436" s="259"/>
      <c r="AF436" s="259"/>
      <c r="AG436" s="259"/>
      <c r="AH436" s="259"/>
      <c r="AI436" s="259"/>
      <c r="AJ436" s="259"/>
    </row>
    <row r="437" spans="1:36" ht="12.75" customHeight="1" x14ac:dyDescent="0.25">
      <c r="A437" s="258"/>
      <c r="B437" s="258"/>
      <c r="C437" s="258"/>
      <c r="D437" s="258"/>
      <c r="E437" s="258"/>
      <c r="F437" s="258"/>
      <c r="G437" s="258"/>
      <c r="H437" s="258"/>
      <c r="I437" s="258"/>
      <c r="J437" s="258"/>
      <c r="K437" s="258"/>
      <c r="L437" s="258"/>
      <c r="M437" s="258"/>
      <c r="N437" s="258"/>
      <c r="O437" s="258"/>
      <c r="P437" s="258"/>
      <c r="Q437" s="258"/>
      <c r="R437" s="258"/>
      <c r="S437" s="258"/>
      <c r="T437" s="258"/>
      <c r="U437" s="258"/>
      <c r="V437" s="254"/>
      <c r="W437" s="256"/>
      <c r="X437" s="256"/>
      <c r="Y437" s="256"/>
      <c r="Z437" s="257"/>
      <c r="AA437" s="258"/>
      <c r="AB437" s="258"/>
      <c r="AC437" s="259"/>
      <c r="AD437" s="259"/>
      <c r="AE437" s="259"/>
      <c r="AF437" s="259"/>
      <c r="AG437" s="259"/>
      <c r="AH437" s="259"/>
      <c r="AI437" s="259"/>
      <c r="AJ437" s="259"/>
    </row>
    <row r="438" spans="1:36" ht="12.75" customHeight="1" x14ac:dyDescent="0.25">
      <c r="A438" s="258"/>
      <c r="B438" s="258"/>
      <c r="C438" s="258"/>
      <c r="D438" s="258"/>
      <c r="E438" s="258"/>
      <c r="F438" s="258"/>
      <c r="G438" s="258"/>
      <c r="H438" s="258"/>
      <c r="I438" s="258"/>
      <c r="J438" s="258"/>
      <c r="K438" s="258"/>
      <c r="L438" s="258"/>
      <c r="M438" s="258"/>
      <c r="N438" s="258"/>
      <c r="O438" s="258"/>
      <c r="P438" s="258"/>
      <c r="Q438" s="258"/>
      <c r="R438" s="258"/>
      <c r="S438" s="258"/>
      <c r="T438" s="258"/>
      <c r="U438" s="258"/>
      <c r="V438" s="254"/>
      <c r="W438" s="256"/>
      <c r="X438" s="256"/>
      <c r="Y438" s="256"/>
      <c r="Z438" s="257"/>
      <c r="AA438" s="258"/>
      <c r="AB438" s="258"/>
      <c r="AC438" s="259"/>
      <c r="AD438" s="259"/>
      <c r="AE438" s="259"/>
      <c r="AF438" s="259"/>
      <c r="AG438" s="259"/>
      <c r="AH438" s="259"/>
      <c r="AI438" s="259"/>
      <c r="AJ438" s="259"/>
    </row>
    <row r="439" spans="1:36" ht="12.75" customHeight="1" x14ac:dyDescent="0.25">
      <c r="A439" s="258"/>
      <c r="B439" s="258"/>
      <c r="C439" s="258"/>
      <c r="D439" s="258"/>
      <c r="E439" s="258"/>
      <c r="F439" s="258"/>
      <c r="G439" s="258"/>
      <c r="H439" s="258"/>
      <c r="I439" s="258"/>
      <c r="J439" s="258"/>
      <c r="K439" s="258"/>
      <c r="L439" s="258"/>
      <c r="M439" s="258"/>
      <c r="N439" s="258"/>
      <c r="O439" s="258"/>
      <c r="P439" s="258"/>
      <c r="Q439" s="258"/>
      <c r="R439" s="258"/>
      <c r="S439" s="258"/>
      <c r="T439" s="258"/>
      <c r="U439" s="258"/>
      <c r="V439" s="254"/>
      <c r="W439" s="256"/>
      <c r="X439" s="256"/>
      <c r="Y439" s="256"/>
      <c r="Z439" s="257"/>
      <c r="AA439" s="258"/>
      <c r="AB439" s="258"/>
      <c r="AC439" s="259"/>
      <c r="AD439" s="259"/>
      <c r="AE439" s="259"/>
      <c r="AF439" s="259"/>
      <c r="AG439" s="259"/>
      <c r="AH439" s="259"/>
      <c r="AI439" s="259"/>
      <c r="AJ439" s="259"/>
    </row>
    <row r="440" spans="1:36" ht="12.75" customHeight="1" x14ac:dyDescent="0.25">
      <c r="A440" s="258"/>
      <c r="B440" s="258"/>
      <c r="C440" s="258"/>
      <c r="D440" s="258"/>
      <c r="E440" s="258"/>
      <c r="F440" s="258"/>
      <c r="G440" s="258"/>
      <c r="H440" s="258"/>
      <c r="I440" s="258"/>
      <c r="J440" s="258"/>
      <c r="K440" s="258"/>
      <c r="L440" s="258"/>
      <c r="M440" s="258"/>
      <c r="N440" s="258"/>
      <c r="O440" s="258"/>
      <c r="P440" s="258"/>
      <c r="Q440" s="258"/>
      <c r="R440" s="258"/>
      <c r="S440" s="258"/>
      <c r="T440" s="258"/>
      <c r="U440" s="258"/>
      <c r="V440" s="254"/>
      <c r="W440" s="256"/>
      <c r="X440" s="256"/>
      <c r="Y440" s="256"/>
      <c r="Z440" s="257"/>
      <c r="AA440" s="258"/>
      <c r="AB440" s="258"/>
      <c r="AC440" s="259"/>
      <c r="AD440" s="259"/>
      <c r="AE440" s="259"/>
      <c r="AF440" s="259"/>
      <c r="AG440" s="259"/>
      <c r="AH440" s="259"/>
      <c r="AI440" s="259"/>
      <c r="AJ440" s="259"/>
    </row>
    <row r="441" spans="1:36" ht="12.75" customHeight="1" x14ac:dyDescent="0.25">
      <c r="A441" s="258"/>
      <c r="B441" s="258"/>
      <c r="C441" s="258"/>
      <c r="D441" s="258"/>
      <c r="E441" s="258"/>
      <c r="F441" s="258"/>
      <c r="G441" s="258"/>
      <c r="H441" s="258"/>
      <c r="I441" s="258"/>
      <c r="J441" s="258"/>
      <c r="K441" s="258"/>
      <c r="L441" s="258"/>
      <c r="M441" s="258"/>
      <c r="N441" s="258"/>
      <c r="O441" s="258"/>
      <c r="P441" s="258"/>
      <c r="Q441" s="258"/>
      <c r="R441" s="258"/>
      <c r="S441" s="258"/>
      <c r="T441" s="258"/>
      <c r="U441" s="258"/>
      <c r="V441" s="254"/>
      <c r="W441" s="256"/>
      <c r="X441" s="256"/>
      <c r="Y441" s="256"/>
      <c r="Z441" s="257"/>
      <c r="AA441" s="258"/>
      <c r="AB441" s="258"/>
      <c r="AC441" s="259"/>
      <c r="AD441" s="259"/>
      <c r="AE441" s="259"/>
      <c r="AF441" s="259"/>
      <c r="AG441" s="259"/>
      <c r="AH441" s="259"/>
      <c r="AI441" s="259"/>
      <c r="AJ441" s="259"/>
    </row>
    <row r="442" spans="1:36" ht="12.75" customHeight="1" x14ac:dyDescent="0.25">
      <c r="A442" s="258"/>
      <c r="B442" s="258"/>
      <c r="C442" s="258"/>
      <c r="D442" s="258"/>
      <c r="E442" s="258"/>
      <c r="F442" s="258"/>
      <c r="G442" s="258"/>
      <c r="H442" s="258"/>
      <c r="I442" s="258"/>
      <c r="J442" s="258"/>
      <c r="K442" s="258"/>
      <c r="L442" s="258"/>
      <c r="M442" s="258"/>
      <c r="N442" s="258"/>
      <c r="O442" s="258"/>
      <c r="P442" s="258"/>
      <c r="Q442" s="258"/>
      <c r="R442" s="258"/>
      <c r="S442" s="258"/>
      <c r="T442" s="258"/>
      <c r="U442" s="258"/>
      <c r="V442" s="254"/>
      <c r="W442" s="256"/>
      <c r="X442" s="256"/>
      <c r="Y442" s="256"/>
      <c r="Z442" s="257"/>
      <c r="AA442" s="258"/>
      <c r="AB442" s="258"/>
      <c r="AC442" s="259"/>
      <c r="AD442" s="259"/>
      <c r="AE442" s="259"/>
      <c r="AF442" s="259"/>
      <c r="AG442" s="259"/>
      <c r="AH442" s="259"/>
      <c r="AI442" s="259"/>
      <c r="AJ442" s="259"/>
    </row>
    <row r="443" spans="1:36" ht="12.75" customHeight="1" x14ac:dyDescent="0.25">
      <c r="A443" s="258"/>
      <c r="B443" s="258"/>
      <c r="C443" s="258"/>
      <c r="D443" s="258"/>
      <c r="E443" s="258"/>
      <c r="F443" s="258"/>
      <c r="G443" s="258"/>
      <c r="H443" s="258"/>
      <c r="I443" s="258"/>
      <c r="J443" s="258"/>
      <c r="K443" s="258"/>
      <c r="L443" s="258"/>
      <c r="M443" s="258"/>
      <c r="N443" s="258"/>
      <c r="O443" s="258"/>
      <c r="P443" s="258"/>
      <c r="Q443" s="258"/>
      <c r="R443" s="258"/>
      <c r="S443" s="258"/>
      <c r="T443" s="258"/>
      <c r="U443" s="258"/>
      <c r="V443" s="254"/>
      <c r="W443" s="256"/>
      <c r="X443" s="256"/>
      <c r="Y443" s="256"/>
      <c r="Z443" s="257"/>
      <c r="AA443" s="258"/>
      <c r="AB443" s="258"/>
      <c r="AC443" s="259"/>
      <c r="AD443" s="259"/>
      <c r="AE443" s="259"/>
      <c r="AF443" s="259"/>
      <c r="AG443" s="259"/>
      <c r="AH443" s="259"/>
      <c r="AI443" s="259"/>
      <c r="AJ443" s="259"/>
    </row>
    <row r="444" spans="1:36" ht="12.75" customHeight="1" x14ac:dyDescent="0.25">
      <c r="A444" s="258"/>
      <c r="B444" s="258"/>
      <c r="C444" s="258"/>
      <c r="D444" s="258"/>
      <c r="E444" s="258"/>
      <c r="F444" s="258"/>
      <c r="G444" s="258"/>
      <c r="H444" s="258"/>
      <c r="I444" s="258"/>
      <c r="J444" s="258"/>
      <c r="K444" s="258"/>
      <c r="L444" s="258"/>
      <c r="M444" s="258"/>
      <c r="N444" s="258"/>
      <c r="O444" s="258"/>
      <c r="P444" s="258"/>
      <c r="Q444" s="258"/>
      <c r="R444" s="258"/>
      <c r="S444" s="258"/>
      <c r="T444" s="258"/>
      <c r="U444" s="258"/>
      <c r="V444" s="254"/>
      <c r="W444" s="256"/>
      <c r="X444" s="256"/>
      <c r="Y444" s="256"/>
      <c r="Z444" s="257"/>
      <c r="AA444" s="258"/>
      <c r="AB444" s="258"/>
      <c r="AC444" s="259"/>
      <c r="AD444" s="259"/>
      <c r="AE444" s="259"/>
      <c r="AF444" s="259"/>
      <c r="AG444" s="259"/>
      <c r="AH444" s="259"/>
      <c r="AI444" s="259"/>
      <c r="AJ444" s="259"/>
    </row>
    <row r="445" spans="1:36" ht="12.75" customHeight="1" x14ac:dyDescent="0.25">
      <c r="A445" s="258"/>
      <c r="B445" s="258"/>
      <c r="C445" s="258"/>
      <c r="D445" s="258"/>
      <c r="E445" s="258"/>
      <c r="F445" s="258"/>
      <c r="G445" s="258"/>
      <c r="H445" s="258"/>
      <c r="I445" s="258"/>
      <c r="J445" s="258"/>
      <c r="K445" s="258"/>
      <c r="L445" s="258"/>
      <c r="M445" s="258"/>
      <c r="N445" s="258"/>
      <c r="O445" s="258"/>
      <c r="P445" s="258"/>
      <c r="Q445" s="258"/>
      <c r="R445" s="258"/>
      <c r="S445" s="258"/>
      <c r="T445" s="258"/>
      <c r="U445" s="258"/>
      <c r="V445" s="254"/>
      <c r="W445" s="256"/>
      <c r="X445" s="256"/>
      <c r="Y445" s="256"/>
      <c r="Z445" s="257"/>
      <c r="AA445" s="258"/>
      <c r="AB445" s="258"/>
      <c r="AC445" s="259"/>
      <c r="AD445" s="259"/>
      <c r="AE445" s="259"/>
      <c r="AF445" s="259"/>
      <c r="AG445" s="259"/>
      <c r="AH445" s="259"/>
      <c r="AI445" s="259"/>
      <c r="AJ445" s="259"/>
    </row>
    <row r="446" spans="1:36" ht="12.75" customHeight="1" x14ac:dyDescent="0.25">
      <c r="A446" s="258"/>
      <c r="B446" s="258"/>
      <c r="C446" s="258"/>
      <c r="D446" s="258"/>
      <c r="E446" s="258"/>
      <c r="F446" s="258"/>
      <c r="G446" s="258"/>
      <c r="H446" s="258"/>
      <c r="I446" s="258"/>
      <c r="J446" s="258"/>
      <c r="K446" s="258"/>
      <c r="L446" s="258"/>
      <c r="M446" s="258"/>
      <c r="N446" s="258"/>
      <c r="O446" s="258"/>
      <c r="P446" s="258"/>
      <c r="Q446" s="258"/>
      <c r="R446" s="258"/>
      <c r="S446" s="258"/>
      <c r="T446" s="258"/>
      <c r="U446" s="258"/>
      <c r="V446" s="254"/>
      <c r="W446" s="256"/>
      <c r="X446" s="256"/>
      <c r="Y446" s="256"/>
      <c r="Z446" s="257"/>
      <c r="AA446" s="258"/>
      <c r="AB446" s="258"/>
      <c r="AC446" s="259"/>
      <c r="AD446" s="259"/>
      <c r="AE446" s="259"/>
      <c r="AF446" s="259"/>
      <c r="AG446" s="259"/>
      <c r="AH446" s="259"/>
      <c r="AI446" s="259"/>
      <c r="AJ446" s="259"/>
    </row>
    <row r="447" spans="1:36" ht="12.75" customHeight="1" x14ac:dyDescent="0.25">
      <c r="A447" s="258"/>
      <c r="B447" s="258"/>
      <c r="C447" s="258"/>
      <c r="D447" s="258"/>
      <c r="E447" s="258"/>
      <c r="F447" s="258"/>
      <c r="G447" s="258"/>
      <c r="H447" s="258"/>
      <c r="I447" s="258"/>
      <c r="J447" s="258"/>
      <c r="K447" s="258"/>
      <c r="L447" s="258"/>
      <c r="M447" s="258"/>
      <c r="N447" s="258"/>
      <c r="O447" s="258"/>
      <c r="P447" s="258"/>
      <c r="Q447" s="258"/>
      <c r="R447" s="258"/>
      <c r="S447" s="258"/>
      <c r="T447" s="258"/>
      <c r="U447" s="258"/>
      <c r="V447" s="254"/>
      <c r="W447" s="256"/>
      <c r="X447" s="256"/>
      <c r="Y447" s="256"/>
      <c r="Z447" s="257"/>
      <c r="AA447" s="258"/>
      <c r="AB447" s="258"/>
      <c r="AC447" s="259"/>
      <c r="AD447" s="259"/>
      <c r="AE447" s="259"/>
      <c r="AF447" s="259"/>
      <c r="AG447" s="259"/>
      <c r="AH447" s="259"/>
      <c r="AI447" s="259"/>
      <c r="AJ447" s="259"/>
    </row>
    <row r="448" spans="1:36" ht="12.75" customHeight="1" x14ac:dyDescent="0.25">
      <c r="A448" s="258"/>
      <c r="B448" s="258"/>
      <c r="C448" s="258"/>
      <c r="D448" s="258"/>
      <c r="E448" s="258"/>
      <c r="F448" s="258"/>
      <c r="G448" s="258"/>
      <c r="H448" s="258"/>
      <c r="I448" s="258"/>
      <c r="J448" s="258"/>
      <c r="K448" s="258"/>
      <c r="L448" s="258"/>
      <c r="M448" s="258"/>
      <c r="N448" s="258"/>
      <c r="O448" s="258"/>
      <c r="P448" s="258"/>
      <c r="Q448" s="258"/>
      <c r="R448" s="258"/>
      <c r="S448" s="258"/>
      <c r="T448" s="258"/>
      <c r="U448" s="258"/>
      <c r="V448" s="254"/>
      <c r="W448" s="256"/>
      <c r="X448" s="256"/>
      <c r="Y448" s="256"/>
      <c r="Z448" s="257"/>
      <c r="AA448" s="258"/>
      <c r="AB448" s="258"/>
      <c r="AC448" s="259"/>
      <c r="AD448" s="259"/>
      <c r="AE448" s="259"/>
      <c r="AF448" s="259"/>
      <c r="AG448" s="259"/>
      <c r="AH448" s="259"/>
      <c r="AI448" s="259"/>
      <c r="AJ448" s="259"/>
    </row>
    <row r="449" spans="1:36" ht="12.75" customHeight="1" x14ac:dyDescent="0.25">
      <c r="A449" s="258"/>
      <c r="B449" s="258"/>
      <c r="C449" s="258"/>
      <c r="D449" s="258"/>
      <c r="E449" s="258"/>
      <c r="F449" s="258"/>
      <c r="G449" s="258"/>
      <c r="H449" s="258"/>
      <c r="I449" s="258"/>
      <c r="J449" s="258"/>
      <c r="K449" s="258"/>
      <c r="L449" s="258"/>
      <c r="M449" s="258"/>
      <c r="N449" s="258"/>
      <c r="O449" s="258"/>
      <c r="P449" s="258"/>
      <c r="Q449" s="258"/>
      <c r="R449" s="258"/>
      <c r="S449" s="258"/>
      <c r="T449" s="258"/>
      <c r="U449" s="258"/>
      <c r="V449" s="254"/>
      <c r="W449" s="256"/>
      <c r="X449" s="256"/>
      <c r="Y449" s="256"/>
      <c r="Z449" s="257"/>
      <c r="AA449" s="258"/>
      <c r="AB449" s="258"/>
      <c r="AC449" s="259"/>
      <c r="AD449" s="259"/>
      <c r="AE449" s="259"/>
      <c r="AF449" s="259"/>
      <c r="AG449" s="259"/>
      <c r="AH449" s="259"/>
      <c r="AI449" s="259"/>
      <c r="AJ449" s="259"/>
    </row>
    <row r="450" spans="1:36" ht="12.75" customHeight="1" x14ac:dyDescent="0.25">
      <c r="A450" s="258"/>
      <c r="B450" s="258"/>
      <c r="C450" s="258"/>
      <c r="D450" s="258"/>
      <c r="E450" s="258"/>
      <c r="F450" s="258"/>
      <c r="G450" s="258"/>
      <c r="H450" s="258"/>
      <c r="I450" s="258"/>
      <c r="J450" s="258"/>
      <c r="K450" s="258"/>
      <c r="L450" s="258"/>
      <c r="M450" s="258"/>
      <c r="N450" s="258"/>
      <c r="O450" s="258"/>
      <c r="P450" s="258"/>
      <c r="Q450" s="258"/>
      <c r="R450" s="258"/>
      <c r="S450" s="258"/>
      <c r="T450" s="258"/>
      <c r="U450" s="258"/>
      <c r="V450" s="254"/>
      <c r="W450" s="256"/>
      <c r="X450" s="256"/>
      <c r="Y450" s="256"/>
      <c r="Z450" s="257"/>
      <c r="AA450" s="258"/>
      <c r="AB450" s="258"/>
      <c r="AC450" s="259"/>
      <c r="AD450" s="259"/>
      <c r="AE450" s="259"/>
      <c r="AF450" s="259"/>
      <c r="AG450" s="259"/>
      <c r="AH450" s="259"/>
      <c r="AI450" s="259"/>
      <c r="AJ450" s="259"/>
    </row>
    <row r="451" spans="1:36" ht="12.75" customHeight="1" x14ac:dyDescent="0.25">
      <c r="A451" s="258"/>
      <c r="B451" s="258"/>
      <c r="C451" s="258"/>
      <c r="D451" s="258"/>
      <c r="E451" s="258"/>
      <c r="F451" s="258"/>
      <c r="G451" s="258"/>
      <c r="H451" s="258"/>
      <c r="I451" s="258"/>
      <c r="J451" s="258"/>
      <c r="K451" s="258"/>
      <c r="L451" s="258"/>
      <c r="M451" s="258"/>
      <c r="N451" s="258"/>
      <c r="O451" s="258"/>
      <c r="P451" s="258"/>
      <c r="Q451" s="258"/>
      <c r="R451" s="258"/>
      <c r="S451" s="258"/>
      <c r="T451" s="258"/>
      <c r="U451" s="258"/>
      <c r="V451" s="254"/>
      <c r="W451" s="256"/>
      <c r="X451" s="256"/>
      <c r="Y451" s="256"/>
      <c r="Z451" s="257"/>
      <c r="AA451" s="258"/>
      <c r="AB451" s="258"/>
      <c r="AC451" s="259"/>
      <c r="AD451" s="259"/>
      <c r="AE451" s="259"/>
      <c r="AF451" s="259"/>
      <c r="AG451" s="259"/>
      <c r="AH451" s="259"/>
      <c r="AI451" s="259"/>
      <c r="AJ451" s="259"/>
    </row>
    <row r="452" spans="1:36" ht="12.75" customHeight="1" x14ac:dyDescent="0.25">
      <c r="A452" s="258"/>
      <c r="B452" s="258"/>
      <c r="C452" s="258"/>
      <c r="D452" s="258"/>
      <c r="E452" s="258"/>
      <c r="F452" s="258"/>
      <c r="G452" s="258"/>
      <c r="H452" s="258"/>
      <c r="I452" s="258"/>
      <c r="J452" s="258"/>
      <c r="K452" s="258"/>
      <c r="L452" s="258"/>
      <c r="M452" s="258"/>
      <c r="N452" s="258"/>
      <c r="O452" s="258"/>
      <c r="P452" s="258"/>
      <c r="Q452" s="258"/>
      <c r="R452" s="258"/>
      <c r="S452" s="258"/>
      <c r="T452" s="258"/>
      <c r="U452" s="258"/>
      <c r="V452" s="254"/>
      <c r="W452" s="256"/>
      <c r="X452" s="256"/>
      <c r="Y452" s="256"/>
      <c r="Z452" s="257"/>
      <c r="AA452" s="258"/>
      <c r="AB452" s="258"/>
      <c r="AC452" s="259"/>
      <c r="AD452" s="259"/>
      <c r="AE452" s="259"/>
      <c r="AF452" s="259"/>
      <c r="AG452" s="259"/>
      <c r="AH452" s="259"/>
      <c r="AI452" s="259"/>
      <c r="AJ452" s="259"/>
    </row>
    <row r="453" spans="1:36" ht="12.75" customHeight="1" x14ac:dyDescent="0.25">
      <c r="A453" s="258"/>
      <c r="B453" s="258"/>
      <c r="C453" s="258"/>
      <c r="D453" s="258"/>
      <c r="E453" s="258"/>
      <c r="F453" s="258"/>
      <c r="G453" s="258"/>
      <c r="H453" s="258"/>
      <c r="I453" s="258"/>
      <c r="J453" s="258"/>
      <c r="K453" s="258"/>
      <c r="L453" s="258"/>
      <c r="M453" s="258"/>
      <c r="N453" s="258"/>
      <c r="O453" s="258"/>
      <c r="P453" s="258"/>
      <c r="Q453" s="258"/>
      <c r="R453" s="258"/>
      <c r="S453" s="258"/>
      <c r="T453" s="258"/>
      <c r="U453" s="258"/>
      <c r="V453" s="254"/>
      <c r="W453" s="256"/>
      <c r="X453" s="256"/>
      <c r="Y453" s="256"/>
      <c r="Z453" s="257"/>
      <c r="AA453" s="258"/>
      <c r="AB453" s="258"/>
      <c r="AC453" s="259"/>
      <c r="AD453" s="259"/>
      <c r="AE453" s="259"/>
      <c r="AF453" s="259"/>
      <c r="AG453" s="259"/>
      <c r="AH453" s="259"/>
      <c r="AI453" s="259"/>
      <c r="AJ453" s="259"/>
    </row>
    <row r="454" spans="1:36" ht="12.75" customHeight="1" x14ac:dyDescent="0.25">
      <c r="A454" s="258"/>
      <c r="B454" s="258"/>
      <c r="C454" s="258"/>
      <c r="D454" s="258"/>
      <c r="E454" s="258"/>
      <c r="F454" s="258"/>
      <c r="G454" s="258"/>
      <c r="H454" s="258"/>
      <c r="I454" s="258"/>
      <c r="J454" s="258"/>
      <c r="K454" s="258"/>
      <c r="L454" s="258"/>
      <c r="M454" s="258"/>
      <c r="N454" s="258"/>
      <c r="O454" s="258"/>
      <c r="P454" s="258"/>
      <c r="Q454" s="258"/>
      <c r="R454" s="258"/>
      <c r="S454" s="258"/>
      <c r="T454" s="258"/>
      <c r="U454" s="258"/>
      <c r="V454" s="254"/>
      <c r="W454" s="256"/>
      <c r="X454" s="256"/>
      <c r="Y454" s="256"/>
      <c r="Z454" s="257"/>
      <c r="AA454" s="258"/>
      <c r="AB454" s="258"/>
      <c r="AC454" s="259"/>
      <c r="AD454" s="259"/>
      <c r="AE454" s="259"/>
      <c r="AF454" s="259"/>
      <c r="AG454" s="259"/>
      <c r="AH454" s="259"/>
      <c r="AI454" s="259"/>
      <c r="AJ454" s="259"/>
    </row>
    <row r="455" spans="1:36" ht="12.75" customHeight="1" x14ac:dyDescent="0.25">
      <c r="A455" s="258"/>
      <c r="B455" s="258"/>
      <c r="C455" s="258"/>
      <c r="D455" s="258"/>
      <c r="E455" s="258"/>
      <c r="F455" s="258"/>
      <c r="G455" s="258"/>
      <c r="H455" s="258"/>
      <c r="I455" s="258"/>
      <c r="J455" s="258"/>
      <c r="K455" s="258"/>
      <c r="L455" s="258"/>
      <c r="M455" s="258"/>
      <c r="N455" s="258"/>
      <c r="O455" s="258"/>
      <c r="P455" s="258"/>
      <c r="Q455" s="258"/>
      <c r="R455" s="258"/>
      <c r="S455" s="258"/>
      <c r="T455" s="258"/>
      <c r="U455" s="258"/>
      <c r="V455" s="254"/>
      <c r="W455" s="256"/>
      <c r="X455" s="256"/>
      <c r="Y455" s="256"/>
      <c r="Z455" s="257"/>
      <c r="AA455" s="258"/>
      <c r="AB455" s="258"/>
      <c r="AC455" s="259"/>
      <c r="AD455" s="259"/>
      <c r="AE455" s="259"/>
      <c r="AF455" s="259"/>
      <c r="AG455" s="259"/>
      <c r="AH455" s="259"/>
      <c r="AI455" s="259"/>
      <c r="AJ455" s="259"/>
    </row>
    <row r="456" spans="1:36" ht="12.75" customHeight="1" x14ac:dyDescent="0.25">
      <c r="A456" s="258"/>
      <c r="B456" s="258"/>
      <c r="C456" s="258"/>
      <c r="D456" s="258"/>
      <c r="E456" s="258"/>
      <c r="F456" s="258"/>
      <c r="G456" s="258"/>
      <c r="H456" s="258"/>
      <c r="I456" s="258"/>
      <c r="J456" s="258"/>
      <c r="K456" s="258"/>
      <c r="L456" s="258"/>
      <c r="M456" s="258"/>
      <c r="N456" s="258"/>
      <c r="O456" s="258"/>
      <c r="P456" s="258"/>
      <c r="Q456" s="258"/>
      <c r="R456" s="258"/>
      <c r="S456" s="258"/>
      <c r="T456" s="258"/>
      <c r="U456" s="258"/>
      <c r="V456" s="254"/>
      <c r="W456" s="256"/>
      <c r="X456" s="256"/>
      <c r="Y456" s="256"/>
      <c r="Z456" s="257"/>
      <c r="AA456" s="258"/>
      <c r="AB456" s="258"/>
      <c r="AC456" s="259"/>
      <c r="AD456" s="259"/>
      <c r="AE456" s="259"/>
      <c r="AF456" s="259"/>
      <c r="AG456" s="259"/>
      <c r="AH456" s="259"/>
      <c r="AI456" s="259"/>
      <c r="AJ456" s="259"/>
    </row>
    <row r="457" spans="1:36" ht="12.75" customHeight="1" x14ac:dyDescent="0.25">
      <c r="A457" s="258"/>
      <c r="B457" s="258"/>
      <c r="C457" s="258"/>
      <c r="D457" s="258"/>
      <c r="E457" s="258"/>
      <c r="F457" s="258"/>
      <c r="G457" s="258"/>
      <c r="H457" s="258"/>
      <c r="I457" s="258"/>
      <c r="J457" s="258"/>
      <c r="K457" s="258"/>
      <c r="L457" s="258"/>
      <c r="M457" s="258"/>
      <c r="N457" s="258"/>
      <c r="O457" s="258"/>
      <c r="P457" s="258"/>
      <c r="Q457" s="258"/>
      <c r="R457" s="258"/>
      <c r="S457" s="258"/>
      <c r="T457" s="258"/>
      <c r="U457" s="258"/>
      <c r="V457" s="254"/>
      <c r="W457" s="256"/>
      <c r="X457" s="256"/>
      <c r="Y457" s="256"/>
      <c r="Z457" s="257"/>
      <c r="AA457" s="258"/>
      <c r="AB457" s="258"/>
      <c r="AC457" s="259"/>
      <c r="AD457" s="259"/>
      <c r="AE457" s="259"/>
      <c r="AF457" s="259"/>
      <c r="AG457" s="259"/>
      <c r="AH457" s="259"/>
      <c r="AI457" s="259"/>
      <c r="AJ457" s="259"/>
    </row>
    <row r="458" spans="1:36" ht="12.75" customHeight="1" x14ac:dyDescent="0.25">
      <c r="A458" s="258"/>
      <c r="B458" s="258"/>
      <c r="C458" s="258"/>
      <c r="D458" s="258"/>
      <c r="E458" s="258"/>
      <c r="F458" s="258"/>
      <c r="G458" s="258"/>
      <c r="H458" s="258"/>
      <c r="I458" s="258"/>
      <c r="J458" s="258"/>
      <c r="K458" s="258"/>
      <c r="L458" s="258"/>
      <c r="M458" s="258"/>
      <c r="N458" s="258"/>
      <c r="O458" s="258"/>
      <c r="P458" s="258"/>
      <c r="Q458" s="258"/>
      <c r="R458" s="258"/>
      <c r="S458" s="258"/>
      <c r="T458" s="258"/>
      <c r="U458" s="258"/>
      <c r="V458" s="254"/>
      <c r="W458" s="256"/>
      <c r="X458" s="256"/>
      <c r="Y458" s="256"/>
      <c r="Z458" s="257"/>
      <c r="AA458" s="258"/>
      <c r="AB458" s="258"/>
      <c r="AC458" s="259"/>
      <c r="AD458" s="259"/>
      <c r="AE458" s="259"/>
      <c r="AF458" s="259"/>
      <c r="AG458" s="259"/>
      <c r="AH458" s="259"/>
      <c r="AI458" s="259"/>
      <c r="AJ458" s="259"/>
    </row>
    <row r="459" spans="1:36" ht="12.75" customHeight="1" x14ac:dyDescent="0.25">
      <c r="A459" s="258"/>
      <c r="B459" s="258"/>
      <c r="C459" s="258"/>
      <c r="D459" s="258"/>
      <c r="E459" s="258"/>
      <c r="F459" s="258"/>
      <c r="G459" s="258"/>
      <c r="H459" s="258"/>
      <c r="I459" s="258"/>
      <c r="J459" s="258"/>
      <c r="K459" s="258"/>
      <c r="L459" s="258"/>
      <c r="M459" s="258"/>
      <c r="N459" s="258"/>
      <c r="O459" s="258"/>
      <c r="P459" s="258"/>
      <c r="Q459" s="258"/>
      <c r="R459" s="258"/>
      <c r="S459" s="258"/>
      <c r="T459" s="258"/>
      <c r="U459" s="258"/>
      <c r="V459" s="254"/>
      <c r="W459" s="256"/>
      <c r="X459" s="256"/>
      <c r="Y459" s="256"/>
      <c r="Z459" s="257"/>
      <c r="AA459" s="258"/>
      <c r="AB459" s="258"/>
      <c r="AC459" s="259"/>
      <c r="AD459" s="259"/>
      <c r="AE459" s="259"/>
      <c r="AF459" s="259"/>
      <c r="AG459" s="259"/>
      <c r="AH459" s="259"/>
      <c r="AI459" s="259"/>
      <c r="AJ459" s="259"/>
    </row>
    <row r="460" spans="1:36" ht="12.75" customHeight="1" x14ac:dyDescent="0.25">
      <c r="A460" s="258"/>
      <c r="B460" s="258"/>
      <c r="C460" s="258"/>
      <c r="D460" s="258"/>
      <c r="E460" s="258"/>
      <c r="F460" s="258"/>
      <c r="G460" s="258"/>
      <c r="H460" s="258"/>
      <c r="I460" s="258"/>
      <c r="J460" s="258"/>
      <c r="K460" s="258"/>
      <c r="L460" s="258"/>
      <c r="M460" s="258"/>
      <c r="N460" s="258"/>
      <c r="O460" s="258"/>
      <c r="P460" s="258"/>
      <c r="Q460" s="258"/>
      <c r="R460" s="258"/>
      <c r="S460" s="258"/>
      <c r="T460" s="258"/>
      <c r="U460" s="258"/>
      <c r="V460" s="254"/>
      <c r="W460" s="256"/>
      <c r="X460" s="256"/>
      <c r="Y460" s="256"/>
      <c r="Z460" s="257"/>
      <c r="AA460" s="258"/>
      <c r="AB460" s="258"/>
      <c r="AC460" s="259"/>
      <c r="AD460" s="259"/>
      <c r="AE460" s="259"/>
      <c r="AF460" s="259"/>
      <c r="AG460" s="259"/>
      <c r="AH460" s="259"/>
      <c r="AI460" s="259"/>
      <c r="AJ460" s="259"/>
    </row>
    <row r="461" spans="1:36" ht="12.75" customHeight="1" x14ac:dyDescent="0.25">
      <c r="A461" s="258"/>
      <c r="B461" s="258"/>
      <c r="C461" s="258"/>
      <c r="D461" s="258"/>
      <c r="E461" s="258"/>
      <c r="F461" s="258"/>
      <c r="G461" s="258"/>
      <c r="H461" s="258"/>
      <c r="I461" s="258"/>
      <c r="J461" s="258"/>
      <c r="K461" s="258"/>
      <c r="L461" s="258"/>
      <c r="M461" s="258"/>
      <c r="N461" s="258"/>
      <c r="O461" s="258"/>
      <c r="P461" s="258"/>
      <c r="Q461" s="258"/>
      <c r="R461" s="258"/>
      <c r="S461" s="258"/>
      <c r="T461" s="258"/>
      <c r="U461" s="258"/>
      <c r="V461" s="254"/>
      <c r="W461" s="256"/>
      <c r="X461" s="256"/>
      <c r="Y461" s="256"/>
      <c r="Z461" s="257"/>
      <c r="AA461" s="258"/>
      <c r="AB461" s="258"/>
      <c r="AC461" s="259"/>
      <c r="AD461" s="259"/>
      <c r="AE461" s="259"/>
      <c r="AF461" s="259"/>
      <c r="AG461" s="259"/>
      <c r="AH461" s="259"/>
      <c r="AI461" s="259"/>
      <c r="AJ461" s="259"/>
    </row>
    <row r="462" spans="1:36" ht="12.75" customHeight="1" x14ac:dyDescent="0.25">
      <c r="A462" s="258"/>
      <c r="B462" s="258"/>
      <c r="C462" s="258"/>
      <c r="D462" s="258"/>
      <c r="E462" s="258"/>
      <c r="F462" s="258"/>
      <c r="G462" s="258"/>
      <c r="H462" s="258"/>
      <c r="I462" s="258"/>
      <c r="J462" s="258"/>
      <c r="K462" s="258"/>
      <c r="L462" s="258"/>
      <c r="M462" s="258"/>
      <c r="N462" s="258"/>
      <c r="O462" s="258"/>
      <c r="P462" s="258"/>
      <c r="Q462" s="258"/>
      <c r="R462" s="258"/>
      <c r="S462" s="258"/>
      <c r="T462" s="258"/>
      <c r="U462" s="258"/>
      <c r="V462" s="254"/>
      <c r="W462" s="256"/>
      <c r="X462" s="256"/>
      <c r="Y462" s="256"/>
      <c r="Z462" s="257"/>
      <c r="AA462" s="258"/>
      <c r="AB462" s="258"/>
      <c r="AC462" s="259"/>
      <c r="AD462" s="259"/>
      <c r="AE462" s="259"/>
      <c r="AF462" s="259"/>
      <c r="AG462" s="259"/>
      <c r="AH462" s="259"/>
      <c r="AI462" s="259"/>
      <c r="AJ462" s="259"/>
    </row>
    <row r="463" spans="1:36" ht="12.75" customHeight="1" x14ac:dyDescent="0.25">
      <c r="A463" s="258"/>
      <c r="B463" s="258"/>
      <c r="C463" s="258"/>
      <c r="D463" s="258"/>
      <c r="E463" s="258"/>
      <c r="F463" s="258"/>
      <c r="G463" s="258"/>
      <c r="H463" s="258"/>
      <c r="I463" s="258"/>
      <c r="J463" s="258"/>
      <c r="K463" s="258"/>
      <c r="L463" s="258"/>
      <c r="M463" s="258"/>
      <c r="N463" s="258"/>
      <c r="O463" s="258"/>
      <c r="P463" s="258"/>
      <c r="Q463" s="258"/>
      <c r="R463" s="258"/>
      <c r="S463" s="258"/>
      <c r="T463" s="258"/>
      <c r="U463" s="258"/>
      <c r="V463" s="254"/>
      <c r="W463" s="256"/>
      <c r="X463" s="256"/>
      <c r="Y463" s="256"/>
      <c r="Z463" s="257"/>
      <c r="AA463" s="258"/>
      <c r="AB463" s="258"/>
      <c r="AC463" s="259"/>
      <c r="AD463" s="259"/>
      <c r="AE463" s="259"/>
      <c r="AF463" s="259"/>
      <c r="AG463" s="259"/>
      <c r="AH463" s="259"/>
      <c r="AI463" s="259"/>
      <c r="AJ463" s="259"/>
    </row>
    <row r="464" spans="1:36" ht="12.75" customHeight="1" x14ac:dyDescent="0.25">
      <c r="A464" s="258"/>
      <c r="B464" s="258"/>
      <c r="C464" s="258"/>
      <c r="D464" s="258"/>
      <c r="E464" s="258"/>
      <c r="F464" s="258"/>
      <c r="G464" s="258"/>
      <c r="H464" s="258"/>
      <c r="I464" s="258"/>
      <c r="J464" s="258"/>
      <c r="K464" s="258"/>
      <c r="L464" s="258"/>
      <c r="M464" s="258"/>
      <c r="N464" s="258"/>
      <c r="O464" s="258"/>
      <c r="P464" s="258"/>
      <c r="Q464" s="258"/>
      <c r="R464" s="258"/>
      <c r="S464" s="258"/>
      <c r="T464" s="258"/>
      <c r="U464" s="258"/>
      <c r="V464" s="254"/>
      <c r="W464" s="256"/>
      <c r="X464" s="256"/>
      <c r="Y464" s="256"/>
      <c r="Z464" s="257"/>
      <c r="AA464" s="258"/>
      <c r="AB464" s="258"/>
      <c r="AC464" s="259"/>
      <c r="AD464" s="259"/>
      <c r="AE464" s="259"/>
      <c r="AF464" s="259"/>
      <c r="AG464" s="259"/>
      <c r="AH464" s="259"/>
      <c r="AI464" s="259"/>
      <c r="AJ464" s="259"/>
    </row>
    <row r="465" spans="1:36" ht="12.75" customHeight="1" x14ac:dyDescent="0.25">
      <c r="A465" s="258"/>
      <c r="B465" s="258"/>
      <c r="C465" s="258"/>
      <c r="D465" s="258"/>
      <c r="E465" s="258"/>
      <c r="F465" s="258"/>
      <c r="G465" s="258"/>
      <c r="H465" s="258"/>
      <c r="I465" s="258"/>
      <c r="J465" s="258"/>
      <c r="K465" s="258"/>
      <c r="L465" s="258"/>
      <c r="M465" s="258"/>
      <c r="N465" s="258"/>
      <c r="O465" s="258"/>
      <c r="P465" s="258"/>
      <c r="Q465" s="258"/>
      <c r="R465" s="258"/>
      <c r="S465" s="258"/>
      <c r="T465" s="258"/>
      <c r="U465" s="258"/>
      <c r="V465" s="254"/>
      <c r="W465" s="256"/>
      <c r="X465" s="256"/>
      <c r="Y465" s="256"/>
      <c r="Z465" s="257"/>
      <c r="AA465" s="258"/>
      <c r="AB465" s="258"/>
      <c r="AC465" s="259"/>
      <c r="AD465" s="259"/>
      <c r="AE465" s="259"/>
      <c r="AF465" s="259"/>
      <c r="AG465" s="259"/>
      <c r="AH465" s="259"/>
      <c r="AI465" s="259"/>
      <c r="AJ465" s="259"/>
    </row>
    <row r="466" spans="1:36" ht="12.75" customHeight="1" x14ac:dyDescent="0.25">
      <c r="A466" s="258"/>
      <c r="B466" s="258"/>
      <c r="C466" s="258"/>
      <c r="D466" s="258"/>
      <c r="E466" s="258"/>
      <c r="F466" s="258"/>
      <c r="G466" s="258"/>
      <c r="H466" s="258"/>
      <c r="I466" s="258"/>
      <c r="J466" s="258"/>
      <c r="K466" s="258"/>
      <c r="L466" s="258"/>
      <c r="M466" s="258"/>
      <c r="N466" s="258"/>
      <c r="O466" s="258"/>
      <c r="P466" s="258"/>
      <c r="Q466" s="258"/>
      <c r="R466" s="258"/>
      <c r="S466" s="258"/>
      <c r="T466" s="258"/>
      <c r="U466" s="258"/>
      <c r="V466" s="254"/>
      <c r="W466" s="256"/>
      <c r="X466" s="256"/>
      <c r="Y466" s="256"/>
      <c r="Z466" s="257"/>
      <c r="AA466" s="258"/>
      <c r="AB466" s="258"/>
      <c r="AC466" s="259"/>
      <c r="AD466" s="259"/>
      <c r="AE466" s="259"/>
      <c r="AF466" s="259"/>
      <c r="AG466" s="259"/>
      <c r="AH466" s="259"/>
      <c r="AI466" s="259"/>
      <c r="AJ466" s="259"/>
    </row>
    <row r="467" spans="1:36" ht="12.75" customHeight="1" x14ac:dyDescent="0.25">
      <c r="A467" s="258"/>
      <c r="B467" s="258"/>
      <c r="C467" s="258"/>
      <c r="D467" s="258"/>
      <c r="E467" s="258"/>
      <c r="F467" s="258"/>
      <c r="G467" s="258"/>
      <c r="H467" s="258"/>
      <c r="I467" s="258"/>
      <c r="J467" s="258"/>
      <c r="K467" s="258"/>
      <c r="L467" s="258"/>
      <c r="M467" s="258"/>
      <c r="N467" s="258"/>
      <c r="O467" s="258"/>
      <c r="P467" s="258"/>
      <c r="Q467" s="258"/>
      <c r="R467" s="258"/>
      <c r="S467" s="258"/>
      <c r="T467" s="258"/>
      <c r="U467" s="258"/>
      <c r="V467" s="254"/>
      <c r="W467" s="256"/>
      <c r="X467" s="256"/>
      <c r="Y467" s="256"/>
      <c r="Z467" s="257"/>
      <c r="AA467" s="258"/>
      <c r="AB467" s="258"/>
      <c r="AC467" s="259"/>
      <c r="AD467" s="259"/>
      <c r="AE467" s="259"/>
      <c r="AF467" s="259"/>
      <c r="AG467" s="259"/>
      <c r="AH467" s="259"/>
      <c r="AI467" s="259"/>
      <c r="AJ467" s="259"/>
    </row>
    <row r="468" spans="1:36" ht="12.75" customHeight="1" x14ac:dyDescent="0.25">
      <c r="A468" s="258"/>
      <c r="B468" s="258"/>
      <c r="C468" s="258"/>
      <c r="D468" s="258"/>
      <c r="E468" s="258"/>
      <c r="F468" s="258"/>
      <c r="G468" s="258"/>
      <c r="H468" s="258"/>
      <c r="I468" s="258"/>
      <c r="J468" s="258"/>
      <c r="K468" s="258"/>
      <c r="L468" s="258"/>
      <c r="M468" s="258"/>
      <c r="N468" s="258"/>
      <c r="O468" s="258"/>
      <c r="P468" s="258"/>
      <c r="Q468" s="258"/>
      <c r="R468" s="258"/>
      <c r="S468" s="258"/>
      <c r="T468" s="258"/>
      <c r="U468" s="258"/>
      <c r="V468" s="254"/>
      <c r="W468" s="256"/>
      <c r="X468" s="256"/>
      <c r="Y468" s="256"/>
      <c r="Z468" s="257"/>
      <c r="AA468" s="258"/>
      <c r="AB468" s="258"/>
      <c r="AC468" s="259"/>
      <c r="AD468" s="259"/>
      <c r="AE468" s="259"/>
      <c r="AF468" s="259"/>
      <c r="AG468" s="259"/>
      <c r="AH468" s="259"/>
      <c r="AI468" s="259"/>
      <c r="AJ468" s="259"/>
    </row>
    <row r="469" spans="1:36" ht="12.75" customHeight="1" x14ac:dyDescent="0.25">
      <c r="A469" s="258"/>
      <c r="B469" s="258"/>
      <c r="C469" s="258"/>
      <c r="D469" s="258"/>
      <c r="E469" s="258"/>
      <c r="F469" s="258"/>
      <c r="G469" s="258"/>
      <c r="H469" s="258"/>
      <c r="I469" s="258"/>
      <c r="J469" s="258"/>
      <c r="K469" s="258"/>
      <c r="L469" s="258"/>
      <c r="M469" s="258"/>
      <c r="N469" s="258"/>
      <c r="O469" s="258"/>
      <c r="P469" s="258"/>
      <c r="Q469" s="258"/>
      <c r="R469" s="258"/>
      <c r="S469" s="258"/>
      <c r="T469" s="258"/>
      <c r="U469" s="258"/>
      <c r="V469" s="254"/>
      <c r="W469" s="256"/>
      <c r="X469" s="256"/>
      <c r="Y469" s="256"/>
      <c r="Z469" s="257"/>
      <c r="AA469" s="258"/>
      <c r="AB469" s="258"/>
      <c r="AC469" s="259"/>
      <c r="AD469" s="259"/>
      <c r="AE469" s="259"/>
      <c r="AF469" s="259"/>
      <c r="AG469" s="259"/>
      <c r="AH469" s="259"/>
      <c r="AI469" s="259"/>
      <c r="AJ469" s="259"/>
    </row>
    <row r="470" spans="1:36" ht="12.75" customHeight="1" x14ac:dyDescent="0.25">
      <c r="A470" s="258"/>
      <c r="B470" s="258"/>
      <c r="C470" s="258"/>
      <c r="D470" s="258"/>
      <c r="E470" s="258"/>
      <c r="F470" s="258"/>
      <c r="G470" s="258"/>
      <c r="H470" s="258"/>
      <c r="I470" s="258"/>
      <c r="J470" s="258"/>
      <c r="K470" s="258"/>
      <c r="L470" s="258"/>
      <c r="M470" s="258"/>
      <c r="N470" s="258"/>
      <c r="O470" s="258"/>
      <c r="P470" s="258"/>
      <c r="Q470" s="258"/>
      <c r="R470" s="258"/>
      <c r="S470" s="258"/>
      <c r="T470" s="258"/>
      <c r="U470" s="258"/>
      <c r="V470" s="254"/>
      <c r="W470" s="256"/>
      <c r="X470" s="256"/>
      <c r="Y470" s="256"/>
      <c r="Z470" s="257"/>
      <c r="AA470" s="258"/>
      <c r="AB470" s="258"/>
      <c r="AC470" s="259"/>
      <c r="AD470" s="259"/>
      <c r="AE470" s="259"/>
      <c r="AF470" s="259"/>
      <c r="AG470" s="259"/>
      <c r="AH470" s="259"/>
      <c r="AI470" s="259"/>
      <c r="AJ470" s="259"/>
    </row>
    <row r="471" spans="1:36" ht="12.75" customHeight="1" x14ac:dyDescent="0.25">
      <c r="A471" s="258"/>
      <c r="B471" s="258"/>
      <c r="C471" s="258"/>
      <c r="D471" s="258"/>
      <c r="E471" s="258"/>
      <c r="F471" s="258"/>
      <c r="G471" s="258"/>
      <c r="H471" s="258"/>
      <c r="I471" s="258"/>
      <c r="J471" s="258"/>
      <c r="K471" s="258"/>
      <c r="L471" s="258"/>
      <c r="M471" s="258"/>
      <c r="N471" s="258"/>
      <c r="O471" s="258"/>
      <c r="P471" s="258"/>
      <c r="Q471" s="258"/>
      <c r="R471" s="258"/>
      <c r="S471" s="258"/>
      <c r="T471" s="258"/>
      <c r="U471" s="258"/>
      <c r="V471" s="254"/>
      <c r="W471" s="256"/>
      <c r="X471" s="256"/>
      <c r="Y471" s="256"/>
      <c r="Z471" s="257"/>
      <c r="AA471" s="258"/>
      <c r="AB471" s="258"/>
      <c r="AC471" s="259"/>
      <c r="AD471" s="259"/>
      <c r="AE471" s="259"/>
      <c r="AF471" s="259"/>
      <c r="AG471" s="259"/>
      <c r="AH471" s="259"/>
      <c r="AI471" s="259"/>
      <c r="AJ471" s="259"/>
    </row>
    <row r="472" spans="1:36" ht="12.75" customHeight="1" x14ac:dyDescent="0.25">
      <c r="A472" s="258"/>
      <c r="B472" s="258"/>
      <c r="C472" s="258"/>
      <c r="D472" s="258"/>
      <c r="E472" s="258"/>
      <c r="F472" s="258"/>
      <c r="G472" s="258"/>
      <c r="H472" s="258"/>
      <c r="I472" s="258"/>
      <c r="J472" s="258"/>
      <c r="K472" s="258"/>
      <c r="L472" s="258"/>
      <c r="M472" s="258"/>
      <c r="N472" s="258"/>
      <c r="O472" s="258"/>
      <c r="P472" s="258"/>
      <c r="Q472" s="258"/>
      <c r="R472" s="258"/>
      <c r="S472" s="258"/>
      <c r="T472" s="258"/>
      <c r="U472" s="258"/>
      <c r="V472" s="254"/>
      <c r="W472" s="256"/>
      <c r="X472" s="256"/>
      <c r="Y472" s="256"/>
      <c r="Z472" s="257"/>
      <c r="AA472" s="258"/>
      <c r="AB472" s="258"/>
      <c r="AC472" s="259"/>
      <c r="AD472" s="259"/>
      <c r="AE472" s="259"/>
      <c r="AF472" s="259"/>
      <c r="AG472" s="259"/>
      <c r="AH472" s="259"/>
      <c r="AI472" s="259"/>
      <c r="AJ472" s="259"/>
    </row>
    <row r="473" spans="1:36" ht="12.75" customHeight="1" x14ac:dyDescent="0.25">
      <c r="A473" s="258"/>
      <c r="B473" s="258"/>
      <c r="C473" s="258"/>
      <c r="D473" s="258"/>
      <c r="E473" s="258"/>
      <c r="F473" s="258"/>
      <c r="G473" s="258"/>
      <c r="H473" s="258"/>
      <c r="I473" s="258"/>
      <c r="J473" s="258"/>
      <c r="K473" s="258"/>
      <c r="L473" s="258"/>
      <c r="M473" s="258"/>
      <c r="N473" s="258"/>
      <c r="O473" s="258"/>
      <c r="P473" s="258"/>
      <c r="Q473" s="258"/>
      <c r="R473" s="258"/>
      <c r="S473" s="258"/>
      <c r="T473" s="258"/>
      <c r="U473" s="258"/>
      <c r="V473" s="254"/>
      <c r="W473" s="256"/>
      <c r="X473" s="256"/>
      <c r="Y473" s="256"/>
      <c r="Z473" s="257"/>
      <c r="AA473" s="258"/>
      <c r="AB473" s="258"/>
      <c r="AC473" s="259"/>
      <c r="AD473" s="259"/>
      <c r="AE473" s="259"/>
      <c r="AF473" s="259"/>
      <c r="AG473" s="259"/>
      <c r="AH473" s="259"/>
      <c r="AI473" s="259"/>
      <c r="AJ473" s="259"/>
    </row>
    <row r="474" spans="1:36" ht="12.75" customHeight="1" x14ac:dyDescent="0.25">
      <c r="A474" s="258"/>
      <c r="B474" s="258"/>
      <c r="C474" s="258"/>
      <c r="D474" s="258"/>
      <c r="E474" s="258"/>
      <c r="F474" s="258"/>
      <c r="G474" s="258"/>
      <c r="H474" s="258"/>
      <c r="I474" s="258"/>
      <c r="J474" s="258"/>
      <c r="K474" s="258"/>
      <c r="L474" s="258"/>
      <c r="M474" s="258"/>
      <c r="N474" s="258"/>
      <c r="O474" s="258"/>
      <c r="P474" s="258"/>
      <c r="Q474" s="258"/>
      <c r="R474" s="258"/>
      <c r="S474" s="258"/>
      <c r="T474" s="258"/>
      <c r="U474" s="258"/>
      <c r="V474" s="254"/>
      <c r="W474" s="256"/>
      <c r="X474" s="256"/>
      <c r="Y474" s="256"/>
      <c r="Z474" s="257"/>
      <c r="AA474" s="258"/>
      <c r="AB474" s="258"/>
      <c r="AC474" s="259"/>
      <c r="AD474" s="259"/>
      <c r="AE474" s="259"/>
      <c r="AF474" s="259"/>
      <c r="AG474" s="259"/>
      <c r="AH474" s="259"/>
      <c r="AI474" s="259"/>
      <c r="AJ474" s="259"/>
    </row>
    <row r="475" spans="1:36" ht="12.75" customHeight="1" x14ac:dyDescent="0.25">
      <c r="A475" s="258"/>
      <c r="B475" s="258"/>
      <c r="C475" s="258"/>
      <c r="D475" s="258"/>
      <c r="E475" s="258"/>
      <c r="F475" s="258"/>
      <c r="G475" s="258"/>
      <c r="H475" s="258"/>
      <c r="I475" s="258"/>
      <c r="J475" s="258"/>
      <c r="K475" s="258"/>
      <c r="L475" s="258"/>
      <c r="M475" s="258"/>
      <c r="N475" s="258"/>
      <c r="O475" s="258"/>
      <c r="P475" s="258"/>
      <c r="Q475" s="258"/>
      <c r="R475" s="258"/>
      <c r="S475" s="258"/>
      <c r="T475" s="258"/>
      <c r="U475" s="258"/>
      <c r="V475" s="254"/>
      <c r="W475" s="256"/>
      <c r="X475" s="256"/>
      <c r="Y475" s="256"/>
      <c r="Z475" s="257"/>
      <c r="AA475" s="258"/>
      <c r="AB475" s="258"/>
      <c r="AC475" s="259"/>
      <c r="AD475" s="259"/>
      <c r="AE475" s="259"/>
      <c r="AF475" s="259"/>
      <c r="AG475" s="259"/>
      <c r="AH475" s="259"/>
      <c r="AI475" s="259"/>
      <c r="AJ475" s="259"/>
    </row>
    <row r="476" spans="1:36" ht="12.75" customHeight="1" x14ac:dyDescent="0.25">
      <c r="A476" s="258"/>
      <c r="B476" s="258"/>
      <c r="C476" s="258"/>
      <c r="D476" s="258"/>
      <c r="E476" s="258"/>
      <c r="F476" s="258"/>
      <c r="G476" s="258"/>
      <c r="H476" s="258"/>
      <c r="I476" s="258"/>
      <c r="J476" s="258"/>
      <c r="K476" s="258"/>
      <c r="L476" s="258"/>
      <c r="M476" s="258"/>
      <c r="N476" s="258"/>
      <c r="O476" s="258"/>
      <c r="P476" s="258"/>
      <c r="Q476" s="258"/>
      <c r="R476" s="258"/>
      <c r="S476" s="258"/>
      <c r="T476" s="258"/>
      <c r="U476" s="258"/>
      <c r="V476" s="254"/>
      <c r="W476" s="256"/>
      <c r="X476" s="256"/>
      <c r="Y476" s="256"/>
      <c r="Z476" s="257"/>
      <c r="AA476" s="258"/>
      <c r="AB476" s="258"/>
      <c r="AC476" s="259"/>
      <c r="AD476" s="259"/>
      <c r="AE476" s="259"/>
      <c r="AF476" s="259"/>
      <c r="AG476" s="259"/>
      <c r="AH476" s="259"/>
      <c r="AI476" s="259"/>
      <c r="AJ476" s="259"/>
    </row>
    <row r="477" spans="1:36" ht="12.75" customHeight="1" x14ac:dyDescent="0.25">
      <c r="A477" s="258"/>
      <c r="B477" s="258"/>
      <c r="C477" s="258"/>
      <c r="D477" s="258"/>
      <c r="E477" s="258"/>
      <c r="F477" s="258"/>
      <c r="G477" s="258"/>
      <c r="H477" s="258"/>
      <c r="I477" s="258"/>
      <c r="J477" s="258"/>
      <c r="K477" s="258"/>
      <c r="L477" s="258"/>
      <c r="M477" s="258"/>
      <c r="N477" s="258"/>
      <c r="O477" s="258"/>
      <c r="P477" s="258"/>
      <c r="Q477" s="258"/>
      <c r="R477" s="258"/>
      <c r="S477" s="258"/>
      <c r="T477" s="258"/>
      <c r="U477" s="258"/>
      <c r="V477" s="254"/>
      <c r="W477" s="256"/>
      <c r="X477" s="256"/>
      <c r="Y477" s="256"/>
      <c r="Z477" s="257"/>
      <c r="AA477" s="258"/>
      <c r="AB477" s="258"/>
      <c r="AC477" s="259"/>
      <c r="AD477" s="259"/>
      <c r="AE477" s="259"/>
      <c r="AF477" s="259"/>
      <c r="AG477" s="259"/>
      <c r="AH477" s="259"/>
      <c r="AI477" s="259"/>
      <c r="AJ477" s="259"/>
    </row>
    <row r="478" spans="1:36" ht="12.75" customHeight="1" x14ac:dyDescent="0.25">
      <c r="A478" s="258"/>
      <c r="B478" s="258"/>
      <c r="C478" s="258"/>
      <c r="D478" s="258"/>
      <c r="E478" s="258"/>
      <c r="F478" s="258"/>
      <c r="G478" s="258"/>
      <c r="H478" s="258"/>
      <c r="I478" s="258"/>
      <c r="J478" s="258"/>
      <c r="K478" s="258"/>
      <c r="L478" s="258"/>
      <c r="M478" s="258"/>
      <c r="N478" s="258"/>
      <c r="O478" s="258"/>
      <c r="P478" s="258"/>
      <c r="Q478" s="258"/>
      <c r="R478" s="258"/>
      <c r="S478" s="258"/>
      <c r="T478" s="258"/>
      <c r="U478" s="258"/>
      <c r="V478" s="254"/>
      <c r="W478" s="256"/>
      <c r="X478" s="256"/>
      <c r="Y478" s="256"/>
      <c r="Z478" s="257"/>
      <c r="AA478" s="258"/>
      <c r="AB478" s="258"/>
      <c r="AC478" s="259"/>
      <c r="AD478" s="259"/>
      <c r="AE478" s="259"/>
      <c r="AF478" s="259"/>
      <c r="AG478" s="259"/>
      <c r="AH478" s="259"/>
      <c r="AI478" s="259"/>
      <c r="AJ478" s="259"/>
    </row>
    <row r="479" spans="1:36" ht="12.75" customHeight="1" x14ac:dyDescent="0.25">
      <c r="A479" s="258"/>
      <c r="B479" s="258"/>
      <c r="C479" s="258"/>
      <c r="D479" s="258"/>
      <c r="E479" s="258"/>
      <c r="F479" s="258"/>
      <c r="G479" s="258"/>
      <c r="H479" s="258"/>
      <c r="I479" s="258"/>
      <c r="J479" s="258"/>
      <c r="K479" s="258"/>
      <c r="L479" s="258"/>
      <c r="M479" s="258"/>
      <c r="N479" s="258"/>
      <c r="O479" s="258"/>
      <c r="P479" s="258"/>
      <c r="Q479" s="258"/>
      <c r="R479" s="258"/>
      <c r="S479" s="258"/>
      <c r="T479" s="258"/>
      <c r="U479" s="258"/>
      <c r="V479" s="254"/>
      <c r="W479" s="256"/>
      <c r="X479" s="256"/>
      <c r="Y479" s="256"/>
      <c r="Z479" s="257"/>
      <c r="AA479" s="258"/>
      <c r="AB479" s="258"/>
      <c r="AC479" s="259"/>
      <c r="AD479" s="259"/>
      <c r="AE479" s="259"/>
      <c r="AF479" s="259"/>
      <c r="AG479" s="259"/>
      <c r="AH479" s="259"/>
      <c r="AI479" s="259"/>
      <c r="AJ479" s="259"/>
    </row>
    <row r="480" spans="1:36" ht="12.75" customHeight="1" x14ac:dyDescent="0.25">
      <c r="A480" s="258"/>
      <c r="B480" s="258"/>
      <c r="C480" s="258"/>
      <c r="D480" s="258"/>
      <c r="E480" s="258"/>
      <c r="F480" s="258"/>
      <c r="G480" s="258"/>
      <c r="H480" s="258"/>
      <c r="I480" s="258"/>
      <c r="J480" s="258"/>
      <c r="K480" s="258"/>
      <c r="L480" s="258"/>
      <c r="M480" s="258"/>
      <c r="N480" s="258"/>
      <c r="O480" s="258"/>
      <c r="P480" s="258"/>
      <c r="Q480" s="258"/>
      <c r="R480" s="258"/>
      <c r="S480" s="258"/>
      <c r="T480" s="258"/>
      <c r="U480" s="258"/>
      <c r="V480" s="254"/>
      <c r="W480" s="256"/>
      <c r="X480" s="256"/>
      <c r="Y480" s="256"/>
      <c r="Z480" s="257"/>
      <c r="AA480" s="258"/>
      <c r="AB480" s="258"/>
      <c r="AC480" s="259"/>
      <c r="AD480" s="259"/>
      <c r="AE480" s="259"/>
      <c r="AF480" s="259"/>
      <c r="AG480" s="259"/>
      <c r="AH480" s="259"/>
      <c r="AI480" s="259"/>
      <c r="AJ480" s="259"/>
    </row>
    <row r="481" spans="1:36" ht="12.75" customHeight="1" x14ac:dyDescent="0.25">
      <c r="A481" s="258"/>
      <c r="B481" s="258"/>
      <c r="C481" s="258"/>
      <c r="D481" s="258"/>
      <c r="E481" s="258"/>
      <c r="F481" s="258"/>
      <c r="G481" s="258"/>
      <c r="H481" s="258"/>
      <c r="I481" s="258"/>
      <c r="J481" s="258"/>
      <c r="K481" s="258"/>
      <c r="L481" s="258"/>
      <c r="M481" s="258"/>
      <c r="N481" s="258"/>
      <c r="O481" s="258"/>
      <c r="P481" s="258"/>
      <c r="Q481" s="258"/>
      <c r="R481" s="258"/>
      <c r="S481" s="258"/>
      <c r="T481" s="258"/>
      <c r="U481" s="258"/>
      <c r="V481" s="254"/>
      <c r="W481" s="256"/>
      <c r="X481" s="256"/>
      <c r="Y481" s="256"/>
      <c r="Z481" s="257"/>
      <c r="AA481" s="258"/>
      <c r="AB481" s="258"/>
      <c r="AC481" s="259"/>
      <c r="AD481" s="259"/>
      <c r="AE481" s="259"/>
      <c r="AF481" s="259"/>
      <c r="AG481" s="259"/>
      <c r="AH481" s="259"/>
      <c r="AI481" s="259"/>
      <c r="AJ481" s="259"/>
    </row>
    <row r="482" spans="1:36" ht="12.75" customHeight="1" x14ac:dyDescent="0.25">
      <c r="A482" s="258"/>
      <c r="B482" s="258"/>
      <c r="C482" s="258"/>
      <c r="D482" s="258"/>
      <c r="E482" s="258"/>
      <c r="F482" s="258"/>
      <c r="G482" s="258"/>
      <c r="H482" s="258"/>
      <c r="I482" s="258"/>
      <c r="J482" s="258"/>
      <c r="K482" s="258"/>
      <c r="L482" s="258"/>
      <c r="M482" s="258"/>
      <c r="N482" s="258"/>
      <c r="O482" s="258"/>
      <c r="P482" s="258"/>
      <c r="Q482" s="258"/>
      <c r="R482" s="258"/>
      <c r="S482" s="258"/>
      <c r="T482" s="258"/>
      <c r="U482" s="258"/>
      <c r="V482" s="254"/>
      <c r="W482" s="256"/>
      <c r="X482" s="256"/>
      <c r="Y482" s="256"/>
      <c r="Z482" s="257"/>
      <c r="AA482" s="258"/>
      <c r="AB482" s="258"/>
      <c r="AC482" s="259"/>
      <c r="AD482" s="259"/>
      <c r="AE482" s="259"/>
      <c r="AF482" s="259"/>
      <c r="AG482" s="259"/>
      <c r="AH482" s="259"/>
      <c r="AI482" s="259"/>
      <c r="AJ482" s="259"/>
    </row>
    <row r="483" spans="1:36" ht="12.75" customHeight="1" x14ac:dyDescent="0.25">
      <c r="A483" s="258"/>
      <c r="B483" s="258"/>
      <c r="C483" s="258"/>
      <c r="D483" s="258"/>
      <c r="E483" s="258"/>
      <c r="F483" s="258"/>
      <c r="G483" s="258"/>
      <c r="H483" s="258"/>
      <c r="I483" s="258"/>
      <c r="J483" s="258"/>
      <c r="K483" s="258"/>
      <c r="L483" s="258"/>
      <c r="M483" s="258"/>
      <c r="N483" s="258"/>
      <c r="O483" s="258"/>
      <c r="P483" s="258"/>
      <c r="Q483" s="258"/>
      <c r="R483" s="258"/>
      <c r="S483" s="258"/>
      <c r="T483" s="258"/>
      <c r="U483" s="258"/>
      <c r="V483" s="254"/>
      <c r="W483" s="256"/>
      <c r="X483" s="256"/>
      <c r="Y483" s="256"/>
      <c r="Z483" s="257"/>
      <c r="AA483" s="258"/>
      <c r="AB483" s="258"/>
      <c r="AC483" s="259"/>
      <c r="AD483" s="259"/>
      <c r="AE483" s="259"/>
      <c r="AF483" s="259"/>
      <c r="AG483" s="259"/>
      <c r="AH483" s="259"/>
      <c r="AI483" s="259"/>
      <c r="AJ483" s="259"/>
    </row>
    <row r="484" spans="1:36" ht="12.75" customHeight="1" x14ac:dyDescent="0.25">
      <c r="A484" s="258"/>
      <c r="B484" s="258"/>
      <c r="C484" s="258"/>
      <c r="D484" s="258"/>
      <c r="E484" s="258"/>
      <c r="F484" s="258"/>
      <c r="G484" s="258"/>
      <c r="H484" s="258"/>
      <c r="I484" s="258"/>
      <c r="J484" s="258"/>
      <c r="K484" s="258"/>
      <c r="L484" s="258"/>
      <c r="M484" s="258"/>
      <c r="N484" s="258"/>
      <c r="O484" s="258"/>
      <c r="P484" s="258"/>
      <c r="Q484" s="258"/>
      <c r="R484" s="258"/>
      <c r="S484" s="258"/>
      <c r="T484" s="258"/>
      <c r="U484" s="258"/>
      <c r="V484" s="254"/>
      <c r="W484" s="256"/>
      <c r="X484" s="256"/>
      <c r="Y484" s="256"/>
      <c r="Z484" s="257"/>
      <c r="AA484" s="258"/>
      <c r="AB484" s="258"/>
      <c r="AC484" s="259"/>
      <c r="AD484" s="259"/>
      <c r="AE484" s="259"/>
      <c r="AF484" s="259"/>
      <c r="AG484" s="259"/>
      <c r="AH484" s="259"/>
      <c r="AI484" s="259"/>
      <c r="AJ484" s="259"/>
    </row>
    <row r="485" spans="1:36" ht="12.75" customHeight="1" x14ac:dyDescent="0.25">
      <c r="A485" s="258"/>
      <c r="B485" s="258"/>
      <c r="C485" s="258"/>
      <c r="D485" s="258"/>
      <c r="E485" s="258"/>
      <c r="F485" s="258"/>
      <c r="G485" s="258"/>
      <c r="H485" s="258"/>
      <c r="I485" s="258"/>
      <c r="J485" s="258"/>
      <c r="K485" s="258"/>
      <c r="L485" s="258"/>
      <c r="M485" s="258"/>
      <c r="N485" s="258"/>
      <c r="O485" s="258"/>
      <c r="P485" s="258"/>
      <c r="Q485" s="258"/>
      <c r="R485" s="258"/>
      <c r="S485" s="258"/>
      <c r="T485" s="258"/>
      <c r="U485" s="258"/>
      <c r="V485" s="254"/>
      <c r="W485" s="256"/>
      <c r="X485" s="256"/>
      <c r="Y485" s="256"/>
      <c r="Z485" s="257"/>
      <c r="AA485" s="258"/>
      <c r="AB485" s="258"/>
      <c r="AC485" s="259"/>
      <c r="AD485" s="259"/>
      <c r="AE485" s="259"/>
      <c r="AF485" s="259"/>
      <c r="AG485" s="259"/>
      <c r="AH485" s="259"/>
      <c r="AI485" s="259"/>
      <c r="AJ485" s="259"/>
    </row>
    <row r="486" spans="1:36" ht="12.75" customHeight="1" x14ac:dyDescent="0.25">
      <c r="A486" s="258"/>
      <c r="B486" s="258"/>
      <c r="C486" s="258"/>
      <c r="D486" s="258"/>
      <c r="E486" s="258"/>
      <c r="F486" s="258"/>
      <c r="G486" s="258"/>
      <c r="H486" s="258"/>
      <c r="I486" s="258"/>
      <c r="J486" s="258"/>
      <c r="K486" s="258"/>
      <c r="L486" s="258"/>
      <c r="M486" s="258"/>
      <c r="N486" s="258"/>
      <c r="O486" s="258"/>
      <c r="P486" s="258"/>
      <c r="Q486" s="258"/>
      <c r="R486" s="258"/>
      <c r="S486" s="258"/>
      <c r="T486" s="258"/>
      <c r="U486" s="258"/>
      <c r="V486" s="254"/>
      <c r="W486" s="256"/>
      <c r="X486" s="256"/>
      <c r="Y486" s="256"/>
      <c r="Z486" s="257"/>
      <c r="AA486" s="258"/>
      <c r="AB486" s="258"/>
      <c r="AC486" s="259"/>
      <c r="AD486" s="259"/>
      <c r="AE486" s="259"/>
      <c r="AF486" s="259"/>
      <c r="AG486" s="259"/>
      <c r="AH486" s="259"/>
      <c r="AI486" s="259"/>
      <c r="AJ486" s="259"/>
    </row>
    <row r="487" spans="1:36" ht="12.75" customHeight="1" x14ac:dyDescent="0.25">
      <c r="A487" s="258"/>
      <c r="B487" s="258"/>
      <c r="C487" s="258"/>
      <c r="D487" s="258"/>
      <c r="E487" s="258"/>
      <c r="F487" s="258"/>
      <c r="G487" s="258"/>
      <c r="H487" s="258"/>
      <c r="I487" s="258"/>
      <c r="J487" s="258"/>
      <c r="K487" s="258"/>
      <c r="L487" s="258"/>
      <c r="M487" s="258"/>
      <c r="N487" s="258"/>
      <c r="O487" s="258"/>
      <c r="P487" s="258"/>
      <c r="Q487" s="258"/>
      <c r="R487" s="258"/>
      <c r="S487" s="258"/>
      <c r="T487" s="258"/>
      <c r="U487" s="258"/>
      <c r="V487" s="254"/>
      <c r="W487" s="256"/>
      <c r="X487" s="256"/>
      <c r="Y487" s="256"/>
      <c r="Z487" s="257"/>
      <c r="AA487" s="258"/>
      <c r="AB487" s="258"/>
      <c r="AC487" s="259"/>
      <c r="AD487" s="259"/>
      <c r="AE487" s="259"/>
      <c r="AF487" s="259"/>
      <c r="AG487" s="259"/>
      <c r="AH487" s="259"/>
      <c r="AI487" s="259"/>
      <c r="AJ487" s="259"/>
    </row>
    <row r="488" spans="1:36" ht="12.75" customHeight="1" x14ac:dyDescent="0.25">
      <c r="A488" s="258"/>
      <c r="B488" s="258"/>
      <c r="C488" s="258"/>
      <c r="D488" s="258"/>
      <c r="E488" s="258"/>
      <c r="F488" s="258"/>
      <c r="G488" s="258"/>
      <c r="H488" s="258"/>
      <c r="I488" s="258"/>
      <c r="J488" s="258"/>
      <c r="K488" s="258"/>
      <c r="L488" s="258"/>
      <c r="M488" s="258"/>
      <c r="N488" s="258"/>
      <c r="O488" s="258"/>
      <c r="P488" s="258"/>
      <c r="Q488" s="258"/>
      <c r="R488" s="258"/>
      <c r="S488" s="258"/>
      <c r="T488" s="258"/>
      <c r="U488" s="258"/>
      <c r="V488" s="254"/>
      <c r="W488" s="256"/>
      <c r="X488" s="256"/>
      <c r="Y488" s="256"/>
      <c r="Z488" s="257"/>
      <c r="AA488" s="258"/>
      <c r="AB488" s="258"/>
      <c r="AC488" s="259"/>
      <c r="AD488" s="259"/>
      <c r="AE488" s="259"/>
      <c r="AF488" s="259"/>
      <c r="AG488" s="259"/>
      <c r="AH488" s="259"/>
      <c r="AI488" s="259"/>
      <c r="AJ488" s="259"/>
    </row>
    <row r="489" spans="1:36" ht="12.75" customHeight="1" x14ac:dyDescent="0.25">
      <c r="A489" s="258"/>
      <c r="B489" s="258"/>
      <c r="C489" s="258"/>
      <c r="D489" s="258"/>
      <c r="E489" s="258"/>
      <c r="F489" s="258"/>
      <c r="G489" s="258"/>
      <c r="H489" s="258"/>
      <c r="I489" s="258"/>
      <c r="J489" s="258"/>
      <c r="K489" s="258"/>
      <c r="L489" s="258"/>
      <c r="M489" s="258"/>
      <c r="N489" s="258"/>
      <c r="O489" s="258"/>
      <c r="P489" s="258"/>
      <c r="Q489" s="258"/>
      <c r="R489" s="258"/>
      <c r="S489" s="258"/>
      <c r="T489" s="258"/>
      <c r="U489" s="258"/>
      <c r="V489" s="254"/>
      <c r="W489" s="256"/>
      <c r="X489" s="256"/>
      <c r="Y489" s="256"/>
      <c r="Z489" s="257"/>
      <c r="AA489" s="258"/>
      <c r="AB489" s="258"/>
      <c r="AC489" s="259"/>
      <c r="AD489" s="259"/>
      <c r="AE489" s="259"/>
      <c r="AF489" s="259"/>
      <c r="AG489" s="259"/>
      <c r="AH489" s="259"/>
      <c r="AI489" s="259"/>
      <c r="AJ489" s="259"/>
    </row>
    <row r="490" spans="1:36" ht="12.75" customHeight="1" x14ac:dyDescent="0.25">
      <c r="A490" s="258"/>
      <c r="B490" s="258"/>
      <c r="C490" s="258"/>
      <c r="D490" s="258"/>
      <c r="E490" s="258"/>
      <c r="F490" s="258"/>
      <c r="G490" s="258"/>
      <c r="H490" s="258"/>
      <c r="I490" s="258"/>
      <c r="J490" s="258"/>
      <c r="K490" s="258"/>
      <c r="L490" s="258"/>
      <c r="M490" s="258"/>
      <c r="N490" s="258"/>
      <c r="O490" s="258"/>
      <c r="P490" s="258"/>
      <c r="Q490" s="258"/>
      <c r="R490" s="258"/>
      <c r="S490" s="258"/>
      <c r="T490" s="258"/>
      <c r="U490" s="258"/>
      <c r="V490" s="254"/>
      <c r="W490" s="256"/>
      <c r="X490" s="256"/>
      <c r="Y490" s="256"/>
      <c r="Z490" s="257"/>
      <c r="AA490" s="258"/>
      <c r="AB490" s="258"/>
      <c r="AC490" s="259"/>
      <c r="AD490" s="259"/>
      <c r="AE490" s="259"/>
      <c r="AF490" s="259"/>
      <c r="AG490" s="259"/>
      <c r="AH490" s="259"/>
      <c r="AI490" s="259"/>
      <c r="AJ490" s="259"/>
    </row>
    <row r="491" spans="1:36" ht="12.75" customHeight="1" x14ac:dyDescent="0.25">
      <c r="A491" s="258"/>
      <c r="B491" s="258"/>
      <c r="C491" s="258"/>
      <c r="D491" s="258"/>
      <c r="E491" s="258"/>
      <c r="F491" s="258"/>
      <c r="G491" s="258"/>
      <c r="H491" s="258"/>
      <c r="I491" s="258"/>
      <c r="J491" s="258"/>
      <c r="K491" s="258"/>
      <c r="L491" s="258"/>
      <c r="M491" s="258"/>
      <c r="N491" s="258"/>
      <c r="O491" s="258"/>
      <c r="P491" s="258"/>
      <c r="Q491" s="258"/>
      <c r="R491" s="258"/>
      <c r="S491" s="258"/>
      <c r="T491" s="258"/>
      <c r="U491" s="258"/>
      <c r="V491" s="254"/>
      <c r="W491" s="256"/>
      <c r="X491" s="256"/>
      <c r="Y491" s="256"/>
      <c r="Z491" s="257"/>
      <c r="AA491" s="258"/>
      <c r="AB491" s="258"/>
      <c r="AC491" s="259"/>
      <c r="AD491" s="259"/>
      <c r="AE491" s="259"/>
      <c r="AF491" s="259"/>
      <c r="AG491" s="259"/>
      <c r="AH491" s="259"/>
      <c r="AI491" s="259"/>
      <c r="AJ491" s="259"/>
    </row>
    <row r="492" spans="1:36" ht="12.75" customHeight="1" x14ac:dyDescent="0.25">
      <c r="A492" s="258"/>
      <c r="B492" s="258"/>
      <c r="C492" s="258"/>
      <c r="D492" s="258"/>
      <c r="E492" s="258"/>
      <c r="F492" s="258"/>
      <c r="G492" s="258"/>
      <c r="H492" s="258"/>
      <c r="I492" s="258"/>
      <c r="J492" s="258"/>
      <c r="K492" s="258"/>
      <c r="L492" s="258"/>
      <c r="M492" s="258"/>
      <c r="N492" s="258"/>
      <c r="O492" s="258"/>
      <c r="P492" s="258"/>
      <c r="Q492" s="258"/>
      <c r="R492" s="258"/>
      <c r="S492" s="258"/>
      <c r="T492" s="258"/>
      <c r="U492" s="258"/>
      <c r="V492" s="254"/>
      <c r="W492" s="256"/>
      <c r="X492" s="256"/>
      <c r="Y492" s="256"/>
      <c r="Z492" s="257"/>
      <c r="AA492" s="258"/>
      <c r="AB492" s="258"/>
      <c r="AC492" s="259"/>
      <c r="AD492" s="259"/>
      <c r="AE492" s="259"/>
      <c r="AF492" s="259"/>
      <c r="AG492" s="259"/>
      <c r="AH492" s="259"/>
      <c r="AI492" s="259"/>
      <c r="AJ492" s="259"/>
    </row>
    <row r="493" spans="1:36" ht="12.75" customHeight="1" x14ac:dyDescent="0.25">
      <c r="A493" s="258"/>
      <c r="B493" s="258"/>
      <c r="C493" s="258"/>
      <c r="D493" s="258"/>
      <c r="E493" s="258"/>
      <c r="F493" s="258"/>
      <c r="G493" s="258"/>
      <c r="H493" s="258"/>
      <c r="I493" s="258"/>
      <c r="J493" s="258"/>
      <c r="K493" s="258"/>
      <c r="L493" s="258"/>
      <c r="M493" s="258"/>
      <c r="N493" s="258"/>
      <c r="O493" s="258"/>
      <c r="P493" s="258"/>
      <c r="Q493" s="258"/>
      <c r="R493" s="258"/>
      <c r="S493" s="258"/>
      <c r="T493" s="258"/>
      <c r="U493" s="258"/>
      <c r="V493" s="254"/>
      <c r="W493" s="256"/>
      <c r="X493" s="256"/>
      <c r="Y493" s="256"/>
      <c r="Z493" s="257"/>
      <c r="AA493" s="258"/>
      <c r="AB493" s="258"/>
      <c r="AC493" s="259"/>
      <c r="AD493" s="259"/>
      <c r="AE493" s="259"/>
      <c r="AF493" s="259"/>
      <c r="AG493" s="259"/>
      <c r="AH493" s="259"/>
      <c r="AI493" s="259"/>
      <c r="AJ493" s="259"/>
    </row>
    <row r="494" spans="1:36" ht="12.75" customHeight="1" x14ac:dyDescent="0.25">
      <c r="A494" s="258"/>
      <c r="B494" s="258"/>
      <c r="C494" s="258"/>
      <c r="D494" s="258"/>
      <c r="E494" s="258"/>
      <c r="F494" s="258"/>
      <c r="G494" s="258"/>
      <c r="H494" s="258"/>
      <c r="I494" s="258"/>
      <c r="J494" s="258"/>
      <c r="K494" s="258"/>
      <c r="L494" s="258"/>
      <c r="M494" s="258"/>
      <c r="N494" s="258"/>
      <c r="O494" s="258"/>
      <c r="P494" s="258"/>
      <c r="Q494" s="258"/>
      <c r="R494" s="258"/>
      <c r="S494" s="258"/>
      <c r="T494" s="258"/>
      <c r="U494" s="258"/>
      <c r="V494" s="254"/>
      <c r="W494" s="256"/>
      <c r="X494" s="256"/>
      <c r="Y494" s="256"/>
      <c r="Z494" s="257"/>
      <c r="AA494" s="258"/>
      <c r="AB494" s="258"/>
      <c r="AC494" s="259"/>
      <c r="AD494" s="259"/>
      <c r="AE494" s="259"/>
      <c r="AF494" s="259"/>
      <c r="AG494" s="259"/>
      <c r="AH494" s="259"/>
      <c r="AI494" s="259"/>
      <c r="AJ494" s="259"/>
    </row>
    <row r="495" spans="1:36" ht="12.75" customHeight="1" x14ac:dyDescent="0.25">
      <c r="A495" s="258"/>
      <c r="B495" s="258"/>
      <c r="C495" s="258"/>
      <c r="D495" s="258"/>
      <c r="E495" s="258"/>
      <c r="F495" s="258"/>
      <c r="G495" s="258"/>
      <c r="H495" s="258"/>
      <c r="I495" s="258"/>
      <c r="J495" s="258"/>
      <c r="K495" s="258"/>
      <c r="L495" s="258"/>
      <c r="M495" s="258"/>
      <c r="N495" s="258"/>
      <c r="O495" s="258"/>
      <c r="P495" s="258"/>
      <c r="Q495" s="258"/>
      <c r="R495" s="258"/>
      <c r="S495" s="258"/>
      <c r="T495" s="258"/>
      <c r="U495" s="258"/>
      <c r="V495" s="254"/>
      <c r="W495" s="256"/>
      <c r="X495" s="256"/>
      <c r="Y495" s="256"/>
      <c r="Z495" s="257"/>
      <c r="AA495" s="258"/>
      <c r="AB495" s="258"/>
      <c r="AC495" s="259"/>
      <c r="AD495" s="259"/>
      <c r="AE495" s="259"/>
      <c r="AF495" s="259"/>
      <c r="AG495" s="259"/>
      <c r="AH495" s="259"/>
      <c r="AI495" s="259"/>
      <c r="AJ495" s="259"/>
    </row>
    <row r="496" spans="1:36" ht="12.75" customHeight="1" x14ac:dyDescent="0.25">
      <c r="A496" s="258"/>
      <c r="B496" s="258"/>
      <c r="C496" s="258"/>
      <c r="D496" s="258"/>
      <c r="E496" s="258"/>
      <c r="F496" s="258"/>
      <c r="G496" s="258"/>
      <c r="H496" s="258"/>
      <c r="I496" s="258"/>
      <c r="J496" s="258"/>
      <c r="K496" s="258"/>
      <c r="L496" s="258"/>
      <c r="M496" s="258"/>
      <c r="N496" s="258"/>
      <c r="O496" s="258"/>
      <c r="P496" s="258"/>
      <c r="Q496" s="258"/>
      <c r="R496" s="258"/>
      <c r="S496" s="258"/>
      <c r="T496" s="258"/>
      <c r="U496" s="258"/>
      <c r="V496" s="254"/>
      <c r="W496" s="256"/>
      <c r="X496" s="256"/>
      <c r="Y496" s="256"/>
      <c r="Z496" s="257"/>
      <c r="AA496" s="258"/>
      <c r="AB496" s="258"/>
      <c r="AC496" s="259"/>
      <c r="AD496" s="259"/>
      <c r="AE496" s="259"/>
      <c r="AF496" s="259"/>
      <c r="AG496" s="259"/>
      <c r="AH496" s="259"/>
      <c r="AI496" s="259"/>
      <c r="AJ496" s="259"/>
    </row>
    <row r="497" spans="1:36" ht="12.75" customHeight="1" x14ac:dyDescent="0.25">
      <c r="A497" s="258"/>
      <c r="B497" s="258"/>
      <c r="C497" s="258"/>
      <c r="D497" s="258"/>
      <c r="E497" s="258"/>
      <c r="F497" s="258"/>
      <c r="G497" s="258"/>
      <c r="H497" s="258"/>
      <c r="I497" s="258"/>
      <c r="J497" s="258"/>
      <c r="K497" s="258"/>
      <c r="L497" s="258"/>
      <c r="M497" s="258"/>
      <c r="N497" s="258"/>
      <c r="O497" s="258"/>
      <c r="P497" s="258"/>
      <c r="Q497" s="258"/>
      <c r="R497" s="258"/>
      <c r="S497" s="258"/>
      <c r="T497" s="258"/>
      <c r="U497" s="258"/>
      <c r="V497" s="254"/>
      <c r="W497" s="256"/>
      <c r="X497" s="256"/>
      <c r="Y497" s="256"/>
      <c r="Z497" s="257"/>
      <c r="AA497" s="258"/>
      <c r="AB497" s="258"/>
      <c r="AC497" s="259"/>
      <c r="AD497" s="259"/>
      <c r="AE497" s="259"/>
      <c r="AF497" s="259"/>
      <c r="AG497" s="259"/>
      <c r="AH497" s="259"/>
      <c r="AI497" s="259"/>
      <c r="AJ497" s="259"/>
    </row>
    <row r="498" spans="1:36" ht="12.75" customHeight="1" x14ac:dyDescent="0.25">
      <c r="A498" s="258"/>
      <c r="B498" s="258"/>
      <c r="C498" s="258"/>
      <c r="D498" s="258"/>
      <c r="E498" s="258"/>
      <c r="F498" s="258"/>
      <c r="G498" s="258"/>
      <c r="H498" s="258"/>
      <c r="I498" s="258"/>
      <c r="J498" s="258"/>
      <c r="K498" s="258"/>
      <c r="L498" s="258"/>
      <c r="M498" s="258"/>
      <c r="N498" s="258"/>
      <c r="O498" s="258"/>
      <c r="P498" s="258"/>
      <c r="Q498" s="258"/>
      <c r="R498" s="258"/>
      <c r="S498" s="258"/>
      <c r="T498" s="258"/>
      <c r="U498" s="258"/>
      <c r="V498" s="254"/>
      <c r="W498" s="256"/>
      <c r="X498" s="256"/>
      <c r="Y498" s="256"/>
      <c r="Z498" s="257"/>
      <c r="AA498" s="258"/>
      <c r="AB498" s="258"/>
      <c r="AC498" s="259"/>
      <c r="AD498" s="259"/>
      <c r="AE498" s="259"/>
      <c r="AF498" s="259"/>
      <c r="AG498" s="259"/>
      <c r="AH498" s="259"/>
      <c r="AI498" s="259"/>
      <c r="AJ498" s="259"/>
    </row>
    <row r="499" spans="1:36" ht="12.75" customHeight="1" x14ac:dyDescent="0.25">
      <c r="A499" s="258"/>
      <c r="B499" s="258"/>
      <c r="C499" s="258"/>
      <c r="D499" s="258"/>
      <c r="E499" s="258"/>
      <c r="F499" s="258"/>
      <c r="G499" s="258"/>
      <c r="H499" s="258"/>
      <c r="I499" s="258"/>
      <c r="J499" s="258"/>
      <c r="K499" s="258"/>
      <c r="L499" s="258"/>
      <c r="M499" s="258"/>
      <c r="N499" s="258"/>
      <c r="O499" s="258"/>
      <c r="P499" s="258"/>
      <c r="Q499" s="258"/>
      <c r="R499" s="258"/>
      <c r="S499" s="258"/>
      <c r="T499" s="258"/>
      <c r="U499" s="258"/>
      <c r="V499" s="254"/>
      <c r="W499" s="256"/>
      <c r="X499" s="256"/>
      <c r="Y499" s="256"/>
      <c r="Z499" s="257"/>
      <c r="AA499" s="258"/>
      <c r="AB499" s="258"/>
      <c r="AC499" s="259"/>
      <c r="AD499" s="259"/>
      <c r="AE499" s="259"/>
      <c r="AF499" s="259"/>
      <c r="AG499" s="259"/>
      <c r="AH499" s="259"/>
      <c r="AI499" s="259"/>
      <c r="AJ499" s="259"/>
    </row>
    <row r="500" spans="1:36" ht="12.75" customHeight="1" x14ac:dyDescent="0.25">
      <c r="A500" s="258"/>
      <c r="B500" s="258"/>
      <c r="C500" s="258"/>
      <c r="D500" s="258"/>
      <c r="E500" s="258"/>
      <c r="F500" s="258"/>
      <c r="G500" s="258"/>
      <c r="H500" s="258"/>
      <c r="I500" s="258"/>
      <c r="J500" s="258"/>
      <c r="K500" s="258"/>
      <c r="L500" s="258"/>
      <c r="M500" s="258"/>
      <c r="N500" s="258"/>
      <c r="O500" s="258"/>
      <c r="P500" s="258"/>
      <c r="Q500" s="258"/>
      <c r="R500" s="258"/>
      <c r="S500" s="258"/>
      <c r="T500" s="258"/>
      <c r="U500" s="258"/>
      <c r="V500" s="254"/>
      <c r="W500" s="256"/>
      <c r="X500" s="256"/>
      <c r="Y500" s="256"/>
      <c r="Z500" s="257"/>
      <c r="AA500" s="258"/>
      <c r="AB500" s="258"/>
      <c r="AC500" s="259"/>
      <c r="AD500" s="259"/>
      <c r="AE500" s="259"/>
      <c r="AF500" s="259"/>
      <c r="AG500" s="259"/>
      <c r="AH500" s="259"/>
      <c r="AI500" s="259"/>
      <c r="AJ500" s="259"/>
    </row>
    <row r="501" spans="1:36" ht="12.75" customHeight="1" x14ac:dyDescent="0.25">
      <c r="A501" s="258"/>
      <c r="B501" s="258"/>
      <c r="C501" s="258"/>
      <c r="D501" s="258"/>
      <c r="E501" s="258"/>
      <c r="F501" s="258"/>
      <c r="G501" s="258"/>
      <c r="H501" s="258"/>
      <c r="I501" s="258"/>
      <c r="J501" s="258"/>
      <c r="K501" s="258"/>
      <c r="L501" s="258"/>
      <c r="M501" s="258"/>
      <c r="N501" s="258"/>
      <c r="O501" s="258"/>
      <c r="P501" s="258"/>
      <c r="Q501" s="258"/>
      <c r="R501" s="258"/>
      <c r="S501" s="258"/>
      <c r="T501" s="258"/>
      <c r="U501" s="258"/>
      <c r="V501" s="254"/>
      <c r="W501" s="256"/>
      <c r="X501" s="256"/>
      <c r="Y501" s="256"/>
      <c r="Z501" s="257"/>
      <c r="AA501" s="258"/>
      <c r="AB501" s="258"/>
      <c r="AC501" s="259"/>
      <c r="AD501" s="259"/>
      <c r="AE501" s="259"/>
      <c r="AF501" s="259"/>
      <c r="AG501" s="259"/>
      <c r="AH501" s="259"/>
      <c r="AI501" s="259"/>
      <c r="AJ501" s="259"/>
    </row>
    <row r="502" spans="1:36" ht="12.75" customHeight="1" x14ac:dyDescent="0.25">
      <c r="A502" s="258"/>
      <c r="B502" s="258"/>
      <c r="C502" s="258"/>
      <c r="D502" s="258"/>
      <c r="E502" s="258"/>
      <c r="F502" s="258"/>
      <c r="G502" s="258"/>
      <c r="H502" s="258"/>
      <c r="I502" s="258"/>
      <c r="J502" s="258"/>
      <c r="K502" s="258"/>
      <c r="L502" s="258"/>
      <c r="M502" s="258"/>
      <c r="N502" s="258"/>
      <c r="O502" s="258"/>
      <c r="P502" s="258"/>
      <c r="Q502" s="258"/>
      <c r="R502" s="258"/>
      <c r="S502" s="258"/>
      <c r="T502" s="258"/>
      <c r="U502" s="258"/>
      <c r="V502" s="254"/>
      <c r="W502" s="256"/>
      <c r="X502" s="256"/>
      <c r="Y502" s="256"/>
      <c r="Z502" s="257"/>
      <c r="AA502" s="258"/>
      <c r="AB502" s="258"/>
      <c r="AC502" s="259"/>
      <c r="AD502" s="259"/>
      <c r="AE502" s="259"/>
      <c r="AF502" s="259"/>
      <c r="AG502" s="259"/>
      <c r="AH502" s="259"/>
      <c r="AI502" s="259"/>
      <c r="AJ502" s="259"/>
    </row>
    <row r="503" spans="1:36" ht="12.75" customHeight="1" x14ac:dyDescent="0.25">
      <c r="A503" s="258"/>
      <c r="B503" s="258"/>
      <c r="C503" s="258"/>
      <c r="D503" s="258"/>
      <c r="E503" s="258"/>
      <c r="F503" s="258"/>
      <c r="G503" s="258"/>
      <c r="H503" s="258"/>
      <c r="I503" s="258"/>
      <c r="J503" s="258"/>
      <c r="K503" s="258"/>
      <c r="L503" s="258"/>
      <c r="M503" s="258"/>
      <c r="N503" s="258"/>
      <c r="O503" s="258"/>
      <c r="P503" s="258"/>
      <c r="Q503" s="258"/>
      <c r="R503" s="258"/>
      <c r="S503" s="258"/>
      <c r="T503" s="258"/>
      <c r="U503" s="258"/>
      <c r="V503" s="254"/>
      <c r="W503" s="256"/>
      <c r="X503" s="256"/>
      <c r="Y503" s="256"/>
      <c r="Z503" s="257"/>
      <c r="AA503" s="258"/>
      <c r="AB503" s="258"/>
      <c r="AC503" s="259"/>
      <c r="AD503" s="259"/>
      <c r="AE503" s="259"/>
      <c r="AF503" s="259"/>
      <c r="AG503" s="259"/>
      <c r="AH503" s="259"/>
      <c r="AI503" s="259"/>
      <c r="AJ503" s="259"/>
    </row>
    <row r="504" spans="1:36" ht="12.75" customHeight="1" x14ac:dyDescent="0.25">
      <c r="A504" s="258"/>
      <c r="B504" s="258"/>
      <c r="C504" s="258"/>
      <c r="D504" s="258"/>
      <c r="E504" s="258"/>
      <c r="F504" s="258"/>
      <c r="G504" s="258"/>
      <c r="H504" s="258"/>
      <c r="I504" s="258"/>
      <c r="J504" s="258"/>
      <c r="K504" s="258"/>
      <c r="L504" s="258"/>
      <c r="M504" s="258"/>
      <c r="N504" s="258"/>
      <c r="O504" s="258"/>
      <c r="P504" s="258"/>
      <c r="Q504" s="258"/>
      <c r="R504" s="258"/>
      <c r="S504" s="258"/>
      <c r="T504" s="258"/>
      <c r="U504" s="258"/>
      <c r="V504" s="254"/>
      <c r="W504" s="256"/>
      <c r="X504" s="256"/>
      <c r="Y504" s="256"/>
      <c r="Z504" s="257"/>
      <c r="AA504" s="258"/>
      <c r="AB504" s="258"/>
      <c r="AC504" s="259"/>
      <c r="AD504" s="259"/>
      <c r="AE504" s="259"/>
      <c r="AF504" s="259"/>
      <c r="AG504" s="259"/>
      <c r="AH504" s="259"/>
      <c r="AI504" s="259"/>
      <c r="AJ504" s="259"/>
    </row>
    <row r="505" spans="1:36" ht="12.75" customHeight="1" x14ac:dyDescent="0.25">
      <c r="A505" s="258"/>
      <c r="B505" s="258"/>
      <c r="C505" s="258"/>
      <c r="D505" s="258"/>
      <c r="E505" s="258"/>
      <c r="F505" s="258"/>
      <c r="G505" s="258"/>
      <c r="H505" s="258"/>
      <c r="I505" s="258"/>
      <c r="J505" s="258"/>
      <c r="K505" s="258"/>
      <c r="L505" s="258"/>
      <c r="M505" s="258"/>
      <c r="N505" s="258"/>
      <c r="O505" s="258"/>
      <c r="P505" s="258"/>
      <c r="Q505" s="258"/>
      <c r="R505" s="258"/>
      <c r="S505" s="258"/>
      <c r="T505" s="258"/>
      <c r="U505" s="258"/>
      <c r="V505" s="254"/>
      <c r="W505" s="256"/>
      <c r="X505" s="256"/>
      <c r="Y505" s="256"/>
      <c r="Z505" s="257"/>
      <c r="AA505" s="258"/>
      <c r="AB505" s="258"/>
      <c r="AC505" s="259"/>
      <c r="AD505" s="259"/>
      <c r="AE505" s="259"/>
      <c r="AF505" s="259"/>
      <c r="AG505" s="259"/>
      <c r="AH505" s="259"/>
      <c r="AI505" s="259"/>
      <c r="AJ505" s="259"/>
    </row>
    <row r="506" spans="1:36" ht="12.75" customHeight="1" x14ac:dyDescent="0.25">
      <c r="A506" s="258"/>
      <c r="B506" s="258"/>
      <c r="C506" s="258"/>
      <c r="D506" s="258"/>
      <c r="E506" s="258"/>
      <c r="F506" s="258"/>
      <c r="G506" s="258"/>
      <c r="H506" s="258"/>
      <c r="I506" s="258"/>
      <c r="J506" s="258"/>
      <c r="K506" s="258"/>
      <c r="L506" s="258"/>
      <c r="M506" s="258"/>
      <c r="N506" s="258"/>
      <c r="O506" s="258"/>
      <c r="P506" s="258"/>
      <c r="Q506" s="258"/>
      <c r="R506" s="258"/>
      <c r="S506" s="258"/>
      <c r="T506" s="258"/>
      <c r="U506" s="258"/>
      <c r="V506" s="254"/>
      <c r="W506" s="256"/>
      <c r="X506" s="256"/>
      <c r="Y506" s="256"/>
      <c r="Z506" s="257"/>
      <c r="AA506" s="258"/>
      <c r="AB506" s="258"/>
      <c r="AC506" s="259"/>
      <c r="AD506" s="259"/>
      <c r="AE506" s="259"/>
      <c r="AF506" s="259"/>
      <c r="AG506" s="259"/>
      <c r="AH506" s="259"/>
      <c r="AI506" s="259"/>
      <c r="AJ506" s="259"/>
    </row>
    <row r="507" spans="1:36" ht="12.75" customHeight="1" x14ac:dyDescent="0.25">
      <c r="A507" s="258"/>
      <c r="B507" s="258"/>
      <c r="C507" s="258"/>
      <c r="D507" s="258"/>
      <c r="E507" s="258"/>
      <c r="F507" s="258"/>
      <c r="G507" s="258"/>
      <c r="H507" s="258"/>
      <c r="I507" s="258"/>
      <c r="J507" s="258"/>
      <c r="K507" s="258"/>
      <c r="L507" s="258"/>
      <c r="M507" s="258"/>
      <c r="N507" s="258"/>
      <c r="O507" s="258"/>
      <c r="P507" s="258"/>
      <c r="Q507" s="258"/>
      <c r="R507" s="258"/>
      <c r="S507" s="258"/>
      <c r="T507" s="258"/>
      <c r="U507" s="258"/>
      <c r="V507" s="254"/>
      <c r="W507" s="256"/>
      <c r="X507" s="256"/>
      <c r="Y507" s="256"/>
      <c r="Z507" s="257"/>
      <c r="AA507" s="258"/>
      <c r="AB507" s="258"/>
      <c r="AC507" s="259"/>
      <c r="AD507" s="259"/>
      <c r="AE507" s="259"/>
      <c r="AF507" s="259"/>
      <c r="AG507" s="259"/>
      <c r="AH507" s="259"/>
      <c r="AI507" s="259"/>
      <c r="AJ507" s="259"/>
    </row>
    <row r="508" spans="1:36" ht="12.75" customHeight="1" x14ac:dyDescent="0.25">
      <c r="A508" s="258"/>
      <c r="B508" s="258"/>
      <c r="C508" s="258"/>
      <c r="D508" s="258"/>
      <c r="E508" s="258"/>
      <c r="F508" s="258"/>
      <c r="G508" s="258"/>
      <c r="H508" s="258"/>
      <c r="I508" s="258"/>
      <c r="J508" s="258"/>
      <c r="K508" s="258"/>
      <c r="L508" s="258"/>
      <c r="M508" s="258"/>
      <c r="N508" s="258"/>
      <c r="O508" s="258"/>
      <c r="P508" s="258"/>
      <c r="Q508" s="258"/>
      <c r="R508" s="258"/>
      <c r="S508" s="258"/>
      <c r="T508" s="258"/>
      <c r="U508" s="258"/>
      <c r="V508" s="254"/>
      <c r="W508" s="256"/>
      <c r="X508" s="256"/>
      <c r="Y508" s="256"/>
      <c r="Z508" s="257"/>
      <c r="AA508" s="258"/>
      <c r="AB508" s="258"/>
      <c r="AC508" s="259"/>
      <c r="AD508" s="259"/>
      <c r="AE508" s="259"/>
      <c r="AF508" s="259"/>
      <c r="AG508" s="259"/>
      <c r="AH508" s="259"/>
      <c r="AI508" s="259"/>
      <c r="AJ508" s="259"/>
    </row>
    <row r="509" spans="1:36" ht="12.75" customHeight="1" x14ac:dyDescent="0.25">
      <c r="A509" s="258"/>
      <c r="B509" s="258"/>
      <c r="C509" s="258"/>
      <c r="D509" s="258"/>
      <c r="E509" s="258"/>
      <c r="F509" s="258"/>
      <c r="G509" s="258"/>
      <c r="H509" s="258"/>
      <c r="I509" s="258"/>
      <c r="J509" s="258"/>
      <c r="K509" s="258"/>
      <c r="L509" s="258"/>
      <c r="M509" s="258"/>
      <c r="N509" s="258"/>
      <c r="O509" s="258"/>
      <c r="P509" s="258"/>
      <c r="Q509" s="258"/>
      <c r="R509" s="258"/>
      <c r="S509" s="258"/>
      <c r="T509" s="258"/>
      <c r="U509" s="258"/>
      <c r="V509" s="254"/>
      <c r="W509" s="256"/>
      <c r="X509" s="256"/>
      <c r="Y509" s="256"/>
      <c r="Z509" s="257"/>
      <c r="AA509" s="258"/>
      <c r="AB509" s="258"/>
      <c r="AC509" s="259"/>
      <c r="AD509" s="259"/>
      <c r="AE509" s="259"/>
      <c r="AF509" s="259"/>
      <c r="AG509" s="259"/>
      <c r="AH509" s="259"/>
      <c r="AI509" s="259"/>
      <c r="AJ509" s="259"/>
    </row>
    <row r="510" spans="1:36" ht="12.75" customHeight="1" x14ac:dyDescent="0.25">
      <c r="A510" s="258"/>
      <c r="B510" s="258"/>
      <c r="C510" s="258"/>
      <c r="D510" s="258"/>
      <c r="E510" s="258"/>
      <c r="F510" s="258"/>
      <c r="G510" s="258"/>
      <c r="H510" s="258"/>
      <c r="I510" s="258"/>
      <c r="J510" s="258"/>
      <c r="K510" s="258"/>
      <c r="L510" s="258"/>
      <c r="M510" s="258"/>
      <c r="N510" s="258"/>
      <c r="O510" s="258"/>
      <c r="P510" s="258"/>
      <c r="Q510" s="258"/>
      <c r="R510" s="258"/>
      <c r="S510" s="258"/>
      <c r="T510" s="258"/>
      <c r="U510" s="258"/>
      <c r="V510" s="254"/>
      <c r="W510" s="256"/>
      <c r="X510" s="256"/>
      <c r="Y510" s="256"/>
      <c r="Z510" s="257"/>
      <c r="AA510" s="258"/>
      <c r="AB510" s="258"/>
      <c r="AC510" s="259"/>
      <c r="AD510" s="259"/>
      <c r="AE510" s="259"/>
      <c r="AF510" s="259"/>
      <c r="AG510" s="259"/>
      <c r="AH510" s="259"/>
      <c r="AI510" s="259"/>
      <c r="AJ510" s="259"/>
    </row>
    <row r="511" spans="1:36" ht="12.75" customHeight="1" x14ac:dyDescent="0.25">
      <c r="A511" s="258"/>
      <c r="B511" s="258"/>
      <c r="C511" s="258"/>
      <c r="D511" s="258"/>
      <c r="E511" s="258"/>
      <c r="F511" s="258"/>
      <c r="G511" s="258"/>
      <c r="H511" s="258"/>
      <c r="I511" s="258"/>
      <c r="J511" s="258"/>
      <c r="K511" s="258"/>
      <c r="L511" s="258"/>
      <c r="M511" s="258"/>
      <c r="N511" s="258"/>
      <c r="O511" s="258"/>
      <c r="P511" s="258"/>
      <c r="Q511" s="258"/>
      <c r="R511" s="258"/>
      <c r="S511" s="258"/>
      <c r="T511" s="258"/>
      <c r="U511" s="258"/>
      <c r="V511" s="254"/>
      <c r="W511" s="256"/>
      <c r="X511" s="256"/>
      <c r="Y511" s="256"/>
      <c r="Z511" s="257"/>
      <c r="AA511" s="258"/>
      <c r="AB511" s="258"/>
      <c r="AC511" s="259"/>
      <c r="AD511" s="259"/>
      <c r="AE511" s="259"/>
      <c r="AF511" s="259"/>
      <c r="AG511" s="259"/>
      <c r="AH511" s="259"/>
      <c r="AI511" s="259"/>
      <c r="AJ511" s="259"/>
    </row>
    <row r="512" spans="1:36" ht="12.75" customHeight="1" x14ac:dyDescent="0.25">
      <c r="A512" s="258"/>
      <c r="B512" s="258"/>
      <c r="C512" s="258"/>
      <c r="D512" s="258"/>
      <c r="E512" s="258"/>
      <c r="F512" s="258"/>
      <c r="G512" s="258"/>
      <c r="H512" s="258"/>
      <c r="I512" s="258"/>
      <c r="J512" s="258"/>
      <c r="K512" s="258"/>
      <c r="L512" s="258"/>
      <c r="M512" s="258"/>
      <c r="N512" s="258"/>
      <c r="O512" s="258"/>
      <c r="P512" s="258"/>
      <c r="Q512" s="258"/>
      <c r="R512" s="258"/>
      <c r="S512" s="258"/>
      <c r="T512" s="258"/>
      <c r="U512" s="258"/>
      <c r="V512" s="254"/>
      <c r="W512" s="256"/>
      <c r="X512" s="256"/>
      <c r="Y512" s="256"/>
      <c r="Z512" s="257"/>
      <c r="AA512" s="258"/>
      <c r="AB512" s="258"/>
      <c r="AC512" s="259"/>
      <c r="AD512" s="259"/>
      <c r="AE512" s="259"/>
      <c r="AF512" s="259"/>
      <c r="AG512" s="259"/>
      <c r="AH512" s="259"/>
      <c r="AI512" s="259"/>
      <c r="AJ512" s="259"/>
    </row>
    <row r="513" spans="1:36" ht="12.75" customHeight="1" x14ac:dyDescent="0.25">
      <c r="A513" s="258"/>
      <c r="B513" s="258"/>
      <c r="C513" s="258"/>
      <c r="D513" s="258"/>
      <c r="E513" s="258"/>
      <c r="F513" s="258"/>
      <c r="G513" s="258"/>
      <c r="H513" s="258"/>
      <c r="I513" s="258"/>
      <c r="J513" s="258"/>
      <c r="K513" s="258"/>
      <c r="L513" s="258"/>
      <c r="M513" s="258"/>
      <c r="N513" s="258"/>
      <c r="O513" s="258"/>
      <c r="P513" s="258"/>
      <c r="Q513" s="258"/>
      <c r="R513" s="258"/>
      <c r="S513" s="258"/>
      <c r="T513" s="258"/>
      <c r="U513" s="258"/>
      <c r="V513" s="254"/>
      <c r="W513" s="256"/>
      <c r="X513" s="256"/>
      <c r="Y513" s="256"/>
      <c r="Z513" s="257"/>
      <c r="AA513" s="258"/>
      <c r="AB513" s="258"/>
      <c r="AC513" s="259"/>
      <c r="AD513" s="259"/>
      <c r="AE513" s="259"/>
      <c r="AF513" s="259"/>
      <c r="AG513" s="259"/>
      <c r="AH513" s="259"/>
      <c r="AI513" s="259"/>
      <c r="AJ513" s="259"/>
    </row>
    <row r="514" spans="1:36" ht="12.75" customHeight="1" x14ac:dyDescent="0.25">
      <c r="A514" s="258"/>
      <c r="B514" s="258"/>
      <c r="C514" s="258"/>
      <c r="D514" s="258"/>
      <c r="E514" s="258"/>
      <c r="F514" s="258"/>
      <c r="G514" s="258"/>
      <c r="H514" s="258"/>
      <c r="I514" s="258"/>
      <c r="J514" s="258"/>
      <c r="K514" s="258"/>
      <c r="L514" s="258"/>
      <c r="M514" s="258"/>
      <c r="N514" s="258"/>
      <c r="O514" s="258"/>
      <c r="P514" s="258"/>
      <c r="Q514" s="258"/>
      <c r="R514" s="258"/>
      <c r="S514" s="258"/>
      <c r="T514" s="258"/>
      <c r="U514" s="258"/>
      <c r="V514" s="254"/>
      <c r="W514" s="256"/>
      <c r="X514" s="256"/>
      <c r="Y514" s="256"/>
      <c r="Z514" s="257"/>
      <c r="AA514" s="258"/>
      <c r="AB514" s="258"/>
      <c r="AC514" s="259"/>
      <c r="AD514" s="259"/>
      <c r="AE514" s="259"/>
      <c r="AF514" s="259"/>
      <c r="AG514" s="259"/>
      <c r="AH514" s="259"/>
      <c r="AI514" s="259"/>
      <c r="AJ514" s="259"/>
    </row>
    <row r="515" spans="1:36" ht="12.75" customHeight="1" x14ac:dyDescent="0.25">
      <c r="A515" s="258"/>
      <c r="B515" s="258"/>
      <c r="C515" s="258"/>
      <c r="D515" s="258"/>
      <c r="E515" s="258"/>
      <c r="F515" s="258"/>
      <c r="G515" s="258"/>
      <c r="H515" s="258"/>
      <c r="I515" s="258"/>
      <c r="J515" s="258"/>
      <c r="K515" s="258"/>
      <c r="L515" s="258"/>
      <c r="M515" s="258"/>
      <c r="N515" s="258"/>
      <c r="O515" s="258"/>
      <c r="P515" s="258"/>
      <c r="Q515" s="258"/>
      <c r="R515" s="258"/>
      <c r="S515" s="258"/>
      <c r="T515" s="258"/>
      <c r="U515" s="258"/>
      <c r="V515" s="254"/>
      <c r="W515" s="256"/>
      <c r="X515" s="256"/>
      <c r="Y515" s="256"/>
      <c r="Z515" s="257"/>
      <c r="AA515" s="258"/>
      <c r="AB515" s="258"/>
      <c r="AC515" s="259"/>
      <c r="AD515" s="259"/>
      <c r="AE515" s="259"/>
      <c r="AF515" s="259"/>
      <c r="AG515" s="259"/>
      <c r="AH515" s="259"/>
      <c r="AI515" s="259"/>
      <c r="AJ515" s="259"/>
    </row>
    <row r="516" spans="1:36" ht="12.75" customHeight="1" x14ac:dyDescent="0.25">
      <c r="A516" s="258"/>
      <c r="B516" s="258"/>
      <c r="C516" s="258"/>
      <c r="D516" s="258"/>
      <c r="E516" s="258"/>
      <c r="F516" s="258"/>
      <c r="G516" s="258"/>
      <c r="H516" s="258"/>
      <c r="I516" s="258"/>
      <c r="J516" s="258"/>
      <c r="K516" s="258"/>
      <c r="L516" s="258"/>
      <c r="M516" s="258"/>
      <c r="N516" s="258"/>
      <c r="O516" s="258"/>
      <c r="P516" s="258"/>
      <c r="Q516" s="258"/>
      <c r="R516" s="258"/>
      <c r="S516" s="258"/>
      <c r="T516" s="258"/>
      <c r="U516" s="258"/>
      <c r="V516" s="254"/>
      <c r="W516" s="256"/>
      <c r="X516" s="256"/>
      <c r="Y516" s="256"/>
      <c r="Z516" s="257"/>
      <c r="AA516" s="258"/>
      <c r="AB516" s="258"/>
      <c r="AC516" s="259"/>
      <c r="AD516" s="259"/>
      <c r="AE516" s="259"/>
      <c r="AF516" s="259"/>
      <c r="AG516" s="259"/>
      <c r="AH516" s="259"/>
      <c r="AI516" s="259"/>
      <c r="AJ516" s="259"/>
    </row>
    <row r="517" spans="1:36" ht="12.75" customHeight="1" x14ac:dyDescent="0.25">
      <c r="A517" s="258"/>
      <c r="B517" s="258"/>
      <c r="C517" s="258"/>
      <c r="D517" s="258"/>
      <c r="E517" s="258"/>
      <c r="F517" s="258"/>
      <c r="G517" s="258"/>
      <c r="H517" s="258"/>
      <c r="I517" s="258"/>
      <c r="J517" s="258"/>
      <c r="K517" s="258"/>
      <c r="L517" s="258"/>
      <c r="M517" s="258"/>
      <c r="N517" s="258"/>
      <c r="O517" s="258"/>
      <c r="P517" s="258"/>
      <c r="Q517" s="258"/>
      <c r="R517" s="258"/>
      <c r="S517" s="258"/>
      <c r="T517" s="258"/>
      <c r="U517" s="258"/>
      <c r="V517" s="254"/>
      <c r="W517" s="256"/>
      <c r="X517" s="256"/>
      <c r="Y517" s="256"/>
      <c r="Z517" s="257"/>
      <c r="AA517" s="258"/>
      <c r="AB517" s="258"/>
      <c r="AC517" s="259"/>
      <c r="AD517" s="259"/>
      <c r="AE517" s="259"/>
      <c r="AF517" s="259"/>
      <c r="AG517" s="259"/>
      <c r="AH517" s="259"/>
      <c r="AI517" s="259"/>
      <c r="AJ517" s="259"/>
    </row>
    <row r="518" spans="1:36" ht="12.75" customHeight="1" x14ac:dyDescent="0.25">
      <c r="A518" s="258"/>
      <c r="B518" s="258"/>
      <c r="C518" s="258"/>
      <c r="D518" s="258"/>
      <c r="E518" s="258"/>
      <c r="F518" s="258"/>
      <c r="G518" s="258"/>
      <c r="H518" s="258"/>
      <c r="I518" s="258"/>
      <c r="J518" s="258"/>
      <c r="K518" s="258"/>
      <c r="L518" s="258"/>
      <c r="M518" s="258"/>
      <c r="N518" s="258"/>
      <c r="O518" s="258"/>
      <c r="P518" s="258"/>
      <c r="Q518" s="258"/>
      <c r="R518" s="258"/>
      <c r="S518" s="258"/>
      <c r="T518" s="258"/>
      <c r="U518" s="258"/>
      <c r="V518" s="254"/>
      <c r="W518" s="256"/>
      <c r="X518" s="256"/>
      <c r="Y518" s="256"/>
      <c r="Z518" s="257"/>
      <c r="AA518" s="258"/>
      <c r="AB518" s="258"/>
      <c r="AC518" s="259"/>
      <c r="AD518" s="259"/>
      <c r="AE518" s="259"/>
      <c r="AF518" s="259"/>
      <c r="AG518" s="259"/>
      <c r="AH518" s="259"/>
      <c r="AI518" s="259"/>
      <c r="AJ518" s="259"/>
    </row>
    <row r="519" spans="1:36" ht="12.75" customHeight="1" x14ac:dyDescent="0.25">
      <c r="A519" s="258"/>
      <c r="B519" s="258"/>
      <c r="C519" s="258"/>
      <c r="D519" s="258"/>
      <c r="E519" s="258"/>
      <c r="F519" s="258"/>
      <c r="G519" s="258"/>
      <c r="H519" s="258"/>
      <c r="I519" s="258"/>
      <c r="J519" s="258"/>
      <c r="K519" s="258"/>
      <c r="L519" s="258"/>
      <c r="M519" s="258"/>
      <c r="N519" s="258"/>
      <c r="O519" s="258"/>
      <c r="P519" s="258"/>
      <c r="Q519" s="258"/>
      <c r="R519" s="258"/>
      <c r="S519" s="258"/>
      <c r="T519" s="258"/>
      <c r="U519" s="258"/>
      <c r="V519" s="254"/>
      <c r="W519" s="256"/>
      <c r="X519" s="256"/>
      <c r="Y519" s="256"/>
      <c r="Z519" s="257"/>
      <c r="AA519" s="258"/>
      <c r="AB519" s="258"/>
      <c r="AC519" s="259"/>
      <c r="AD519" s="259"/>
      <c r="AE519" s="259"/>
      <c r="AF519" s="259"/>
      <c r="AG519" s="259"/>
      <c r="AH519" s="259"/>
      <c r="AI519" s="259"/>
      <c r="AJ519" s="259"/>
    </row>
    <row r="520" spans="1:36" ht="12.75" customHeight="1" x14ac:dyDescent="0.25">
      <c r="A520" s="258"/>
      <c r="B520" s="258"/>
      <c r="C520" s="258"/>
      <c r="D520" s="258"/>
      <c r="E520" s="258"/>
      <c r="F520" s="258"/>
      <c r="G520" s="258"/>
      <c r="H520" s="258"/>
      <c r="I520" s="258"/>
      <c r="J520" s="258"/>
      <c r="K520" s="258"/>
      <c r="L520" s="258"/>
      <c r="M520" s="258"/>
      <c r="N520" s="258"/>
      <c r="O520" s="258"/>
      <c r="P520" s="258"/>
      <c r="Q520" s="258"/>
      <c r="R520" s="258"/>
      <c r="S520" s="258"/>
      <c r="T520" s="258"/>
      <c r="U520" s="258"/>
      <c r="V520" s="254"/>
      <c r="W520" s="256"/>
      <c r="X520" s="256"/>
      <c r="Y520" s="256"/>
      <c r="Z520" s="257"/>
      <c r="AA520" s="258"/>
      <c r="AB520" s="258"/>
      <c r="AC520" s="259"/>
      <c r="AD520" s="259"/>
      <c r="AE520" s="259"/>
      <c r="AF520" s="259"/>
      <c r="AG520" s="259"/>
      <c r="AH520" s="259"/>
      <c r="AI520" s="259"/>
      <c r="AJ520" s="259"/>
    </row>
    <row r="521" spans="1:36" ht="12.75" customHeight="1" x14ac:dyDescent="0.25">
      <c r="A521" s="258"/>
      <c r="B521" s="258"/>
      <c r="C521" s="258"/>
      <c r="D521" s="258"/>
      <c r="E521" s="258"/>
      <c r="F521" s="258"/>
      <c r="G521" s="258"/>
      <c r="H521" s="258"/>
      <c r="I521" s="258"/>
      <c r="J521" s="258"/>
      <c r="K521" s="258"/>
      <c r="L521" s="258"/>
      <c r="M521" s="258"/>
      <c r="N521" s="258"/>
      <c r="O521" s="258"/>
      <c r="P521" s="258"/>
      <c r="Q521" s="258"/>
      <c r="R521" s="258"/>
      <c r="S521" s="258"/>
      <c r="T521" s="258"/>
      <c r="U521" s="258"/>
      <c r="V521" s="254"/>
      <c r="W521" s="256"/>
      <c r="X521" s="256"/>
      <c r="Y521" s="256"/>
      <c r="Z521" s="257"/>
      <c r="AA521" s="258"/>
      <c r="AB521" s="258"/>
      <c r="AC521" s="259"/>
      <c r="AD521" s="259"/>
      <c r="AE521" s="259"/>
      <c r="AF521" s="259"/>
      <c r="AG521" s="259"/>
      <c r="AH521" s="259"/>
      <c r="AI521" s="259"/>
      <c r="AJ521" s="259"/>
    </row>
    <row r="522" spans="1:36" ht="12.75" customHeight="1" x14ac:dyDescent="0.25">
      <c r="A522" s="258"/>
      <c r="B522" s="258"/>
      <c r="C522" s="258"/>
      <c r="D522" s="258"/>
      <c r="E522" s="258"/>
      <c r="F522" s="258"/>
      <c r="G522" s="258"/>
      <c r="H522" s="258"/>
      <c r="I522" s="258"/>
      <c r="J522" s="258"/>
      <c r="K522" s="258"/>
      <c r="L522" s="258"/>
      <c r="M522" s="258"/>
      <c r="N522" s="258"/>
      <c r="O522" s="258"/>
      <c r="P522" s="258"/>
      <c r="Q522" s="258"/>
      <c r="R522" s="258"/>
      <c r="S522" s="258"/>
      <c r="T522" s="258"/>
      <c r="U522" s="258"/>
      <c r="V522" s="254"/>
      <c r="W522" s="256"/>
      <c r="X522" s="256"/>
      <c r="Y522" s="256"/>
      <c r="Z522" s="257"/>
      <c r="AA522" s="258"/>
      <c r="AB522" s="258"/>
      <c r="AC522" s="259"/>
      <c r="AD522" s="259"/>
      <c r="AE522" s="259"/>
      <c r="AF522" s="259"/>
      <c r="AG522" s="259"/>
      <c r="AH522" s="259"/>
      <c r="AI522" s="259"/>
      <c r="AJ522" s="259"/>
    </row>
    <row r="523" spans="1:36" ht="12.75" customHeight="1" x14ac:dyDescent="0.25">
      <c r="A523" s="258"/>
      <c r="B523" s="258"/>
      <c r="C523" s="258"/>
      <c r="D523" s="258"/>
      <c r="E523" s="258"/>
      <c r="F523" s="258"/>
      <c r="G523" s="258"/>
      <c r="H523" s="258"/>
      <c r="I523" s="258"/>
      <c r="J523" s="258"/>
      <c r="K523" s="258"/>
      <c r="L523" s="258"/>
      <c r="M523" s="258"/>
      <c r="N523" s="258"/>
      <c r="O523" s="258"/>
      <c r="P523" s="258"/>
      <c r="Q523" s="258"/>
      <c r="R523" s="258"/>
      <c r="S523" s="258"/>
      <c r="T523" s="258"/>
      <c r="U523" s="258"/>
      <c r="V523" s="254"/>
      <c r="W523" s="256"/>
      <c r="X523" s="256"/>
      <c r="Y523" s="256"/>
      <c r="Z523" s="257"/>
      <c r="AA523" s="258"/>
      <c r="AB523" s="258"/>
      <c r="AC523" s="259"/>
      <c r="AD523" s="259"/>
      <c r="AE523" s="259"/>
      <c r="AF523" s="259"/>
      <c r="AG523" s="259"/>
      <c r="AH523" s="259"/>
      <c r="AI523" s="259"/>
      <c r="AJ523" s="259"/>
    </row>
    <row r="524" spans="1:36" ht="12.75" customHeight="1" x14ac:dyDescent="0.25">
      <c r="A524" s="258"/>
      <c r="B524" s="258"/>
      <c r="C524" s="258"/>
      <c r="D524" s="258"/>
      <c r="E524" s="258"/>
      <c r="F524" s="258"/>
      <c r="G524" s="258"/>
      <c r="H524" s="258"/>
      <c r="I524" s="258"/>
      <c r="J524" s="258"/>
      <c r="K524" s="258"/>
      <c r="L524" s="258"/>
      <c r="M524" s="258"/>
      <c r="N524" s="258"/>
      <c r="O524" s="258"/>
      <c r="P524" s="258"/>
      <c r="Q524" s="258"/>
      <c r="R524" s="258"/>
      <c r="S524" s="258"/>
      <c r="T524" s="258"/>
      <c r="U524" s="258"/>
      <c r="V524" s="254"/>
      <c r="W524" s="256"/>
      <c r="X524" s="256"/>
      <c r="Y524" s="256"/>
      <c r="Z524" s="257"/>
      <c r="AA524" s="258"/>
      <c r="AB524" s="258"/>
      <c r="AC524" s="259"/>
      <c r="AD524" s="259"/>
      <c r="AE524" s="259"/>
      <c r="AF524" s="259"/>
      <c r="AG524" s="259"/>
      <c r="AH524" s="259"/>
      <c r="AI524" s="259"/>
      <c r="AJ524" s="259"/>
    </row>
    <row r="525" spans="1:36" ht="12.75" customHeight="1" x14ac:dyDescent="0.25">
      <c r="A525" s="258"/>
      <c r="B525" s="258"/>
      <c r="C525" s="258"/>
      <c r="D525" s="258"/>
      <c r="E525" s="258"/>
      <c r="F525" s="258"/>
      <c r="G525" s="258"/>
      <c r="H525" s="258"/>
      <c r="I525" s="258"/>
      <c r="J525" s="258"/>
      <c r="K525" s="258"/>
      <c r="L525" s="258"/>
      <c r="M525" s="258"/>
      <c r="N525" s="258"/>
      <c r="O525" s="258"/>
      <c r="P525" s="258"/>
      <c r="Q525" s="258"/>
      <c r="R525" s="258"/>
      <c r="S525" s="258"/>
      <c r="T525" s="258"/>
      <c r="U525" s="258"/>
      <c r="V525" s="254"/>
      <c r="W525" s="256"/>
      <c r="X525" s="256"/>
      <c r="Y525" s="256"/>
      <c r="Z525" s="257"/>
      <c r="AA525" s="258"/>
      <c r="AB525" s="258"/>
      <c r="AC525" s="259"/>
      <c r="AD525" s="259"/>
      <c r="AE525" s="259"/>
      <c r="AF525" s="259"/>
      <c r="AG525" s="259"/>
      <c r="AH525" s="259"/>
      <c r="AI525" s="259"/>
      <c r="AJ525" s="259"/>
    </row>
    <row r="526" spans="1:36" ht="12.75" customHeight="1" x14ac:dyDescent="0.25">
      <c r="A526" s="258"/>
      <c r="B526" s="258"/>
      <c r="C526" s="258"/>
      <c r="D526" s="258"/>
      <c r="E526" s="258"/>
      <c r="F526" s="258"/>
      <c r="G526" s="258"/>
      <c r="H526" s="258"/>
      <c r="I526" s="258"/>
      <c r="J526" s="258"/>
      <c r="K526" s="258"/>
      <c r="L526" s="258"/>
      <c r="M526" s="258"/>
      <c r="N526" s="258"/>
      <c r="O526" s="258"/>
      <c r="P526" s="258"/>
      <c r="Q526" s="258"/>
      <c r="R526" s="258"/>
      <c r="S526" s="258"/>
      <c r="T526" s="258"/>
      <c r="U526" s="258"/>
      <c r="V526" s="254"/>
      <c r="W526" s="256"/>
      <c r="X526" s="256"/>
      <c r="Y526" s="256"/>
      <c r="Z526" s="257"/>
      <c r="AA526" s="258"/>
      <c r="AB526" s="258"/>
      <c r="AC526" s="259"/>
      <c r="AD526" s="259"/>
      <c r="AE526" s="259"/>
      <c r="AF526" s="259"/>
      <c r="AG526" s="259"/>
      <c r="AH526" s="259"/>
      <c r="AI526" s="259"/>
      <c r="AJ526" s="259"/>
    </row>
    <row r="527" spans="1:36" ht="12.75" customHeight="1" x14ac:dyDescent="0.25">
      <c r="A527" s="258"/>
      <c r="B527" s="258"/>
      <c r="C527" s="258"/>
      <c r="D527" s="258"/>
      <c r="E527" s="258"/>
      <c r="F527" s="258"/>
      <c r="G527" s="258"/>
      <c r="H527" s="258"/>
      <c r="I527" s="258"/>
      <c r="J527" s="258"/>
      <c r="K527" s="258"/>
      <c r="L527" s="258"/>
      <c r="M527" s="258"/>
      <c r="N527" s="258"/>
      <c r="O527" s="258"/>
      <c r="P527" s="258"/>
      <c r="Q527" s="258"/>
      <c r="R527" s="258"/>
      <c r="S527" s="258"/>
      <c r="T527" s="258"/>
      <c r="U527" s="258"/>
      <c r="V527" s="254"/>
      <c r="W527" s="256"/>
      <c r="X527" s="256"/>
      <c r="Y527" s="256"/>
      <c r="Z527" s="257"/>
      <c r="AA527" s="258"/>
      <c r="AB527" s="258"/>
      <c r="AC527" s="259"/>
      <c r="AD527" s="259"/>
      <c r="AE527" s="259"/>
      <c r="AF527" s="259"/>
      <c r="AG527" s="259"/>
      <c r="AH527" s="259"/>
      <c r="AI527" s="259"/>
      <c r="AJ527" s="259"/>
    </row>
    <row r="528" spans="1:36" ht="12.75" customHeight="1" x14ac:dyDescent="0.25">
      <c r="A528" s="258"/>
      <c r="B528" s="258"/>
      <c r="C528" s="258"/>
      <c r="D528" s="258"/>
      <c r="E528" s="258"/>
      <c r="F528" s="258"/>
      <c r="G528" s="258"/>
      <c r="H528" s="258"/>
      <c r="I528" s="258"/>
      <c r="J528" s="258"/>
      <c r="K528" s="258"/>
      <c r="L528" s="258"/>
      <c r="M528" s="258"/>
      <c r="N528" s="258"/>
      <c r="O528" s="258"/>
      <c r="P528" s="258"/>
      <c r="Q528" s="258"/>
      <c r="R528" s="258"/>
      <c r="S528" s="258"/>
      <c r="T528" s="258"/>
      <c r="U528" s="258"/>
      <c r="V528" s="254"/>
      <c r="W528" s="256"/>
      <c r="X528" s="256"/>
      <c r="Y528" s="256"/>
      <c r="Z528" s="257"/>
      <c r="AA528" s="258"/>
      <c r="AB528" s="258"/>
      <c r="AC528" s="259"/>
      <c r="AD528" s="259"/>
      <c r="AE528" s="259"/>
      <c r="AF528" s="259"/>
      <c r="AG528" s="259"/>
      <c r="AH528" s="259"/>
      <c r="AI528" s="259"/>
      <c r="AJ528" s="259"/>
    </row>
    <row r="529" spans="1:36" ht="12.75" customHeight="1" x14ac:dyDescent="0.25">
      <c r="A529" s="258"/>
      <c r="B529" s="258"/>
      <c r="C529" s="258"/>
      <c r="D529" s="258"/>
      <c r="E529" s="258"/>
      <c r="F529" s="258"/>
      <c r="G529" s="258"/>
      <c r="H529" s="258"/>
      <c r="I529" s="258"/>
      <c r="J529" s="258"/>
      <c r="K529" s="258"/>
      <c r="L529" s="258"/>
      <c r="M529" s="258"/>
      <c r="N529" s="258"/>
      <c r="O529" s="258"/>
      <c r="P529" s="258"/>
      <c r="Q529" s="258"/>
      <c r="R529" s="258"/>
      <c r="S529" s="258"/>
      <c r="T529" s="258"/>
      <c r="U529" s="258"/>
      <c r="V529" s="254"/>
      <c r="W529" s="256"/>
      <c r="X529" s="256"/>
      <c r="Y529" s="256"/>
      <c r="Z529" s="257"/>
      <c r="AA529" s="258"/>
      <c r="AB529" s="258"/>
      <c r="AC529" s="259"/>
      <c r="AD529" s="259"/>
      <c r="AE529" s="259"/>
      <c r="AF529" s="259"/>
      <c r="AG529" s="259"/>
      <c r="AH529" s="259"/>
      <c r="AI529" s="259"/>
      <c r="AJ529" s="259"/>
    </row>
    <row r="530" spans="1:36" ht="12.75" customHeight="1" x14ac:dyDescent="0.25">
      <c r="A530" s="258"/>
      <c r="B530" s="258"/>
      <c r="C530" s="258"/>
      <c r="D530" s="258"/>
      <c r="E530" s="258"/>
      <c r="F530" s="258"/>
      <c r="G530" s="258"/>
      <c r="H530" s="258"/>
      <c r="I530" s="258"/>
      <c r="J530" s="258"/>
      <c r="K530" s="258"/>
      <c r="L530" s="258"/>
      <c r="M530" s="258"/>
      <c r="N530" s="258"/>
      <c r="O530" s="258"/>
      <c r="P530" s="258"/>
      <c r="Q530" s="258"/>
      <c r="R530" s="258"/>
      <c r="S530" s="258"/>
      <c r="T530" s="258"/>
      <c r="U530" s="258"/>
      <c r="V530" s="254"/>
      <c r="W530" s="256"/>
      <c r="X530" s="256"/>
      <c r="Y530" s="256"/>
      <c r="Z530" s="257"/>
      <c r="AA530" s="258"/>
      <c r="AB530" s="258"/>
      <c r="AC530" s="259"/>
      <c r="AD530" s="259"/>
      <c r="AE530" s="259"/>
      <c r="AF530" s="259"/>
      <c r="AG530" s="259"/>
      <c r="AH530" s="259"/>
      <c r="AI530" s="259"/>
      <c r="AJ530" s="259"/>
    </row>
    <row r="531" spans="1:36" ht="12.75" customHeight="1" x14ac:dyDescent="0.25">
      <c r="A531" s="258"/>
      <c r="B531" s="258"/>
      <c r="C531" s="258"/>
      <c r="D531" s="258"/>
      <c r="E531" s="258"/>
      <c r="F531" s="258"/>
      <c r="G531" s="258"/>
      <c r="H531" s="258"/>
      <c r="I531" s="258"/>
      <c r="J531" s="258"/>
      <c r="K531" s="258"/>
      <c r="L531" s="258"/>
      <c r="M531" s="258"/>
      <c r="N531" s="258"/>
      <c r="O531" s="258"/>
      <c r="P531" s="258"/>
      <c r="Q531" s="258"/>
      <c r="R531" s="258"/>
      <c r="S531" s="258"/>
      <c r="T531" s="258"/>
      <c r="U531" s="258"/>
      <c r="V531" s="254"/>
      <c r="W531" s="256"/>
      <c r="X531" s="256"/>
      <c r="Y531" s="256"/>
      <c r="Z531" s="257"/>
      <c r="AA531" s="258"/>
      <c r="AB531" s="258"/>
      <c r="AC531" s="259"/>
      <c r="AD531" s="259"/>
      <c r="AE531" s="259"/>
      <c r="AF531" s="259"/>
      <c r="AG531" s="259"/>
      <c r="AH531" s="259"/>
      <c r="AI531" s="259"/>
      <c r="AJ531" s="259"/>
    </row>
    <row r="532" spans="1:36" ht="12.75" customHeight="1" x14ac:dyDescent="0.25">
      <c r="A532" s="258"/>
      <c r="B532" s="258"/>
      <c r="C532" s="258"/>
      <c r="D532" s="258"/>
      <c r="E532" s="258"/>
      <c r="F532" s="258"/>
      <c r="G532" s="258"/>
      <c r="H532" s="258"/>
      <c r="I532" s="258"/>
      <c r="J532" s="258"/>
      <c r="K532" s="258"/>
      <c r="L532" s="258"/>
      <c r="M532" s="258"/>
      <c r="N532" s="258"/>
      <c r="O532" s="258"/>
      <c r="P532" s="258"/>
      <c r="Q532" s="258"/>
      <c r="R532" s="258"/>
      <c r="S532" s="258"/>
      <c r="T532" s="258"/>
      <c r="U532" s="258"/>
      <c r="V532" s="254"/>
      <c r="W532" s="256"/>
      <c r="X532" s="256"/>
      <c r="Y532" s="256"/>
      <c r="Z532" s="257"/>
      <c r="AA532" s="258"/>
      <c r="AB532" s="258"/>
      <c r="AC532" s="259"/>
      <c r="AD532" s="259"/>
      <c r="AE532" s="259"/>
      <c r="AF532" s="259"/>
      <c r="AG532" s="259"/>
      <c r="AH532" s="259"/>
      <c r="AI532" s="259"/>
      <c r="AJ532" s="259"/>
    </row>
    <row r="533" spans="1:36" ht="12.75" customHeight="1" x14ac:dyDescent="0.25">
      <c r="A533" s="258"/>
      <c r="B533" s="258"/>
      <c r="C533" s="258"/>
      <c r="D533" s="258"/>
      <c r="E533" s="258"/>
      <c r="F533" s="258"/>
      <c r="G533" s="258"/>
      <c r="H533" s="258"/>
      <c r="I533" s="258"/>
      <c r="J533" s="258"/>
      <c r="K533" s="258"/>
      <c r="L533" s="258"/>
      <c r="M533" s="258"/>
      <c r="N533" s="258"/>
      <c r="O533" s="258"/>
      <c r="P533" s="258"/>
      <c r="Q533" s="258"/>
      <c r="R533" s="258"/>
      <c r="S533" s="258"/>
      <c r="T533" s="258"/>
      <c r="U533" s="258"/>
      <c r="V533" s="254"/>
      <c r="W533" s="256"/>
      <c r="X533" s="256"/>
      <c r="Y533" s="256"/>
      <c r="Z533" s="257"/>
      <c r="AA533" s="258"/>
      <c r="AB533" s="258"/>
      <c r="AC533" s="259"/>
      <c r="AD533" s="259"/>
      <c r="AE533" s="259"/>
      <c r="AF533" s="259"/>
      <c r="AG533" s="259"/>
      <c r="AH533" s="259"/>
      <c r="AI533" s="259"/>
      <c r="AJ533" s="259"/>
    </row>
    <row r="534" spans="1:36" ht="12.75" customHeight="1" x14ac:dyDescent="0.25">
      <c r="A534" s="258"/>
      <c r="B534" s="258"/>
      <c r="C534" s="258"/>
      <c r="D534" s="258"/>
      <c r="E534" s="258"/>
      <c r="F534" s="258"/>
      <c r="G534" s="258"/>
      <c r="H534" s="258"/>
      <c r="I534" s="258"/>
      <c r="J534" s="258"/>
      <c r="K534" s="258"/>
      <c r="L534" s="258"/>
      <c r="M534" s="258"/>
      <c r="N534" s="258"/>
      <c r="O534" s="258"/>
      <c r="P534" s="258"/>
      <c r="Q534" s="258"/>
      <c r="R534" s="258"/>
      <c r="S534" s="258"/>
      <c r="T534" s="258"/>
      <c r="U534" s="258"/>
      <c r="V534" s="254"/>
      <c r="W534" s="256"/>
      <c r="X534" s="256"/>
      <c r="Y534" s="256"/>
      <c r="Z534" s="257"/>
      <c r="AA534" s="258"/>
      <c r="AB534" s="258"/>
      <c r="AC534" s="259"/>
      <c r="AD534" s="259"/>
      <c r="AE534" s="259"/>
      <c r="AF534" s="259"/>
      <c r="AG534" s="259"/>
      <c r="AH534" s="259"/>
      <c r="AI534" s="259"/>
      <c r="AJ534" s="259"/>
    </row>
    <row r="535" spans="1:36" ht="12.75" customHeight="1" x14ac:dyDescent="0.25">
      <c r="A535" s="258"/>
      <c r="B535" s="258"/>
      <c r="C535" s="258"/>
      <c r="D535" s="258"/>
      <c r="E535" s="258"/>
      <c r="F535" s="258"/>
      <c r="G535" s="258"/>
      <c r="H535" s="258"/>
      <c r="I535" s="258"/>
      <c r="J535" s="258"/>
      <c r="K535" s="258"/>
      <c r="L535" s="258"/>
      <c r="M535" s="258"/>
      <c r="N535" s="258"/>
      <c r="O535" s="258"/>
      <c r="P535" s="258"/>
      <c r="Q535" s="258"/>
      <c r="R535" s="258"/>
      <c r="S535" s="258"/>
      <c r="T535" s="258"/>
      <c r="U535" s="258"/>
      <c r="V535" s="254"/>
      <c r="W535" s="256"/>
      <c r="X535" s="256"/>
      <c r="Y535" s="256"/>
      <c r="Z535" s="257"/>
      <c r="AA535" s="258"/>
      <c r="AB535" s="258"/>
      <c r="AC535" s="259"/>
      <c r="AD535" s="259"/>
      <c r="AE535" s="259"/>
      <c r="AF535" s="259"/>
      <c r="AG535" s="259"/>
      <c r="AH535" s="259"/>
      <c r="AI535" s="259"/>
      <c r="AJ535" s="259"/>
    </row>
    <row r="536" spans="1:36" ht="12.75" customHeight="1" x14ac:dyDescent="0.25">
      <c r="A536" s="258"/>
      <c r="B536" s="258"/>
      <c r="C536" s="258"/>
      <c r="D536" s="258"/>
      <c r="E536" s="258"/>
      <c r="F536" s="258"/>
      <c r="G536" s="258"/>
      <c r="H536" s="258"/>
      <c r="I536" s="258"/>
      <c r="J536" s="258"/>
      <c r="K536" s="258"/>
      <c r="L536" s="258"/>
      <c r="M536" s="258"/>
      <c r="N536" s="258"/>
      <c r="O536" s="258"/>
      <c r="P536" s="258"/>
      <c r="Q536" s="258"/>
      <c r="R536" s="258"/>
      <c r="S536" s="258"/>
      <c r="T536" s="258"/>
      <c r="U536" s="258"/>
      <c r="V536" s="254"/>
      <c r="W536" s="256"/>
      <c r="X536" s="256"/>
      <c r="Y536" s="256"/>
      <c r="Z536" s="257"/>
      <c r="AA536" s="258"/>
      <c r="AB536" s="258"/>
      <c r="AC536" s="259"/>
      <c r="AD536" s="259"/>
      <c r="AE536" s="259"/>
      <c r="AF536" s="259"/>
      <c r="AG536" s="259"/>
      <c r="AH536" s="259"/>
      <c r="AI536" s="259"/>
      <c r="AJ536" s="259"/>
    </row>
    <row r="537" spans="1:36" ht="12.75" customHeight="1" x14ac:dyDescent="0.25">
      <c r="A537" s="258"/>
      <c r="B537" s="258"/>
      <c r="C537" s="258"/>
      <c r="D537" s="258"/>
      <c r="E537" s="258"/>
      <c r="F537" s="258"/>
      <c r="G537" s="258"/>
      <c r="H537" s="258"/>
      <c r="I537" s="258"/>
      <c r="J537" s="258"/>
      <c r="K537" s="258"/>
      <c r="L537" s="258"/>
      <c r="M537" s="258"/>
      <c r="N537" s="258"/>
      <c r="O537" s="258"/>
      <c r="P537" s="258"/>
      <c r="Q537" s="258"/>
      <c r="R537" s="258"/>
      <c r="S537" s="258"/>
      <c r="T537" s="258"/>
      <c r="U537" s="258"/>
      <c r="V537" s="254"/>
      <c r="W537" s="256"/>
      <c r="X537" s="256"/>
      <c r="Y537" s="256"/>
      <c r="Z537" s="257"/>
      <c r="AA537" s="258"/>
      <c r="AB537" s="258"/>
      <c r="AC537" s="259"/>
      <c r="AD537" s="259"/>
      <c r="AE537" s="259"/>
      <c r="AF537" s="259"/>
      <c r="AG537" s="259"/>
      <c r="AH537" s="259"/>
      <c r="AI537" s="259"/>
      <c r="AJ537" s="259"/>
    </row>
    <row r="538" spans="1:36" ht="12.75" customHeight="1" x14ac:dyDescent="0.25">
      <c r="A538" s="258"/>
      <c r="B538" s="258"/>
      <c r="C538" s="258"/>
      <c r="D538" s="258"/>
      <c r="E538" s="258"/>
      <c r="F538" s="258"/>
      <c r="G538" s="258"/>
      <c r="H538" s="258"/>
      <c r="I538" s="258"/>
      <c r="J538" s="258"/>
      <c r="K538" s="258"/>
      <c r="L538" s="258"/>
      <c r="M538" s="258"/>
      <c r="N538" s="258"/>
      <c r="O538" s="258"/>
      <c r="P538" s="258"/>
      <c r="Q538" s="258"/>
      <c r="R538" s="258"/>
      <c r="S538" s="258"/>
      <c r="T538" s="258"/>
      <c r="U538" s="258"/>
      <c r="V538" s="254"/>
      <c r="W538" s="256"/>
      <c r="X538" s="256"/>
      <c r="Y538" s="256"/>
      <c r="Z538" s="257"/>
      <c r="AA538" s="258"/>
      <c r="AB538" s="258"/>
      <c r="AC538" s="259"/>
      <c r="AD538" s="259"/>
      <c r="AE538" s="259"/>
      <c r="AF538" s="259"/>
      <c r="AG538" s="259"/>
      <c r="AH538" s="259"/>
      <c r="AI538" s="259"/>
      <c r="AJ538" s="259"/>
    </row>
    <row r="539" spans="1:36" ht="12.75" customHeight="1" x14ac:dyDescent="0.25">
      <c r="A539" s="258"/>
      <c r="B539" s="258"/>
      <c r="C539" s="258"/>
      <c r="D539" s="258"/>
      <c r="E539" s="258"/>
      <c r="F539" s="258"/>
      <c r="G539" s="258"/>
      <c r="H539" s="258"/>
      <c r="I539" s="258"/>
      <c r="J539" s="258"/>
      <c r="K539" s="258"/>
      <c r="L539" s="258"/>
      <c r="M539" s="258"/>
      <c r="N539" s="258"/>
      <c r="O539" s="258"/>
      <c r="P539" s="258"/>
      <c r="Q539" s="258"/>
      <c r="R539" s="258"/>
      <c r="S539" s="258"/>
      <c r="T539" s="258"/>
      <c r="U539" s="258"/>
      <c r="V539" s="254"/>
      <c r="W539" s="256"/>
      <c r="X539" s="256"/>
      <c r="Y539" s="256"/>
      <c r="Z539" s="257"/>
      <c r="AA539" s="258"/>
      <c r="AB539" s="258"/>
      <c r="AC539" s="259"/>
      <c r="AD539" s="259"/>
      <c r="AE539" s="259"/>
      <c r="AF539" s="259"/>
      <c r="AG539" s="259"/>
      <c r="AH539" s="259"/>
      <c r="AI539" s="259"/>
      <c r="AJ539" s="259"/>
    </row>
    <row r="540" spans="1:36" ht="12.75" customHeight="1" x14ac:dyDescent="0.25">
      <c r="A540" s="258"/>
      <c r="B540" s="258"/>
      <c r="C540" s="258"/>
      <c r="D540" s="258"/>
      <c r="E540" s="258"/>
      <c r="F540" s="258"/>
      <c r="G540" s="258"/>
      <c r="H540" s="258"/>
      <c r="I540" s="258"/>
      <c r="J540" s="258"/>
      <c r="K540" s="258"/>
      <c r="L540" s="258"/>
      <c r="M540" s="258"/>
      <c r="N540" s="258"/>
      <c r="O540" s="258"/>
      <c r="P540" s="258"/>
      <c r="Q540" s="258"/>
      <c r="R540" s="258"/>
      <c r="S540" s="258"/>
      <c r="T540" s="258"/>
      <c r="U540" s="258"/>
      <c r="V540" s="254"/>
      <c r="W540" s="256"/>
      <c r="X540" s="256"/>
      <c r="Y540" s="256"/>
      <c r="Z540" s="257"/>
      <c r="AA540" s="258"/>
      <c r="AB540" s="258"/>
      <c r="AC540" s="259"/>
      <c r="AD540" s="259"/>
      <c r="AE540" s="259"/>
      <c r="AF540" s="259"/>
      <c r="AG540" s="259"/>
      <c r="AH540" s="259"/>
      <c r="AI540" s="259"/>
      <c r="AJ540" s="259"/>
    </row>
    <row r="541" spans="1:36" ht="12.75" customHeight="1" x14ac:dyDescent="0.25">
      <c r="A541" s="258"/>
      <c r="B541" s="258"/>
      <c r="C541" s="258"/>
      <c r="D541" s="258"/>
      <c r="E541" s="258"/>
      <c r="F541" s="258"/>
      <c r="G541" s="258"/>
      <c r="H541" s="258"/>
      <c r="I541" s="258"/>
      <c r="J541" s="258"/>
      <c r="K541" s="258"/>
      <c r="L541" s="258"/>
      <c r="M541" s="258"/>
      <c r="N541" s="258"/>
      <c r="O541" s="258"/>
      <c r="P541" s="258"/>
      <c r="Q541" s="258"/>
      <c r="R541" s="258"/>
      <c r="S541" s="258"/>
      <c r="T541" s="258"/>
      <c r="U541" s="258"/>
      <c r="V541" s="254"/>
      <c r="W541" s="256"/>
      <c r="X541" s="256"/>
      <c r="Y541" s="256"/>
      <c r="Z541" s="257"/>
      <c r="AA541" s="258"/>
      <c r="AB541" s="258"/>
      <c r="AC541" s="259"/>
      <c r="AD541" s="259"/>
      <c r="AE541" s="259"/>
      <c r="AF541" s="259"/>
      <c r="AG541" s="259"/>
      <c r="AH541" s="259"/>
      <c r="AI541" s="259"/>
      <c r="AJ541" s="259"/>
    </row>
    <row r="542" spans="1:36" ht="12.75" customHeight="1" x14ac:dyDescent="0.25">
      <c r="A542" s="258"/>
      <c r="B542" s="258"/>
      <c r="C542" s="258"/>
      <c r="D542" s="258"/>
      <c r="E542" s="258"/>
      <c r="F542" s="258"/>
      <c r="G542" s="258"/>
      <c r="H542" s="258"/>
      <c r="I542" s="258"/>
      <c r="J542" s="258"/>
      <c r="K542" s="258"/>
      <c r="L542" s="258"/>
      <c r="M542" s="258"/>
      <c r="N542" s="258"/>
      <c r="O542" s="258"/>
      <c r="P542" s="258"/>
      <c r="Q542" s="258"/>
      <c r="R542" s="258"/>
      <c r="S542" s="258"/>
      <c r="T542" s="258"/>
      <c r="U542" s="258"/>
      <c r="V542" s="254"/>
      <c r="W542" s="256"/>
      <c r="X542" s="256"/>
      <c r="Y542" s="256"/>
      <c r="Z542" s="257"/>
      <c r="AA542" s="258"/>
      <c r="AB542" s="258"/>
      <c r="AC542" s="259"/>
      <c r="AD542" s="259"/>
      <c r="AE542" s="259"/>
      <c r="AF542" s="259"/>
      <c r="AG542" s="259"/>
      <c r="AH542" s="259"/>
      <c r="AI542" s="259"/>
      <c r="AJ542" s="259"/>
    </row>
    <row r="543" spans="1:36" ht="12.75" customHeight="1" x14ac:dyDescent="0.25">
      <c r="A543" s="258"/>
      <c r="B543" s="258"/>
      <c r="C543" s="258"/>
      <c r="D543" s="258"/>
      <c r="E543" s="258"/>
      <c r="F543" s="258"/>
      <c r="G543" s="258"/>
      <c r="H543" s="258"/>
      <c r="I543" s="258"/>
      <c r="J543" s="258"/>
      <c r="K543" s="258"/>
      <c r="L543" s="258"/>
      <c r="M543" s="258"/>
      <c r="N543" s="258"/>
      <c r="O543" s="258"/>
      <c r="P543" s="258"/>
      <c r="Q543" s="258"/>
      <c r="R543" s="258"/>
      <c r="S543" s="258"/>
      <c r="T543" s="258"/>
      <c r="U543" s="258"/>
      <c r="V543" s="254"/>
      <c r="W543" s="256"/>
      <c r="X543" s="256"/>
      <c r="Y543" s="256"/>
      <c r="Z543" s="257"/>
      <c r="AA543" s="258"/>
      <c r="AB543" s="258"/>
      <c r="AC543" s="259"/>
      <c r="AD543" s="259"/>
      <c r="AE543" s="259"/>
      <c r="AF543" s="259"/>
      <c r="AG543" s="259"/>
      <c r="AH543" s="259"/>
      <c r="AI543" s="259"/>
      <c r="AJ543" s="259"/>
    </row>
    <row r="544" spans="1:36" ht="12.75" customHeight="1" x14ac:dyDescent="0.25">
      <c r="A544" s="258"/>
      <c r="B544" s="258"/>
      <c r="C544" s="258"/>
      <c r="D544" s="258"/>
      <c r="E544" s="258"/>
      <c r="F544" s="258"/>
      <c r="G544" s="258"/>
      <c r="H544" s="258"/>
      <c r="I544" s="258"/>
      <c r="J544" s="258"/>
      <c r="K544" s="258"/>
      <c r="L544" s="258"/>
      <c r="M544" s="258"/>
      <c r="N544" s="258"/>
      <c r="O544" s="258"/>
      <c r="P544" s="258"/>
      <c r="Q544" s="258"/>
      <c r="R544" s="258"/>
      <c r="S544" s="258"/>
      <c r="T544" s="258"/>
      <c r="U544" s="258"/>
      <c r="V544" s="254"/>
      <c r="W544" s="256"/>
      <c r="X544" s="256"/>
      <c r="Y544" s="256"/>
      <c r="Z544" s="257"/>
      <c r="AA544" s="258"/>
      <c r="AB544" s="258"/>
      <c r="AC544" s="259"/>
      <c r="AD544" s="259"/>
      <c r="AE544" s="259"/>
      <c r="AF544" s="259"/>
      <c r="AG544" s="259"/>
      <c r="AH544" s="259"/>
      <c r="AI544" s="259"/>
      <c r="AJ544" s="259"/>
    </row>
    <row r="545" spans="1:36" ht="12.75" customHeight="1" x14ac:dyDescent="0.25">
      <c r="A545" s="258"/>
      <c r="B545" s="258"/>
      <c r="C545" s="258"/>
      <c r="D545" s="258"/>
      <c r="E545" s="258"/>
      <c r="F545" s="258"/>
      <c r="G545" s="258"/>
      <c r="H545" s="258"/>
      <c r="I545" s="258"/>
      <c r="J545" s="258"/>
      <c r="K545" s="258"/>
      <c r="L545" s="258"/>
      <c r="M545" s="258"/>
      <c r="N545" s="258"/>
      <c r="O545" s="258"/>
      <c r="P545" s="258"/>
      <c r="Q545" s="258"/>
      <c r="R545" s="258"/>
      <c r="S545" s="258"/>
      <c r="T545" s="258"/>
      <c r="U545" s="258"/>
      <c r="V545" s="254"/>
      <c r="W545" s="256"/>
      <c r="X545" s="256"/>
      <c r="Y545" s="256"/>
      <c r="Z545" s="257"/>
      <c r="AA545" s="258"/>
      <c r="AB545" s="258"/>
      <c r="AC545" s="259"/>
      <c r="AD545" s="259"/>
      <c r="AE545" s="259"/>
      <c r="AF545" s="259"/>
      <c r="AG545" s="259"/>
      <c r="AH545" s="259"/>
      <c r="AI545" s="259"/>
      <c r="AJ545" s="259"/>
    </row>
    <row r="546" spans="1:36" ht="12.75" customHeight="1" x14ac:dyDescent="0.25">
      <c r="A546" s="258"/>
      <c r="B546" s="258"/>
      <c r="C546" s="258"/>
      <c r="D546" s="258"/>
      <c r="E546" s="258"/>
      <c r="F546" s="258"/>
      <c r="G546" s="258"/>
      <c r="H546" s="258"/>
      <c r="I546" s="258"/>
      <c r="J546" s="258"/>
      <c r="K546" s="258"/>
      <c r="L546" s="258"/>
      <c r="M546" s="258"/>
      <c r="N546" s="258"/>
      <c r="O546" s="258"/>
      <c r="P546" s="258"/>
      <c r="Q546" s="258"/>
      <c r="R546" s="258"/>
      <c r="S546" s="258"/>
      <c r="T546" s="258"/>
      <c r="U546" s="258"/>
      <c r="V546" s="254"/>
      <c r="W546" s="256"/>
      <c r="X546" s="256"/>
      <c r="Y546" s="256"/>
      <c r="Z546" s="257"/>
      <c r="AA546" s="258"/>
      <c r="AB546" s="258"/>
      <c r="AC546" s="259"/>
      <c r="AD546" s="259"/>
      <c r="AE546" s="259"/>
      <c r="AF546" s="259"/>
      <c r="AG546" s="259"/>
      <c r="AH546" s="259"/>
      <c r="AI546" s="259"/>
      <c r="AJ546" s="259"/>
    </row>
    <row r="547" spans="1:36" ht="12.75" customHeight="1" x14ac:dyDescent="0.25">
      <c r="A547" s="258"/>
      <c r="B547" s="258"/>
      <c r="C547" s="258"/>
      <c r="D547" s="258"/>
      <c r="E547" s="258"/>
      <c r="F547" s="258"/>
      <c r="G547" s="258"/>
      <c r="H547" s="258"/>
      <c r="I547" s="258"/>
      <c r="J547" s="258"/>
      <c r="K547" s="258"/>
      <c r="L547" s="258"/>
      <c r="M547" s="258"/>
      <c r="N547" s="258"/>
      <c r="O547" s="258"/>
      <c r="P547" s="258"/>
      <c r="Q547" s="258"/>
      <c r="R547" s="258"/>
      <c r="S547" s="258"/>
      <c r="T547" s="258"/>
      <c r="U547" s="258"/>
      <c r="V547" s="254"/>
      <c r="W547" s="256"/>
      <c r="X547" s="256"/>
      <c r="Y547" s="256"/>
      <c r="Z547" s="257"/>
      <c r="AA547" s="258"/>
      <c r="AB547" s="258"/>
      <c r="AC547" s="259"/>
      <c r="AD547" s="259"/>
      <c r="AE547" s="259"/>
      <c r="AF547" s="259"/>
      <c r="AG547" s="259"/>
      <c r="AH547" s="259"/>
      <c r="AI547" s="259"/>
      <c r="AJ547" s="259"/>
    </row>
    <row r="548" spans="1:36" ht="12.75" customHeight="1" x14ac:dyDescent="0.25">
      <c r="A548" s="258"/>
      <c r="B548" s="258"/>
      <c r="C548" s="258"/>
      <c r="D548" s="258"/>
      <c r="E548" s="258"/>
      <c r="F548" s="258"/>
      <c r="G548" s="258"/>
      <c r="H548" s="258"/>
      <c r="I548" s="258"/>
      <c r="J548" s="258"/>
      <c r="K548" s="258"/>
      <c r="L548" s="258"/>
      <c r="M548" s="258"/>
      <c r="N548" s="258"/>
      <c r="O548" s="258"/>
      <c r="P548" s="258"/>
      <c r="Q548" s="258"/>
      <c r="R548" s="258"/>
      <c r="S548" s="258"/>
      <c r="T548" s="258"/>
      <c r="U548" s="258"/>
      <c r="V548" s="254"/>
      <c r="W548" s="256"/>
      <c r="X548" s="256"/>
      <c r="Y548" s="256"/>
      <c r="Z548" s="257"/>
      <c r="AA548" s="258"/>
      <c r="AB548" s="258"/>
      <c r="AC548" s="259"/>
      <c r="AD548" s="259"/>
      <c r="AE548" s="259"/>
      <c r="AF548" s="259"/>
      <c r="AG548" s="259"/>
      <c r="AH548" s="259"/>
      <c r="AI548" s="259"/>
      <c r="AJ548" s="259"/>
    </row>
    <row r="549" spans="1:36" ht="12.75" customHeight="1" x14ac:dyDescent="0.25">
      <c r="A549" s="258"/>
      <c r="B549" s="258"/>
      <c r="C549" s="258"/>
      <c r="D549" s="258"/>
      <c r="E549" s="258"/>
      <c r="F549" s="258"/>
      <c r="G549" s="258"/>
      <c r="H549" s="258"/>
      <c r="I549" s="258"/>
      <c r="J549" s="258"/>
      <c r="K549" s="258"/>
      <c r="L549" s="258"/>
      <c r="M549" s="258"/>
      <c r="N549" s="258"/>
      <c r="O549" s="258"/>
      <c r="P549" s="258"/>
      <c r="Q549" s="258"/>
      <c r="R549" s="258"/>
      <c r="S549" s="258"/>
      <c r="T549" s="258"/>
      <c r="U549" s="258"/>
      <c r="V549" s="254"/>
      <c r="W549" s="256"/>
      <c r="X549" s="256"/>
      <c r="Y549" s="256"/>
      <c r="Z549" s="257"/>
      <c r="AA549" s="258"/>
      <c r="AB549" s="258"/>
      <c r="AC549" s="259"/>
      <c r="AD549" s="259"/>
      <c r="AE549" s="259"/>
      <c r="AF549" s="259"/>
      <c r="AG549" s="259"/>
      <c r="AH549" s="259"/>
      <c r="AI549" s="259"/>
      <c r="AJ549" s="259"/>
    </row>
    <row r="550" spans="1:36" ht="12.75" customHeight="1" x14ac:dyDescent="0.25">
      <c r="A550" s="258"/>
      <c r="B550" s="258"/>
      <c r="C550" s="258"/>
      <c r="D550" s="258"/>
      <c r="E550" s="258"/>
      <c r="F550" s="258"/>
      <c r="G550" s="258"/>
      <c r="H550" s="258"/>
      <c r="I550" s="258"/>
      <c r="J550" s="258"/>
      <c r="K550" s="258"/>
      <c r="L550" s="258"/>
      <c r="M550" s="258"/>
      <c r="N550" s="258"/>
      <c r="O550" s="258"/>
      <c r="P550" s="258"/>
      <c r="Q550" s="258"/>
      <c r="R550" s="258"/>
      <c r="S550" s="258"/>
      <c r="T550" s="258"/>
      <c r="U550" s="258"/>
      <c r="V550" s="254"/>
      <c r="W550" s="256"/>
      <c r="X550" s="256"/>
      <c r="Y550" s="256"/>
      <c r="Z550" s="257"/>
      <c r="AA550" s="258"/>
      <c r="AB550" s="258"/>
      <c r="AC550" s="259"/>
      <c r="AD550" s="259"/>
      <c r="AE550" s="259"/>
      <c r="AF550" s="259"/>
      <c r="AG550" s="259"/>
      <c r="AH550" s="259"/>
      <c r="AI550" s="259"/>
      <c r="AJ550" s="259"/>
    </row>
    <row r="551" spans="1:36" ht="12.75" customHeight="1" x14ac:dyDescent="0.25">
      <c r="A551" s="258"/>
      <c r="B551" s="258"/>
      <c r="C551" s="258"/>
      <c r="D551" s="258"/>
      <c r="E551" s="258"/>
      <c r="F551" s="258"/>
      <c r="G551" s="258"/>
      <c r="H551" s="258"/>
      <c r="I551" s="258"/>
      <c r="J551" s="258"/>
      <c r="K551" s="258"/>
      <c r="L551" s="258"/>
      <c r="M551" s="258"/>
      <c r="N551" s="258"/>
      <c r="O551" s="258"/>
      <c r="P551" s="258"/>
      <c r="Q551" s="258"/>
      <c r="R551" s="258"/>
      <c r="S551" s="258"/>
      <c r="T551" s="258"/>
      <c r="U551" s="258"/>
      <c r="V551" s="254"/>
      <c r="W551" s="256"/>
      <c r="X551" s="256"/>
      <c r="Y551" s="256"/>
      <c r="Z551" s="257"/>
      <c r="AA551" s="258"/>
      <c r="AB551" s="258"/>
      <c r="AC551" s="259"/>
      <c r="AD551" s="259"/>
      <c r="AE551" s="259"/>
      <c r="AF551" s="259"/>
      <c r="AG551" s="259"/>
      <c r="AH551" s="259"/>
      <c r="AI551" s="259"/>
      <c r="AJ551" s="259"/>
    </row>
    <row r="552" spans="1:36" ht="12.75" customHeight="1" x14ac:dyDescent="0.25">
      <c r="A552" s="258"/>
      <c r="B552" s="258"/>
      <c r="C552" s="258"/>
      <c r="D552" s="258"/>
      <c r="E552" s="258"/>
      <c r="F552" s="258"/>
      <c r="G552" s="258"/>
      <c r="H552" s="258"/>
      <c r="I552" s="258"/>
      <c r="J552" s="258"/>
      <c r="K552" s="258"/>
      <c r="L552" s="258"/>
      <c r="M552" s="258"/>
      <c r="N552" s="258"/>
      <c r="O552" s="258"/>
      <c r="P552" s="258"/>
      <c r="Q552" s="258"/>
      <c r="R552" s="258"/>
      <c r="S552" s="258"/>
      <c r="T552" s="258"/>
      <c r="U552" s="258"/>
      <c r="V552" s="254"/>
      <c r="W552" s="256"/>
      <c r="X552" s="256"/>
      <c r="Y552" s="256"/>
      <c r="Z552" s="257"/>
      <c r="AA552" s="258"/>
      <c r="AB552" s="258"/>
      <c r="AC552" s="259"/>
      <c r="AD552" s="259"/>
      <c r="AE552" s="259"/>
      <c r="AF552" s="259"/>
      <c r="AG552" s="259"/>
      <c r="AH552" s="259"/>
      <c r="AI552" s="259"/>
      <c r="AJ552" s="259"/>
    </row>
    <row r="553" spans="1:36" ht="12.75" customHeight="1" x14ac:dyDescent="0.25">
      <c r="A553" s="258"/>
      <c r="B553" s="258"/>
      <c r="C553" s="258"/>
      <c r="D553" s="258"/>
      <c r="E553" s="258"/>
      <c r="F553" s="258"/>
      <c r="G553" s="258"/>
      <c r="H553" s="258"/>
      <c r="I553" s="258"/>
      <c r="J553" s="258"/>
      <c r="K553" s="258"/>
      <c r="L553" s="258"/>
      <c r="M553" s="258"/>
      <c r="N553" s="258"/>
      <c r="O553" s="258"/>
      <c r="P553" s="258"/>
      <c r="Q553" s="258"/>
      <c r="R553" s="258"/>
      <c r="S553" s="258"/>
      <c r="T553" s="258"/>
      <c r="U553" s="258"/>
      <c r="V553" s="254"/>
      <c r="W553" s="256"/>
      <c r="X553" s="256"/>
      <c r="Y553" s="256"/>
      <c r="Z553" s="257"/>
      <c r="AA553" s="258"/>
      <c r="AB553" s="258"/>
      <c r="AC553" s="259"/>
      <c r="AD553" s="259"/>
      <c r="AE553" s="259"/>
      <c r="AF553" s="259"/>
      <c r="AG553" s="259"/>
      <c r="AH553" s="259"/>
      <c r="AI553" s="259"/>
      <c r="AJ553" s="259"/>
    </row>
    <row r="554" spans="1:36" ht="12.75" customHeight="1" x14ac:dyDescent="0.25">
      <c r="A554" s="258"/>
      <c r="B554" s="258"/>
      <c r="C554" s="258"/>
      <c r="D554" s="258"/>
      <c r="E554" s="258"/>
      <c r="F554" s="258"/>
      <c r="G554" s="258"/>
      <c r="H554" s="258"/>
      <c r="I554" s="258"/>
      <c r="J554" s="258"/>
      <c r="K554" s="258"/>
      <c r="L554" s="258"/>
      <c r="M554" s="258"/>
      <c r="N554" s="258"/>
      <c r="O554" s="258"/>
      <c r="P554" s="258"/>
      <c r="Q554" s="258"/>
      <c r="R554" s="258"/>
      <c r="S554" s="258"/>
      <c r="T554" s="258"/>
      <c r="U554" s="258"/>
      <c r="V554" s="254"/>
      <c r="W554" s="256"/>
      <c r="X554" s="256"/>
      <c r="Y554" s="256"/>
      <c r="Z554" s="257"/>
      <c r="AA554" s="258"/>
      <c r="AB554" s="258"/>
      <c r="AC554" s="259"/>
      <c r="AD554" s="259"/>
      <c r="AE554" s="259"/>
      <c r="AF554" s="259"/>
      <c r="AG554" s="259"/>
      <c r="AH554" s="259"/>
      <c r="AI554" s="259"/>
      <c r="AJ554" s="259"/>
    </row>
    <row r="555" spans="1:36" ht="12.75" customHeight="1" x14ac:dyDescent="0.25">
      <c r="A555" s="258"/>
      <c r="B555" s="258"/>
      <c r="C555" s="258"/>
      <c r="D555" s="258"/>
      <c r="E555" s="258"/>
      <c r="F555" s="258"/>
      <c r="G555" s="258"/>
      <c r="H555" s="258"/>
      <c r="I555" s="258"/>
      <c r="J555" s="258"/>
      <c r="K555" s="258"/>
      <c r="L555" s="258"/>
      <c r="M555" s="258"/>
      <c r="N555" s="258"/>
      <c r="O555" s="258"/>
      <c r="P555" s="258"/>
      <c r="Q555" s="258"/>
      <c r="R555" s="258"/>
      <c r="S555" s="258"/>
      <c r="T555" s="258"/>
      <c r="U555" s="258"/>
      <c r="V555" s="254"/>
      <c r="W555" s="256"/>
      <c r="X555" s="256"/>
      <c r="Y555" s="256"/>
      <c r="Z555" s="257"/>
      <c r="AA555" s="258"/>
      <c r="AB555" s="258"/>
      <c r="AC555" s="259"/>
      <c r="AD555" s="259"/>
      <c r="AE555" s="259"/>
      <c r="AF555" s="259"/>
      <c r="AG555" s="259"/>
      <c r="AH555" s="259"/>
      <c r="AI555" s="259"/>
      <c r="AJ555" s="259"/>
    </row>
    <row r="556" spans="1:36" ht="12.75" customHeight="1" x14ac:dyDescent="0.25">
      <c r="A556" s="258"/>
      <c r="B556" s="258"/>
      <c r="C556" s="258"/>
      <c r="D556" s="258"/>
      <c r="E556" s="258"/>
      <c r="F556" s="258"/>
      <c r="G556" s="258"/>
      <c r="H556" s="258"/>
      <c r="I556" s="258"/>
      <c r="J556" s="258"/>
      <c r="K556" s="258"/>
      <c r="L556" s="258"/>
      <c r="M556" s="258"/>
      <c r="N556" s="258"/>
      <c r="O556" s="258"/>
      <c r="P556" s="258"/>
      <c r="Q556" s="258"/>
      <c r="R556" s="258"/>
      <c r="S556" s="258"/>
      <c r="T556" s="258"/>
      <c r="U556" s="258"/>
      <c r="V556" s="254"/>
      <c r="W556" s="256"/>
      <c r="X556" s="256"/>
      <c r="Y556" s="256"/>
      <c r="Z556" s="257"/>
      <c r="AA556" s="258"/>
      <c r="AB556" s="258"/>
      <c r="AC556" s="259"/>
      <c r="AD556" s="259"/>
      <c r="AE556" s="259"/>
      <c r="AF556" s="259"/>
      <c r="AG556" s="259"/>
      <c r="AH556" s="259"/>
      <c r="AI556" s="259"/>
      <c r="AJ556" s="259"/>
    </row>
    <row r="557" spans="1:36" ht="12.75" customHeight="1" x14ac:dyDescent="0.25">
      <c r="A557" s="258"/>
      <c r="B557" s="258"/>
      <c r="C557" s="258"/>
      <c r="D557" s="258"/>
      <c r="E557" s="258"/>
      <c r="F557" s="258"/>
      <c r="G557" s="258"/>
      <c r="H557" s="258"/>
      <c r="I557" s="258"/>
      <c r="J557" s="258"/>
      <c r="K557" s="258"/>
      <c r="L557" s="258"/>
      <c r="M557" s="258"/>
      <c r="N557" s="258"/>
      <c r="O557" s="258"/>
      <c r="P557" s="258"/>
      <c r="Q557" s="258"/>
      <c r="R557" s="258"/>
      <c r="S557" s="258"/>
      <c r="T557" s="258"/>
      <c r="U557" s="258"/>
      <c r="V557" s="254"/>
      <c r="W557" s="256"/>
      <c r="X557" s="256"/>
      <c r="Y557" s="256"/>
      <c r="Z557" s="257"/>
      <c r="AA557" s="258"/>
      <c r="AB557" s="258"/>
      <c r="AC557" s="259"/>
      <c r="AD557" s="259"/>
      <c r="AE557" s="259"/>
      <c r="AF557" s="259"/>
      <c r="AG557" s="259"/>
      <c r="AH557" s="259"/>
      <c r="AI557" s="259"/>
      <c r="AJ557" s="259"/>
    </row>
    <row r="558" spans="1:36" ht="12.75" customHeight="1" x14ac:dyDescent="0.25">
      <c r="A558" s="258"/>
      <c r="B558" s="258"/>
      <c r="C558" s="258"/>
      <c r="D558" s="258"/>
      <c r="E558" s="258"/>
      <c r="F558" s="258"/>
      <c r="G558" s="258"/>
      <c r="H558" s="258"/>
      <c r="I558" s="258"/>
      <c r="J558" s="258"/>
      <c r="K558" s="258"/>
      <c r="L558" s="258"/>
      <c r="M558" s="258"/>
      <c r="N558" s="258"/>
      <c r="O558" s="258"/>
      <c r="P558" s="258"/>
      <c r="Q558" s="258"/>
      <c r="R558" s="258"/>
      <c r="S558" s="258"/>
      <c r="T558" s="258"/>
      <c r="U558" s="258"/>
      <c r="V558" s="254"/>
      <c r="W558" s="256"/>
      <c r="X558" s="256"/>
      <c r="Y558" s="256"/>
      <c r="Z558" s="257"/>
      <c r="AA558" s="258"/>
      <c r="AB558" s="258"/>
      <c r="AC558" s="259"/>
      <c r="AD558" s="259"/>
      <c r="AE558" s="259"/>
      <c r="AF558" s="259"/>
      <c r="AG558" s="259"/>
      <c r="AH558" s="259"/>
      <c r="AI558" s="259"/>
      <c r="AJ558" s="259"/>
    </row>
    <row r="559" spans="1:36" ht="12.75" customHeight="1" x14ac:dyDescent="0.25">
      <c r="A559" s="258"/>
      <c r="B559" s="258"/>
      <c r="C559" s="258"/>
      <c r="D559" s="258"/>
      <c r="E559" s="258"/>
      <c r="F559" s="258"/>
      <c r="G559" s="258"/>
      <c r="H559" s="258"/>
      <c r="I559" s="258"/>
      <c r="J559" s="258"/>
      <c r="K559" s="258"/>
      <c r="L559" s="258"/>
      <c r="M559" s="258"/>
      <c r="N559" s="258"/>
      <c r="O559" s="258"/>
      <c r="P559" s="258"/>
      <c r="Q559" s="258"/>
      <c r="R559" s="258"/>
      <c r="S559" s="258"/>
      <c r="T559" s="258"/>
      <c r="U559" s="258"/>
      <c r="V559" s="254"/>
      <c r="W559" s="256"/>
      <c r="X559" s="256"/>
      <c r="Y559" s="256"/>
      <c r="Z559" s="257"/>
      <c r="AA559" s="258"/>
      <c r="AB559" s="258"/>
      <c r="AC559" s="259"/>
      <c r="AD559" s="259"/>
      <c r="AE559" s="259"/>
      <c r="AF559" s="259"/>
      <c r="AG559" s="259"/>
      <c r="AH559" s="259"/>
      <c r="AI559" s="259"/>
      <c r="AJ559" s="259"/>
    </row>
    <row r="560" spans="1:36" ht="12.75" customHeight="1" x14ac:dyDescent="0.25">
      <c r="A560" s="258"/>
      <c r="B560" s="258"/>
      <c r="C560" s="258"/>
      <c r="D560" s="258"/>
      <c r="E560" s="258"/>
      <c r="F560" s="258"/>
      <c r="G560" s="258"/>
      <c r="H560" s="258"/>
      <c r="I560" s="258"/>
      <c r="J560" s="258"/>
      <c r="K560" s="258"/>
      <c r="L560" s="258"/>
      <c r="M560" s="258"/>
      <c r="N560" s="258"/>
      <c r="O560" s="258"/>
      <c r="P560" s="258"/>
      <c r="Q560" s="258"/>
      <c r="R560" s="258"/>
      <c r="S560" s="258"/>
      <c r="T560" s="258"/>
      <c r="U560" s="258"/>
      <c r="V560" s="254"/>
      <c r="W560" s="256"/>
      <c r="X560" s="256"/>
      <c r="Y560" s="256"/>
      <c r="Z560" s="257"/>
      <c r="AA560" s="258"/>
      <c r="AB560" s="258"/>
      <c r="AC560" s="259"/>
      <c r="AD560" s="259"/>
      <c r="AE560" s="259"/>
      <c r="AF560" s="259"/>
      <c r="AG560" s="259"/>
      <c r="AH560" s="259"/>
      <c r="AI560" s="259"/>
      <c r="AJ560" s="259"/>
    </row>
    <row r="561" spans="1:36" ht="12.75" customHeight="1" x14ac:dyDescent="0.25">
      <c r="A561" s="258"/>
      <c r="B561" s="258"/>
      <c r="C561" s="258"/>
      <c r="D561" s="258"/>
      <c r="E561" s="258"/>
      <c r="F561" s="258"/>
      <c r="G561" s="258"/>
      <c r="H561" s="258"/>
      <c r="I561" s="258"/>
      <c r="J561" s="258"/>
      <c r="K561" s="258"/>
      <c r="L561" s="258"/>
      <c r="M561" s="258"/>
      <c r="N561" s="258"/>
      <c r="O561" s="258"/>
      <c r="P561" s="258"/>
      <c r="Q561" s="258"/>
      <c r="R561" s="258"/>
      <c r="S561" s="258"/>
      <c r="T561" s="258"/>
      <c r="U561" s="258"/>
      <c r="V561" s="254"/>
      <c r="W561" s="256"/>
      <c r="X561" s="256"/>
      <c r="Y561" s="256"/>
      <c r="Z561" s="257"/>
      <c r="AA561" s="258"/>
      <c r="AB561" s="258"/>
      <c r="AC561" s="259"/>
      <c r="AD561" s="259"/>
      <c r="AE561" s="259"/>
      <c r="AF561" s="259"/>
      <c r="AG561" s="259"/>
      <c r="AH561" s="259"/>
      <c r="AI561" s="259"/>
      <c r="AJ561" s="259"/>
    </row>
    <row r="562" spans="1:36" ht="12.75" customHeight="1" x14ac:dyDescent="0.25">
      <c r="A562" s="258"/>
      <c r="B562" s="258"/>
      <c r="C562" s="258"/>
      <c r="D562" s="258"/>
      <c r="E562" s="258"/>
      <c r="F562" s="258"/>
      <c r="G562" s="258"/>
      <c r="H562" s="258"/>
      <c r="I562" s="258"/>
      <c r="J562" s="258"/>
      <c r="K562" s="258"/>
      <c r="L562" s="258"/>
      <c r="M562" s="258"/>
      <c r="N562" s="258"/>
      <c r="O562" s="258"/>
      <c r="P562" s="258"/>
      <c r="Q562" s="258"/>
      <c r="R562" s="258"/>
      <c r="S562" s="258"/>
      <c r="T562" s="258"/>
      <c r="U562" s="258"/>
      <c r="V562" s="254"/>
      <c r="W562" s="256"/>
      <c r="X562" s="256"/>
      <c r="Y562" s="256"/>
      <c r="Z562" s="257"/>
      <c r="AA562" s="258"/>
      <c r="AB562" s="258"/>
      <c r="AC562" s="259"/>
      <c r="AD562" s="259"/>
      <c r="AE562" s="259"/>
      <c r="AF562" s="259"/>
      <c r="AG562" s="259"/>
      <c r="AH562" s="259"/>
      <c r="AI562" s="259"/>
      <c r="AJ562" s="259"/>
    </row>
    <row r="563" spans="1:36" ht="12.75" customHeight="1" x14ac:dyDescent="0.25">
      <c r="A563" s="258"/>
      <c r="B563" s="258"/>
      <c r="C563" s="258"/>
      <c r="D563" s="258"/>
      <c r="E563" s="258"/>
      <c r="F563" s="258"/>
      <c r="G563" s="258"/>
      <c r="H563" s="258"/>
      <c r="I563" s="258"/>
      <c r="J563" s="258"/>
      <c r="K563" s="258"/>
      <c r="L563" s="258"/>
      <c r="M563" s="258"/>
      <c r="N563" s="258"/>
      <c r="O563" s="258"/>
      <c r="P563" s="258"/>
      <c r="Q563" s="258"/>
      <c r="R563" s="258"/>
      <c r="S563" s="258"/>
      <c r="T563" s="258"/>
      <c r="U563" s="258"/>
      <c r="V563" s="254"/>
      <c r="W563" s="256"/>
      <c r="X563" s="256"/>
      <c r="Y563" s="256"/>
      <c r="Z563" s="257"/>
      <c r="AA563" s="258"/>
      <c r="AB563" s="258"/>
      <c r="AC563" s="259"/>
      <c r="AD563" s="259"/>
      <c r="AE563" s="259"/>
      <c r="AF563" s="259"/>
      <c r="AG563" s="259"/>
      <c r="AH563" s="259"/>
      <c r="AI563" s="259"/>
      <c r="AJ563" s="259"/>
    </row>
    <row r="564" spans="1:36" ht="12.75" customHeight="1" x14ac:dyDescent="0.25">
      <c r="A564" s="258"/>
      <c r="B564" s="258"/>
      <c r="C564" s="258"/>
      <c r="D564" s="258"/>
      <c r="E564" s="258"/>
      <c r="F564" s="258"/>
      <c r="G564" s="258"/>
      <c r="H564" s="258"/>
      <c r="I564" s="258"/>
      <c r="J564" s="258"/>
      <c r="K564" s="258"/>
      <c r="L564" s="258"/>
      <c r="M564" s="258"/>
      <c r="N564" s="258"/>
      <c r="O564" s="258"/>
      <c r="P564" s="258"/>
      <c r="Q564" s="258"/>
      <c r="R564" s="258"/>
      <c r="S564" s="258"/>
      <c r="T564" s="258"/>
      <c r="U564" s="258"/>
      <c r="V564" s="254"/>
      <c r="W564" s="256"/>
      <c r="X564" s="256"/>
      <c r="Y564" s="256"/>
      <c r="Z564" s="257"/>
      <c r="AA564" s="258"/>
      <c r="AB564" s="258"/>
      <c r="AC564" s="259"/>
      <c r="AD564" s="259"/>
      <c r="AE564" s="259"/>
      <c r="AF564" s="259"/>
      <c r="AG564" s="259"/>
      <c r="AH564" s="259"/>
      <c r="AI564" s="259"/>
      <c r="AJ564" s="259"/>
    </row>
    <row r="565" spans="1:36" ht="12.75" customHeight="1" x14ac:dyDescent="0.25">
      <c r="A565" s="258"/>
      <c r="B565" s="258"/>
      <c r="C565" s="258"/>
      <c r="D565" s="258"/>
      <c r="E565" s="258"/>
      <c r="F565" s="258"/>
      <c r="G565" s="258"/>
      <c r="H565" s="258"/>
      <c r="I565" s="258"/>
      <c r="J565" s="258"/>
      <c r="K565" s="258"/>
      <c r="L565" s="258"/>
      <c r="M565" s="258"/>
      <c r="N565" s="258"/>
      <c r="O565" s="258"/>
      <c r="P565" s="258"/>
      <c r="Q565" s="258"/>
      <c r="R565" s="258"/>
      <c r="S565" s="258"/>
      <c r="T565" s="258"/>
      <c r="U565" s="258"/>
      <c r="V565" s="254"/>
      <c r="W565" s="256"/>
      <c r="X565" s="256"/>
      <c r="Y565" s="256"/>
      <c r="Z565" s="257"/>
      <c r="AA565" s="258"/>
      <c r="AB565" s="258"/>
      <c r="AC565" s="259"/>
      <c r="AD565" s="259"/>
      <c r="AE565" s="259"/>
      <c r="AF565" s="259"/>
      <c r="AG565" s="259"/>
      <c r="AH565" s="259"/>
      <c r="AI565" s="259"/>
      <c r="AJ565" s="259"/>
    </row>
    <row r="566" spans="1:36" ht="12.75" customHeight="1" x14ac:dyDescent="0.25">
      <c r="A566" s="258"/>
      <c r="B566" s="258"/>
      <c r="C566" s="258"/>
      <c r="D566" s="258"/>
      <c r="E566" s="258"/>
      <c r="F566" s="258"/>
      <c r="G566" s="258"/>
      <c r="H566" s="258"/>
      <c r="I566" s="258"/>
      <c r="J566" s="258"/>
      <c r="K566" s="258"/>
      <c r="L566" s="258"/>
      <c r="M566" s="258"/>
      <c r="N566" s="258"/>
      <c r="O566" s="258"/>
      <c r="P566" s="258"/>
      <c r="Q566" s="258"/>
      <c r="R566" s="258"/>
      <c r="S566" s="258"/>
      <c r="T566" s="258"/>
      <c r="U566" s="258"/>
      <c r="V566" s="254"/>
      <c r="W566" s="256"/>
      <c r="X566" s="256"/>
      <c r="Y566" s="256"/>
      <c r="Z566" s="257"/>
      <c r="AA566" s="258"/>
      <c r="AB566" s="258"/>
      <c r="AC566" s="259"/>
      <c r="AD566" s="259"/>
      <c r="AE566" s="259"/>
      <c r="AF566" s="259"/>
      <c r="AG566" s="259"/>
      <c r="AH566" s="259"/>
      <c r="AI566" s="259"/>
      <c r="AJ566" s="259"/>
    </row>
    <row r="567" spans="1:36" ht="12.75" customHeight="1" x14ac:dyDescent="0.25">
      <c r="A567" s="258"/>
      <c r="B567" s="258"/>
      <c r="C567" s="258"/>
      <c r="D567" s="258"/>
      <c r="E567" s="258"/>
      <c r="F567" s="258"/>
      <c r="G567" s="258"/>
      <c r="H567" s="258"/>
      <c r="I567" s="258"/>
      <c r="J567" s="258"/>
      <c r="K567" s="258"/>
      <c r="L567" s="258"/>
      <c r="M567" s="258"/>
      <c r="N567" s="258"/>
      <c r="O567" s="258"/>
      <c r="P567" s="258"/>
      <c r="Q567" s="258"/>
      <c r="R567" s="258"/>
      <c r="S567" s="258"/>
      <c r="T567" s="258"/>
      <c r="U567" s="258"/>
      <c r="V567" s="254"/>
      <c r="W567" s="256"/>
      <c r="X567" s="256"/>
      <c r="Y567" s="256"/>
      <c r="Z567" s="257"/>
      <c r="AA567" s="258"/>
      <c r="AB567" s="258"/>
      <c r="AC567" s="259"/>
      <c r="AD567" s="259"/>
      <c r="AE567" s="259"/>
      <c r="AF567" s="259"/>
      <c r="AG567" s="259"/>
      <c r="AH567" s="259"/>
      <c r="AI567" s="259"/>
      <c r="AJ567" s="259"/>
    </row>
    <row r="568" spans="1:36" ht="12.75" customHeight="1" x14ac:dyDescent="0.25">
      <c r="A568" s="258"/>
      <c r="B568" s="258"/>
      <c r="C568" s="258"/>
      <c r="D568" s="258"/>
      <c r="E568" s="258"/>
      <c r="F568" s="258"/>
      <c r="G568" s="258"/>
      <c r="H568" s="258"/>
      <c r="I568" s="258"/>
      <c r="J568" s="258"/>
      <c r="K568" s="258"/>
      <c r="L568" s="258"/>
      <c r="M568" s="258"/>
      <c r="N568" s="258"/>
      <c r="O568" s="258"/>
      <c r="P568" s="258"/>
      <c r="Q568" s="258"/>
      <c r="R568" s="258"/>
      <c r="S568" s="258"/>
      <c r="T568" s="258"/>
      <c r="U568" s="258"/>
      <c r="V568" s="254"/>
      <c r="W568" s="256"/>
      <c r="X568" s="256"/>
      <c r="Y568" s="256"/>
      <c r="Z568" s="257"/>
      <c r="AA568" s="258"/>
      <c r="AB568" s="258"/>
      <c r="AC568" s="259"/>
      <c r="AD568" s="259"/>
      <c r="AE568" s="259"/>
      <c r="AF568" s="259"/>
      <c r="AG568" s="259"/>
      <c r="AH568" s="259"/>
      <c r="AI568" s="259"/>
      <c r="AJ568" s="259"/>
    </row>
    <row r="569" spans="1:36" ht="12.75" customHeight="1" x14ac:dyDescent="0.25">
      <c r="A569" s="258"/>
      <c r="B569" s="258"/>
      <c r="C569" s="258"/>
      <c r="D569" s="258"/>
      <c r="E569" s="258"/>
      <c r="F569" s="258"/>
      <c r="G569" s="258"/>
      <c r="H569" s="258"/>
      <c r="I569" s="258"/>
      <c r="J569" s="258"/>
      <c r="K569" s="258"/>
      <c r="L569" s="258"/>
      <c r="M569" s="258"/>
      <c r="N569" s="258"/>
      <c r="O569" s="258"/>
      <c r="P569" s="258"/>
      <c r="Q569" s="258"/>
      <c r="R569" s="258"/>
      <c r="S569" s="258"/>
      <c r="T569" s="258"/>
      <c r="U569" s="258"/>
      <c r="V569" s="254"/>
      <c r="W569" s="256"/>
      <c r="X569" s="256"/>
      <c r="Y569" s="256"/>
      <c r="Z569" s="257"/>
      <c r="AA569" s="258"/>
      <c r="AB569" s="258"/>
      <c r="AC569" s="259"/>
      <c r="AD569" s="259"/>
      <c r="AE569" s="259"/>
      <c r="AF569" s="259"/>
      <c r="AG569" s="259"/>
      <c r="AH569" s="259"/>
      <c r="AI569" s="259"/>
      <c r="AJ569" s="259"/>
    </row>
    <row r="570" spans="1:36" ht="12.75" customHeight="1" x14ac:dyDescent="0.25">
      <c r="A570" s="258"/>
      <c r="B570" s="258"/>
      <c r="C570" s="258"/>
      <c r="D570" s="258"/>
      <c r="E570" s="258"/>
      <c r="F570" s="258"/>
      <c r="G570" s="258"/>
      <c r="H570" s="258"/>
      <c r="I570" s="258"/>
      <c r="J570" s="258"/>
      <c r="K570" s="258"/>
      <c r="L570" s="258"/>
      <c r="M570" s="258"/>
      <c r="N570" s="258"/>
      <c r="O570" s="258"/>
      <c r="P570" s="258"/>
      <c r="Q570" s="258"/>
      <c r="R570" s="258"/>
      <c r="S570" s="258"/>
      <c r="T570" s="258"/>
      <c r="U570" s="258"/>
      <c r="V570" s="254"/>
      <c r="W570" s="256"/>
      <c r="X570" s="256"/>
      <c r="Y570" s="256"/>
      <c r="Z570" s="257"/>
      <c r="AA570" s="258"/>
      <c r="AB570" s="258"/>
      <c r="AC570" s="259"/>
      <c r="AD570" s="259"/>
      <c r="AE570" s="259"/>
      <c r="AF570" s="259"/>
      <c r="AG570" s="259"/>
      <c r="AH570" s="259"/>
      <c r="AI570" s="259"/>
      <c r="AJ570" s="259"/>
    </row>
    <row r="571" spans="1:36" ht="12.75" customHeight="1" x14ac:dyDescent="0.25">
      <c r="A571" s="258"/>
      <c r="B571" s="258"/>
      <c r="C571" s="258"/>
      <c r="D571" s="258"/>
      <c r="E571" s="258"/>
      <c r="F571" s="258"/>
      <c r="G571" s="258"/>
      <c r="H571" s="258"/>
      <c r="I571" s="258"/>
      <c r="J571" s="258"/>
      <c r="K571" s="258"/>
      <c r="L571" s="258"/>
      <c r="M571" s="258"/>
      <c r="N571" s="258"/>
      <c r="O571" s="258"/>
      <c r="P571" s="258"/>
      <c r="Q571" s="258"/>
      <c r="R571" s="258"/>
      <c r="S571" s="258"/>
      <c r="T571" s="258"/>
      <c r="U571" s="258"/>
      <c r="V571" s="254"/>
      <c r="W571" s="256"/>
      <c r="X571" s="256"/>
      <c r="Y571" s="256"/>
      <c r="Z571" s="257"/>
      <c r="AA571" s="258"/>
      <c r="AB571" s="258"/>
      <c r="AC571" s="259"/>
      <c r="AD571" s="259"/>
      <c r="AE571" s="259"/>
      <c r="AF571" s="259"/>
      <c r="AG571" s="259"/>
      <c r="AH571" s="259"/>
      <c r="AI571" s="259"/>
      <c r="AJ571" s="259"/>
    </row>
    <row r="572" spans="1:36" ht="12.75" customHeight="1" x14ac:dyDescent="0.25">
      <c r="A572" s="258"/>
      <c r="B572" s="258"/>
      <c r="C572" s="258"/>
      <c r="D572" s="258"/>
      <c r="E572" s="258"/>
      <c r="F572" s="258"/>
      <c r="G572" s="258"/>
      <c r="H572" s="258"/>
      <c r="I572" s="258"/>
      <c r="J572" s="258"/>
      <c r="K572" s="258"/>
      <c r="L572" s="258"/>
      <c r="M572" s="258"/>
      <c r="N572" s="258"/>
      <c r="O572" s="258"/>
      <c r="P572" s="258"/>
      <c r="Q572" s="258"/>
      <c r="R572" s="258"/>
      <c r="S572" s="258"/>
      <c r="T572" s="258"/>
      <c r="U572" s="258"/>
      <c r="V572" s="254"/>
      <c r="W572" s="256"/>
      <c r="X572" s="256"/>
      <c r="Y572" s="256"/>
      <c r="Z572" s="257"/>
      <c r="AA572" s="258"/>
      <c r="AB572" s="258"/>
      <c r="AC572" s="259"/>
      <c r="AD572" s="259"/>
      <c r="AE572" s="259"/>
      <c r="AF572" s="259"/>
      <c r="AG572" s="259"/>
      <c r="AH572" s="259"/>
      <c r="AI572" s="259"/>
      <c r="AJ572" s="259"/>
    </row>
    <row r="573" spans="1:36" ht="12.75" customHeight="1" x14ac:dyDescent="0.25">
      <c r="A573" s="258"/>
      <c r="B573" s="258"/>
      <c r="C573" s="258"/>
      <c r="D573" s="258"/>
      <c r="E573" s="258"/>
      <c r="F573" s="258"/>
      <c r="G573" s="258"/>
      <c r="H573" s="258"/>
      <c r="I573" s="258"/>
      <c r="J573" s="258"/>
      <c r="K573" s="258"/>
      <c r="L573" s="258"/>
      <c r="M573" s="258"/>
      <c r="N573" s="258"/>
      <c r="O573" s="258"/>
      <c r="P573" s="258"/>
      <c r="Q573" s="258"/>
      <c r="R573" s="258"/>
      <c r="S573" s="258"/>
      <c r="T573" s="258"/>
      <c r="U573" s="258"/>
      <c r="V573" s="254"/>
      <c r="W573" s="256"/>
      <c r="X573" s="256"/>
      <c r="Y573" s="256"/>
      <c r="Z573" s="257"/>
      <c r="AA573" s="258"/>
      <c r="AB573" s="258"/>
      <c r="AC573" s="259"/>
      <c r="AD573" s="259"/>
      <c r="AE573" s="259"/>
      <c r="AF573" s="259"/>
      <c r="AG573" s="259"/>
      <c r="AH573" s="259"/>
      <c r="AI573" s="259"/>
      <c r="AJ573" s="259"/>
    </row>
    <row r="574" spans="1:36" ht="12.75" customHeight="1" x14ac:dyDescent="0.25">
      <c r="A574" s="258"/>
      <c r="B574" s="258"/>
      <c r="C574" s="258"/>
      <c r="D574" s="258"/>
      <c r="E574" s="258"/>
      <c r="F574" s="258"/>
      <c r="G574" s="258"/>
      <c r="H574" s="258"/>
      <c r="I574" s="258"/>
      <c r="J574" s="258"/>
      <c r="K574" s="258"/>
      <c r="L574" s="258"/>
      <c r="M574" s="258"/>
      <c r="N574" s="258"/>
      <c r="O574" s="258"/>
      <c r="P574" s="258"/>
      <c r="Q574" s="258"/>
      <c r="R574" s="258"/>
      <c r="S574" s="258"/>
      <c r="T574" s="258"/>
      <c r="U574" s="258"/>
      <c r="V574" s="254"/>
      <c r="W574" s="256"/>
      <c r="X574" s="256"/>
      <c r="Y574" s="256"/>
      <c r="Z574" s="257"/>
      <c r="AA574" s="258"/>
      <c r="AB574" s="258"/>
      <c r="AC574" s="259"/>
      <c r="AD574" s="259"/>
      <c r="AE574" s="259"/>
      <c r="AF574" s="259"/>
      <c r="AG574" s="259"/>
      <c r="AH574" s="259"/>
      <c r="AI574" s="259"/>
      <c r="AJ574" s="259"/>
    </row>
    <row r="575" spans="1:36" ht="12.75" customHeight="1" x14ac:dyDescent="0.25">
      <c r="A575" s="258"/>
      <c r="B575" s="258"/>
      <c r="C575" s="258"/>
      <c r="D575" s="258"/>
      <c r="E575" s="258"/>
      <c r="F575" s="258"/>
      <c r="G575" s="258"/>
      <c r="H575" s="258"/>
      <c r="I575" s="258"/>
      <c r="J575" s="258"/>
      <c r="K575" s="258"/>
      <c r="L575" s="258"/>
      <c r="M575" s="258"/>
      <c r="N575" s="258"/>
      <c r="O575" s="258"/>
      <c r="P575" s="258"/>
      <c r="Q575" s="258"/>
      <c r="R575" s="258"/>
      <c r="S575" s="258"/>
      <c r="T575" s="258"/>
      <c r="U575" s="258"/>
      <c r="V575" s="254"/>
      <c r="W575" s="256"/>
      <c r="X575" s="256"/>
      <c r="Y575" s="256"/>
      <c r="Z575" s="257"/>
      <c r="AA575" s="258"/>
      <c r="AB575" s="258"/>
      <c r="AC575" s="259"/>
      <c r="AD575" s="259"/>
      <c r="AE575" s="259"/>
      <c r="AF575" s="259"/>
      <c r="AG575" s="259"/>
      <c r="AH575" s="259"/>
      <c r="AI575" s="259"/>
      <c r="AJ575" s="259"/>
    </row>
    <row r="576" spans="1:36" ht="12.75" customHeight="1" x14ac:dyDescent="0.25">
      <c r="A576" s="258"/>
      <c r="B576" s="258"/>
      <c r="C576" s="258"/>
      <c r="D576" s="258"/>
      <c r="E576" s="258"/>
      <c r="F576" s="258"/>
      <c r="G576" s="258"/>
      <c r="H576" s="258"/>
      <c r="I576" s="258"/>
      <c r="J576" s="258"/>
      <c r="K576" s="258"/>
      <c r="L576" s="258"/>
      <c r="M576" s="258"/>
      <c r="N576" s="258"/>
      <c r="O576" s="258"/>
      <c r="P576" s="258"/>
      <c r="Q576" s="258"/>
      <c r="R576" s="258"/>
      <c r="S576" s="258"/>
      <c r="T576" s="258"/>
      <c r="U576" s="258"/>
      <c r="V576" s="254"/>
      <c r="W576" s="256"/>
      <c r="X576" s="256"/>
      <c r="Y576" s="256"/>
      <c r="Z576" s="257"/>
      <c r="AA576" s="258"/>
      <c r="AB576" s="258"/>
      <c r="AC576" s="259"/>
      <c r="AD576" s="259"/>
      <c r="AE576" s="259"/>
      <c r="AF576" s="259"/>
      <c r="AG576" s="259"/>
      <c r="AH576" s="259"/>
      <c r="AI576" s="259"/>
      <c r="AJ576" s="259"/>
    </row>
    <row r="577" spans="1:36" ht="12.75" customHeight="1" x14ac:dyDescent="0.25">
      <c r="A577" s="258"/>
      <c r="B577" s="258"/>
      <c r="C577" s="258"/>
      <c r="D577" s="258"/>
      <c r="E577" s="258"/>
      <c r="F577" s="258"/>
      <c r="G577" s="258"/>
      <c r="H577" s="258"/>
      <c r="I577" s="258"/>
      <c r="J577" s="258"/>
      <c r="K577" s="258"/>
      <c r="L577" s="258"/>
      <c r="M577" s="258"/>
      <c r="N577" s="258"/>
      <c r="O577" s="258"/>
      <c r="P577" s="258"/>
      <c r="Q577" s="258"/>
      <c r="R577" s="258"/>
      <c r="S577" s="258"/>
      <c r="T577" s="258"/>
      <c r="U577" s="258"/>
      <c r="V577" s="254"/>
      <c r="W577" s="256"/>
      <c r="X577" s="256"/>
      <c r="Y577" s="256"/>
      <c r="Z577" s="257"/>
      <c r="AA577" s="258"/>
      <c r="AB577" s="258"/>
      <c r="AC577" s="259"/>
      <c r="AD577" s="259"/>
      <c r="AE577" s="259"/>
      <c r="AF577" s="259"/>
      <c r="AG577" s="259"/>
      <c r="AH577" s="259"/>
      <c r="AI577" s="259"/>
      <c r="AJ577" s="259"/>
    </row>
    <row r="578" spans="1:36" ht="12.75" customHeight="1" x14ac:dyDescent="0.25">
      <c r="A578" s="258"/>
      <c r="B578" s="258"/>
      <c r="C578" s="258"/>
      <c r="D578" s="258"/>
      <c r="E578" s="258"/>
      <c r="F578" s="258"/>
      <c r="G578" s="258"/>
      <c r="H578" s="258"/>
      <c r="I578" s="258"/>
      <c r="J578" s="258"/>
      <c r="K578" s="258"/>
      <c r="L578" s="258"/>
      <c r="M578" s="258"/>
      <c r="N578" s="258"/>
      <c r="O578" s="258"/>
      <c r="P578" s="258"/>
      <c r="Q578" s="258"/>
      <c r="R578" s="258"/>
      <c r="S578" s="258"/>
      <c r="T578" s="258"/>
      <c r="U578" s="258"/>
      <c r="V578" s="254"/>
      <c r="W578" s="256"/>
      <c r="X578" s="256"/>
      <c r="Y578" s="256"/>
      <c r="Z578" s="257"/>
      <c r="AA578" s="258"/>
      <c r="AB578" s="258"/>
      <c r="AC578" s="259"/>
      <c r="AD578" s="259"/>
      <c r="AE578" s="259"/>
      <c r="AF578" s="259"/>
      <c r="AG578" s="259"/>
      <c r="AH578" s="259"/>
      <c r="AI578" s="259"/>
      <c r="AJ578" s="259"/>
    </row>
    <row r="579" spans="1:36" ht="12.75" customHeight="1" x14ac:dyDescent="0.25">
      <c r="A579" s="258"/>
      <c r="B579" s="258"/>
      <c r="C579" s="258"/>
      <c r="D579" s="258"/>
      <c r="E579" s="258"/>
      <c r="F579" s="258"/>
      <c r="G579" s="258"/>
      <c r="H579" s="258"/>
      <c r="I579" s="258"/>
      <c r="J579" s="258"/>
      <c r="K579" s="258"/>
      <c r="L579" s="258"/>
      <c r="M579" s="258"/>
      <c r="N579" s="258"/>
      <c r="O579" s="258"/>
      <c r="P579" s="258"/>
      <c r="Q579" s="258"/>
      <c r="R579" s="258"/>
      <c r="S579" s="258"/>
      <c r="T579" s="258"/>
      <c r="U579" s="258"/>
      <c r="V579" s="254"/>
      <c r="W579" s="256"/>
      <c r="X579" s="256"/>
      <c r="Y579" s="256"/>
      <c r="Z579" s="257"/>
      <c r="AA579" s="258"/>
      <c r="AB579" s="258"/>
      <c r="AC579" s="259"/>
      <c r="AD579" s="259"/>
      <c r="AE579" s="259"/>
      <c r="AF579" s="259"/>
      <c r="AG579" s="259"/>
      <c r="AH579" s="259"/>
      <c r="AI579" s="259"/>
      <c r="AJ579" s="259"/>
    </row>
    <row r="580" spans="1:36" ht="12.75" customHeight="1" x14ac:dyDescent="0.25">
      <c r="A580" s="258"/>
      <c r="B580" s="258"/>
      <c r="C580" s="258"/>
      <c r="D580" s="258"/>
      <c r="E580" s="258"/>
      <c r="F580" s="258"/>
      <c r="G580" s="258"/>
      <c r="H580" s="258"/>
      <c r="I580" s="258"/>
      <c r="J580" s="258"/>
      <c r="K580" s="258"/>
      <c r="L580" s="258"/>
      <c r="M580" s="258"/>
      <c r="N580" s="258"/>
      <c r="O580" s="258"/>
      <c r="P580" s="258"/>
      <c r="Q580" s="258"/>
      <c r="R580" s="258"/>
      <c r="S580" s="258"/>
      <c r="T580" s="258"/>
      <c r="U580" s="258"/>
      <c r="V580" s="254"/>
      <c r="W580" s="256"/>
      <c r="X580" s="256"/>
      <c r="Y580" s="256"/>
      <c r="Z580" s="257"/>
      <c r="AA580" s="258"/>
      <c r="AB580" s="258"/>
      <c r="AC580" s="259"/>
      <c r="AD580" s="259"/>
      <c r="AE580" s="259"/>
      <c r="AF580" s="259"/>
      <c r="AG580" s="259"/>
      <c r="AH580" s="259"/>
      <c r="AI580" s="259"/>
      <c r="AJ580" s="259"/>
    </row>
    <row r="581" spans="1:36" ht="12.75" customHeight="1" x14ac:dyDescent="0.25">
      <c r="A581" s="258"/>
      <c r="B581" s="258"/>
      <c r="C581" s="258"/>
      <c r="D581" s="258"/>
      <c r="E581" s="258"/>
      <c r="F581" s="258"/>
      <c r="G581" s="258"/>
      <c r="H581" s="258"/>
      <c r="I581" s="258"/>
      <c r="J581" s="258"/>
      <c r="K581" s="258"/>
      <c r="L581" s="258"/>
      <c r="M581" s="258"/>
      <c r="N581" s="258"/>
      <c r="O581" s="258"/>
      <c r="P581" s="258"/>
      <c r="Q581" s="258"/>
      <c r="R581" s="258"/>
      <c r="S581" s="258"/>
      <c r="T581" s="258"/>
      <c r="U581" s="258"/>
      <c r="V581" s="254"/>
      <c r="W581" s="256"/>
      <c r="X581" s="256"/>
      <c r="Y581" s="256"/>
      <c r="Z581" s="257"/>
      <c r="AA581" s="258"/>
      <c r="AB581" s="258"/>
      <c r="AC581" s="259"/>
      <c r="AD581" s="259"/>
      <c r="AE581" s="259"/>
      <c r="AF581" s="259"/>
      <c r="AG581" s="259"/>
      <c r="AH581" s="259"/>
      <c r="AI581" s="259"/>
      <c r="AJ581" s="259"/>
    </row>
    <row r="582" spans="1:36" ht="12.75" customHeight="1" x14ac:dyDescent="0.25">
      <c r="A582" s="258"/>
      <c r="B582" s="258"/>
      <c r="C582" s="258"/>
      <c r="D582" s="258"/>
      <c r="E582" s="258"/>
      <c r="F582" s="258"/>
      <c r="G582" s="258"/>
      <c r="H582" s="258"/>
      <c r="I582" s="258"/>
      <c r="J582" s="258"/>
      <c r="K582" s="258"/>
      <c r="L582" s="258"/>
      <c r="M582" s="258"/>
      <c r="N582" s="258"/>
      <c r="O582" s="258"/>
      <c r="P582" s="258"/>
      <c r="Q582" s="258"/>
      <c r="R582" s="258"/>
      <c r="S582" s="258"/>
      <c r="T582" s="258"/>
      <c r="U582" s="258"/>
      <c r="V582" s="254"/>
      <c r="W582" s="256"/>
      <c r="X582" s="256"/>
      <c r="Y582" s="256"/>
      <c r="Z582" s="257"/>
      <c r="AA582" s="258"/>
      <c r="AB582" s="258"/>
      <c r="AC582" s="259"/>
      <c r="AD582" s="259"/>
      <c r="AE582" s="259"/>
      <c r="AF582" s="259"/>
      <c r="AG582" s="259"/>
      <c r="AH582" s="259"/>
      <c r="AI582" s="259"/>
      <c r="AJ582" s="259"/>
    </row>
    <row r="583" spans="1:36" ht="12.75" customHeight="1" x14ac:dyDescent="0.25">
      <c r="A583" s="258"/>
      <c r="B583" s="258"/>
      <c r="C583" s="258"/>
      <c r="D583" s="258"/>
      <c r="E583" s="258"/>
      <c r="F583" s="258"/>
      <c r="G583" s="258"/>
      <c r="H583" s="258"/>
      <c r="I583" s="258"/>
      <c r="J583" s="258"/>
      <c r="K583" s="258"/>
      <c r="L583" s="258"/>
      <c r="M583" s="258"/>
      <c r="N583" s="258"/>
      <c r="O583" s="258"/>
      <c r="P583" s="258"/>
      <c r="Q583" s="258"/>
      <c r="R583" s="258"/>
      <c r="S583" s="258"/>
      <c r="T583" s="258"/>
      <c r="U583" s="258"/>
      <c r="V583" s="254"/>
      <c r="W583" s="256"/>
      <c r="X583" s="256"/>
      <c r="Y583" s="256"/>
      <c r="Z583" s="257"/>
      <c r="AA583" s="258"/>
      <c r="AB583" s="258"/>
      <c r="AC583" s="259"/>
      <c r="AD583" s="259"/>
      <c r="AE583" s="259"/>
      <c r="AF583" s="259"/>
      <c r="AG583" s="259"/>
      <c r="AH583" s="259"/>
      <c r="AI583" s="259"/>
      <c r="AJ583" s="259"/>
    </row>
    <row r="584" spans="1:36" ht="12.75" customHeight="1" x14ac:dyDescent="0.25">
      <c r="A584" s="258"/>
      <c r="B584" s="258"/>
      <c r="C584" s="258"/>
      <c r="D584" s="258"/>
      <c r="E584" s="258"/>
      <c r="F584" s="258"/>
      <c r="G584" s="258"/>
      <c r="H584" s="258"/>
      <c r="I584" s="258"/>
      <c r="J584" s="258"/>
      <c r="K584" s="258"/>
      <c r="L584" s="258"/>
      <c r="M584" s="258"/>
      <c r="N584" s="258"/>
      <c r="O584" s="258"/>
      <c r="P584" s="258"/>
      <c r="Q584" s="258"/>
      <c r="R584" s="258"/>
      <c r="S584" s="258"/>
      <c r="T584" s="258"/>
      <c r="U584" s="258"/>
      <c r="V584" s="254"/>
      <c r="W584" s="256"/>
      <c r="X584" s="256"/>
      <c r="Y584" s="256"/>
      <c r="Z584" s="257"/>
      <c r="AA584" s="258"/>
      <c r="AB584" s="258"/>
      <c r="AC584" s="259"/>
      <c r="AD584" s="259"/>
      <c r="AE584" s="259"/>
      <c r="AF584" s="259"/>
      <c r="AG584" s="259"/>
      <c r="AH584" s="259"/>
      <c r="AI584" s="259"/>
      <c r="AJ584" s="259"/>
    </row>
    <row r="585" spans="1:36" ht="12.75" customHeight="1" x14ac:dyDescent="0.25">
      <c r="A585" s="258"/>
      <c r="B585" s="258"/>
      <c r="C585" s="258"/>
      <c r="D585" s="258"/>
      <c r="E585" s="258"/>
      <c r="F585" s="258"/>
      <c r="G585" s="258"/>
      <c r="H585" s="258"/>
      <c r="I585" s="258"/>
      <c r="J585" s="258"/>
      <c r="K585" s="258"/>
      <c r="L585" s="258"/>
      <c r="M585" s="258"/>
      <c r="N585" s="258"/>
      <c r="O585" s="258"/>
      <c r="P585" s="258"/>
      <c r="Q585" s="258"/>
      <c r="R585" s="258"/>
      <c r="S585" s="258"/>
      <c r="T585" s="258"/>
      <c r="U585" s="258"/>
      <c r="V585" s="254"/>
      <c r="W585" s="256"/>
      <c r="X585" s="256"/>
      <c r="Y585" s="256"/>
      <c r="Z585" s="257"/>
      <c r="AA585" s="258"/>
      <c r="AB585" s="258"/>
      <c r="AC585" s="259"/>
      <c r="AD585" s="259"/>
      <c r="AE585" s="259"/>
      <c r="AF585" s="259"/>
      <c r="AG585" s="259"/>
      <c r="AH585" s="259"/>
      <c r="AI585" s="259"/>
      <c r="AJ585" s="259"/>
    </row>
    <row r="586" spans="1:36" ht="12.75" customHeight="1" x14ac:dyDescent="0.25">
      <c r="A586" s="258"/>
      <c r="B586" s="258"/>
      <c r="C586" s="258"/>
      <c r="D586" s="258"/>
      <c r="E586" s="258"/>
      <c r="F586" s="258"/>
      <c r="G586" s="258"/>
      <c r="H586" s="258"/>
      <c r="I586" s="258"/>
      <c r="J586" s="258"/>
      <c r="K586" s="258"/>
      <c r="L586" s="258"/>
      <c r="M586" s="258"/>
      <c r="N586" s="258"/>
      <c r="O586" s="258"/>
      <c r="P586" s="258"/>
      <c r="Q586" s="258"/>
      <c r="R586" s="258"/>
      <c r="S586" s="258"/>
      <c r="T586" s="258"/>
      <c r="U586" s="258"/>
      <c r="V586" s="254"/>
      <c r="W586" s="256"/>
      <c r="X586" s="256"/>
      <c r="Y586" s="256"/>
      <c r="Z586" s="257"/>
      <c r="AA586" s="258"/>
      <c r="AB586" s="258"/>
      <c r="AC586" s="259"/>
      <c r="AD586" s="259"/>
      <c r="AE586" s="259"/>
      <c r="AF586" s="259"/>
      <c r="AG586" s="259"/>
      <c r="AH586" s="259"/>
      <c r="AI586" s="259"/>
      <c r="AJ586" s="259"/>
    </row>
    <row r="587" spans="1:36" ht="12.75" customHeight="1" x14ac:dyDescent="0.25">
      <c r="A587" s="258"/>
      <c r="B587" s="258"/>
      <c r="C587" s="258"/>
      <c r="D587" s="258"/>
      <c r="E587" s="258"/>
      <c r="F587" s="258"/>
      <c r="G587" s="258"/>
      <c r="H587" s="258"/>
      <c r="I587" s="258"/>
      <c r="J587" s="258"/>
      <c r="K587" s="258"/>
      <c r="L587" s="258"/>
      <c r="M587" s="258"/>
      <c r="N587" s="258"/>
      <c r="O587" s="258"/>
      <c r="P587" s="258"/>
      <c r="Q587" s="258"/>
      <c r="R587" s="258"/>
      <c r="S587" s="258"/>
      <c r="T587" s="258"/>
      <c r="U587" s="258"/>
      <c r="V587" s="254"/>
      <c r="W587" s="256"/>
      <c r="X587" s="256"/>
      <c r="Y587" s="256"/>
      <c r="Z587" s="257"/>
      <c r="AA587" s="258"/>
      <c r="AB587" s="258"/>
      <c r="AC587" s="259"/>
      <c r="AD587" s="259"/>
      <c r="AE587" s="259"/>
      <c r="AF587" s="259"/>
      <c r="AG587" s="259"/>
      <c r="AH587" s="259"/>
      <c r="AI587" s="259"/>
      <c r="AJ587" s="259"/>
    </row>
    <row r="588" spans="1:36" ht="12.75" customHeight="1" x14ac:dyDescent="0.25">
      <c r="A588" s="258"/>
      <c r="B588" s="258"/>
      <c r="C588" s="258"/>
      <c r="D588" s="258"/>
      <c r="E588" s="258"/>
      <c r="F588" s="258"/>
      <c r="G588" s="258"/>
      <c r="H588" s="258"/>
      <c r="I588" s="258"/>
      <c r="J588" s="258"/>
      <c r="K588" s="258"/>
      <c r="L588" s="258"/>
      <c r="M588" s="258"/>
      <c r="N588" s="258"/>
      <c r="O588" s="258"/>
      <c r="P588" s="258"/>
      <c r="Q588" s="258"/>
      <c r="R588" s="258"/>
      <c r="S588" s="258"/>
      <c r="T588" s="258"/>
      <c r="U588" s="258"/>
      <c r="V588" s="254"/>
      <c r="W588" s="256"/>
      <c r="X588" s="256"/>
      <c r="Y588" s="256"/>
      <c r="Z588" s="257"/>
      <c r="AA588" s="258"/>
      <c r="AB588" s="258"/>
      <c r="AC588" s="259"/>
      <c r="AD588" s="259"/>
      <c r="AE588" s="259"/>
      <c r="AF588" s="259"/>
      <c r="AG588" s="259"/>
      <c r="AH588" s="259"/>
      <c r="AI588" s="259"/>
      <c r="AJ588" s="259"/>
    </row>
    <row r="589" spans="1:36" ht="12.75" customHeight="1" x14ac:dyDescent="0.25">
      <c r="A589" s="258"/>
      <c r="B589" s="258"/>
      <c r="C589" s="258"/>
      <c r="D589" s="258"/>
      <c r="E589" s="258"/>
      <c r="F589" s="258"/>
      <c r="G589" s="258"/>
      <c r="H589" s="258"/>
      <c r="I589" s="258"/>
      <c r="J589" s="258"/>
      <c r="K589" s="258"/>
      <c r="L589" s="258"/>
      <c r="M589" s="258"/>
      <c r="N589" s="258"/>
      <c r="O589" s="258"/>
      <c r="P589" s="258"/>
      <c r="Q589" s="258"/>
      <c r="R589" s="258"/>
      <c r="S589" s="258"/>
      <c r="T589" s="258"/>
      <c r="U589" s="258"/>
      <c r="V589" s="254"/>
      <c r="W589" s="256"/>
      <c r="X589" s="256"/>
      <c r="Y589" s="256"/>
      <c r="Z589" s="257"/>
      <c r="AA589" s="258"/>
      <c r="AB589" s="258"/>
      <c r="AC589" s="259"/>
      <c r="AD589" s="259"/>
      <c r="AE589" s="259"/>
      <c r="AF589" s="259"/>
      <c r="AG589" s="259"/>
      <c r="AH589" s="259"/>
      <c r="AI589" s="259"/>
      <c r="AJ589" s="259"/>
    </row>
    <row r="590" spans="1:36" ht="12.75" customHeight="1" x14ac:dyDescent="0.25">
      <c r="A590" s="258"/>
      <c r="B590" s="258"/>
      <c r="C590" s="258"/>
      <c r="D590" s="258"/>
      <c r="E590" s="258"/>
      <c r="F590" s="258"/>
      <c r="G590" s="258"/>
      <c r="H590" s="258"/>
      <c r="I590" s="258"/>
      <c r="J590" s="258"/>
      <c r="K590" s="258"/>
      <c r="L590" s="258"/>
      <c r="M590" s="258"/>
      <c r="N590" s="258"/>
      <c r="O590" s="258"/>
      <c r="P590" s="258"/>
      <c r="Q590" s="258"/>
      <c r="R590" s="258"/>
      <c r="S590" s="258"/>
      <c r="T590" s="258"/>
      <c r="U590" s="258"/>
      <c r="V590" s="254"/>
      <c r="W590" s="256"/>
      <c r="X590" s="256"/>
      <c r="Y590" s="256"/>
      <c r="Z590" s="257"/>
      <c r="AA590" s="258"/>
      <c r="AB590" s="258"/>
      <c r="AC590" s="259"/>
      <c r="AD590" s="259"/>
      <c r="AE590" s="259"/>
      <c r="AF590" s="259"/>
      <c r="AG590" s="259"/>
      <c r="AH590" s="259"/>
      <c r="AI590" s="259"/>
      <c r="AJ590" s="259"/>
    </row>
    <row r="591" spans="1:36" ht="12.75" customHeight="1" x14ac:dyDescent="0.25">
      <c r="A591" s="258"/>
      <c r="B591" s="258"/>
      <c r="C591" s="258"/>
      <c r="D591" s="258"/>
      <c r="E591" s="258"/>
      <c r="F591" s="258"/>
      <c r="G591" s="258"/>
      <c r="H591" s="258"/>
      <c r="I591" s="258"/>
      <c r="J591" s="258"/>
      <c r="K591" s="258"/>
      <c r="L591" s="258"/>
      <c r="M591" s="258"/>
      <c r="N591" s="258"/>
      <c r="O591" s="258"/>
      <c r="P591" s="258"/>
      <c r="Q591" s="258"/>
      <c r="R591" s="258"/>
      <c r="S591" s="258"/>
      <c r="T591" s="258"/>
      <c r="U591" s="258"/>
      <c r="V591" s="254"/>
      <c r="W591" s="256"/>
      <c r="X591" s="256"/>
      <c r="Y591" s="256"/>
      <c r="Z591" s="257"/>
      <c r="AA591" s="258"/>
      <c r="AB591" s="258"/>
      <c r="AC591" s="259"/>
      <c r="AD591" s="259"/>
      <c r="AE591" s="259"/>
      <c r="AF591" s="259"/>
      <c r="AG591" s="259"/>
      <c r="AH591" s="259"/>
      <c r="AI591" s="259"/>
      <c r="AJ591" s="259"/>
    </row>
    <row r="592" spans="1:36" ht="12.75" customHeight="1" x14ac:dyDescent="0.25">
      <c r="A592" s="258"/>
      <c r="B592" s="258"/>
      <c r="C592" s="258"/>
      <c r="D592" s="258"/>
      <c r="E592" s="258"/>
      <c r="F592" s="258"/>
      <c r="G592" s="258"/>
      <c r="H592" s="258"/>
      <c r="I592" s="258"/>
      <c r="J592" s="258"/>
      <c r="K592" s="258"/>
      <c r="L592" s="258"/>
      <c r="M592" s="258"/>
      <c r="N592" s="258"/>
      <c r="O592" s="258"/>
      <c r="P592" s="258"/>
      <c r="Q592" s="258"/>
      <c r="R592" s="258"/>
      <c r="S592" s="258"/>
      <c r="T592" s="258"/>
      <c r="U592" s="258"/>
      <c r="V592" s="254"/>
      <c r="W592" s="256"/>
      <c r="X592" s="256"/>
      <c r="Y592" s="256"/>
      <c r="Z592" s="257"/>
      <c r="AA592" s="258"/>
      <c r="AB592" s="258"/>
      <c r="AC592" s="259"/>
      <c r="AD592" s="259"/>
      <c r="AE592" s="259"/>
      <c r="AF592" s="259"/>
      <c r="AG592" s="259"/>
      <c r="AH592" s="259"/>
      <c r="AI592" s="259"/>
      <c r="AJ592" s="259"/>
    </row>
    <row r="593" spans="1:36" ht="12.75" customHeight="1" x14ac:dyDescent="0.25">
      <c r="A593" s="258"/>
      <c r="B593" s="258"/>
      <c r="C593" s="258"/>
      <c r="D593" s="258"/>
      <c r="E593" s="258"/>
      <c r="F593" s="258"/>
      <c r="G593" s="258"/>
      <c r="H593" s="258"/>
      <c r="I593" s="258"/>
      <c r="J593" s="258"/>
      <c r="K593" s="258"/>
      <c r="L593" s="258"/>
      <c r="M593" s="258"/>
      <c r="N593" s="258"/>
      <c r="O593" s="258"/>
      <c r="P593" s="258"/>
      <c r="Q593" s="258"/>
      <c r="R593" s="258"/>
      <c r="S593" s="258"/>
      <c r="T593" s="258"/>
      <c r="U593" s="258"/>
      <c r="V593" s="254"/>
      <c r="W593" s="256"/>
      <c r="X593" s="256"/>
      <c r="Y593" s="256"/>
      <c r="Z593" s="257"/>
      <c r="AA593" s="258"/>
      <c r="AB593" s="258"/>
      <c r="AC593" s="259"/>
      <c r="AD593" s="259"/>
      <c r="AE593" s="259"/>
      <c r="AF593" s="259"/>
      <c r="AG593" s="259"/>
      <c r="AH593" s="259"/>
      <c r="AI593" s="259"/>
      <c r="AJ593" s="259"/>
    </row>
    <row r="594" spans="1:36" ht="12.75" customHeight="1" x14ac:dyDescent="0.25">
      <c r="A594" s="258"/>
      <c r="B594" s="258"/>
      <c r="C594" s="258"/>
      <c r="D594" s="258"/>
      <c r="E594" s="258"/>
      <c r="F594" s="258"/>
      <c r="G594" s="258"/>
      <c r="H594" s="258"/>
      <c r="I594" s="258"/>
      <c r="J594" s="258"/>
      <c r="K594" s="258"/>
      <c r="L594" s="258"/>
      <c r="M594" s="258"/>
      <c r="N594" s="258"/>
      <c r="O594" s="258"/>
      <c r="P594" s="258"/>
      <c r="Q594" s="258"/>
      <c r="R594" s="258"/>
      <c r="S594" s="258"/>
      <c r="T594" s="258"/>
      <c r="U594" s="258"/>
      <c r="V594" s="254"/>
      <c r="W594" s="256"/>
      <c r="X594" s="256"/>
      <c r="Y594" s="256"/>
      <c r="Z594" s="257"/>
      <c r="AA594" s="258"/>
      <c r="AB594" s="258"/>
      <c r="AC594" s="259"/>
      <c r="AD594" s="259"/>
      <c r="AE594" s="259"/>
      <c r="AF594" s="259"/>
      <c r="AG594" s="259"/>
      <c r="AH594" s="259"/>
      <c r="AI594" s="259"/>
      <c r="AJ594" s="259"/>
    </row>
    <row r="595" spans="1:36" ht="12.75" customHeight="1" x14ac:dyDescent="0.25">
      <c r="A595" s="258"/>
      <c r="B595" s="258"/>
      <c r="C595" s="258"/>
      <c r="D595" s="258"/>
      <c r="E595" s="258"/>
      <c r="F595" s="258"/>
      <c r="G595" s="258"/>
      <c r="H595" s="258"/>
      <c r="I595" s="258"/>
      <c r="J595" s="258"/>
      <c r="K595" s="258"/>
      <c r="L595" s="258"/>
      <c r="M595" s="258"/>
      <c r="N595" s="258"/>
      <c r="O595" s="258"/>
      <c r="P595" s="258"/>
      <c r="Q595" s="258"/>
      <c r="R595" s="258"/>
      <c r="S595" s="258"/>
      <c r="T595" s="258"/>
      <c r="U595" s="258"/>
      <c r="V595" s="254"/>
      <c r="W595" s="256"/>
      <c r="X595" s="256"/>
      <c r="Y595" s="256"/>
      <c r="Z595" s="257"/>
      <c r="AA595" s="258"/>
      <c r="AB595" s="258"/>
      <c r="AC595" s="259"/>
      <c r="AD595" s="259"/>
      <c r="AE595" s="259"/>
      <c r="AF595" s="259"/>
      <c r="AG595" s="259"/>
      <c r="AH595" s="259"/>
      <c r="AI595" s="259"/>
      <c r="AJ595" s="259"/>
    </row>
    <row r="596" spans="1:36" ht="12.75" customHeight="1" x14ac:dyDescent="0.25">
      <c r="A596" s="258"/>
      <c r="B596" s="258"/>
      <c r="C596" s="258"/>
      <c r="D596" s="258"/>
      <c r="E596" s="258"/>
      <c r="F596" s="258"/>
      <c r="G596" s="258"/>
      <c r="H596" s="258"/>
      <c r="I596" s="258"/>
      <c r="J596" s="258"/>
      <c r="K596" s="258"/>
      <c r="L596" s="258"/>
      <c r="M596" s="258"/>
      <c r="N596" s="258"/>
      <c r="O596" s="258"/>
      <c r="P596" s="258"/>
      <c r="Q596" s="258"/>
      <c r="R596" s="258"/>
      <c r="S596" s="258"/>
      <c r="T596" s="258"/>
      <c r="U596" s="258"/>
      <c r="V596" s="254"/>
      <c r="W596" s="256"/>
      <c r="X596" s="256"/>
      <c r="Y596" s="256"/>
      <c r="Z596" s="257"/>
      <c r="AA596" s="258"/>
      <c r="AB596" s="258"/>
      <c r="AC596" s="259"/>
      <c r="AD596" s="259"/>
      <c r="AE596" s="259"/>
      <c r="AF596" s="259"/>
      <c r="AG596" s="259"/>
      <c r="AH596" s="259"/>
      <c r="AI596" s="259"/>
      <c r="AJ596" s="259"/>
    </row>
    <row r="597" spans="1:36" ht="12.75" customHeight="1" x14ac:dyDescent="0.25">
      <c r="A597" s="258"/>
      <c r="B597" s="258"/>
      <c r="C597" s="258"/>
      <c r="D597" s="258"/>
      <c r="E597" s="258"/>
      <c r="F597" s="258"/>
      <c r="G597" s="258"/>
      <c r="H597" s="258"/>
      <c r="I597" s="258"/>
      <c r="J597" s="258"/>
      <c r="K597" s="258"/>
      <c r="L597" s="258"/>
      <c r="M597" s="258"/>
      <c r="N597" s="258"/>
      <c r="O597" s="258"/>
      <c r="P597" s="258"/>
      <c r="Q597" s="258"/>
      <c r="R597" s="258"/>
      <c r="S597" s="258"/>
      <c r="T597" s="258"/>
      <c r="U597" s="258"/>
      <c r="V597" s="254"/>
      <c r="W597" s="256"/>
      <c r="X597" s="256"/>
      <c r="Y597" s="256"/>
      <c r="Z597" s="257"/>
      <c r="AA597" s="258"/>
      <c r="AB597" s="258"/>
      <c r="AC597" s="259"/>
      <c r="AD597" s="259"/>
      <c r="AE597" s="259"/>
      <c r="AF597" s="259"/>
      <c r="AG597" s="259"/>
      <c r="AH597" s="259"/>
      <c r="AI597" s="259"/>
      <c r="AJ597" s="259"/>
    </row>
    <row r="598" spans="1:36" ht="12.75" customHeight="1" x14ac:dyDescent="0.25">
      <c r="A598" s="258"/>
      <c r="B598" s="258"/>
      <c r="C598" s="258"/>
      <c r="D598" s="258"/>
      <c r="E598" s="258"/>
      <c r="F598" s="258"/>
      <c r="G598" s="258"/>
      <c r="H598" s="258"/>
      <c r="I598" s="258"/>
      <c r="J598" s="258"/>
      <c r="K598" s="258"/>
      <c r="L598" s="258"/>
      <c r="M598" s="258"/>
      <c r="N598" s="258"/>
      <c r="O598" s="258"/>
      <c r="P598" s="258"/>
      <c r="Q598" s="258"/>
      <c r="R598" s="258"/>
      <c r="S598" s="258"/>
      <c r="T598" s="258"/>
      <c r="U598" s="258"/>
      <c r="V598" s="254"/>
      <c r="W598" s="256"/>
      <c r="X598" s="256"/>
      <c r="Y598" s="256"/>
      <c r="Z598" s="257"/>
      <c r="AA598" s="258"/>
      <c r="AB598" s="258"/>
      <c r="AC598" s="259"/>
      <c r="AD598" s="259"/>
      <c r="AE598" s="259"/>
      <c r="AF598" s="259"/>
      <c r="AG598" s="259"/>
      <c r="AH598" s="259"/>
      <c r="AI598" s="259"/>
      <c r="AJ598" s="259"/>
    </row>
    <row r="599" spans="1:36" ht="12.75" customHeight="1" x14ac:dyDescent="0.25">
      <c r="A599" s="258"/>
      <c r="B599" s="258"/>
      <c r="C599" s="258"/>
      <c r="D599" s="258"/>
      <c r="E599" s="258"/>
      <c r="F599" s="258"/>
      <c r="G599" s="258"/>
      <c r="H599" s="258"/>
      <c r="I599" s="258"/>
      <c r="J599" s="258"/>
      <c r="K599" s="258"/>
      <c r="L599" s="258"/>
      <c r="M599" s="258"/>
      <c r="N599" s="258"/>
      <c r="O599" s="258"/>
      <c r="P599" s="258"/>
      <c r="Q599" s="258"/>
      <c r="R599" s="258"/>
      <c r="S599" s="258"/>
      <c r="T599" s="258"/>
      <c r="U599" s="258"/>
      <c r="V599" s="254"/>
      <c r="W599" s="256"/>
      <c r="X599" s="256"/>
      <c r="Y599" s="256"/>
      <c r="Z599" s="257"/>
      <c r="AA599" s="258"/>
      <c r="AB599" s="258"/>
      <c r="AC599" s="259"/>
      <c r="AD599" s="259"/>
      <c r="AE599" s="259"/>
      <c r="AF599" s="259"/>
      <c r="AG599" s="259"/>
      <c r="AH599" s="259"/>
      <c r="AI599" s="259"/>
      <c r="AJ599" s="259"/>
    </row>
    <row r="600" spans="1:36" ht="12.75" customHeight="1" x14ac:dyDescent="0.25">
      <c r="A600" s="258"/>
      <c r="B600" s="258"/>
      <c r="C600" s="258"/>
      <c r="D600" s="258"/>
      <c r="E600" s="258"/>
      <c r="F600" s="258"/>
      <c r="G600" s="258"/>
      <c r="H600" s="258"/>
      <c r="I600" s="258"/>
      <c r="J600" s="258"/>
      <c r="K600" s="258"/>
      <c r="L600" s="258"/>
      <c r="M600" s="258"/>
      <c r="N600" s="258"/>
      <c r="O600" s="258"/>
      <c r="P600" s="258"/>
      <c r="Q600" s="258"/>
      <c r="R600" s="258"/>
      <c r="S600" s="258"/>
      <c r="T600" s="258"/>
      <c r="U600" s="258"/>
      <c r="V600" s="254"/>
      <c r="W600" s="256"/>
      <c r="X600" s="256"/>
      <c r="Y600" s="256"/>
      <c r="Z600" s="257"/>
      <c r="AA600" s="258"/>
      <c r="AB600" s="258"/>
      <c r="AC600" s="259"/>
      <c r="AD600" s="259"/>
      <c r="AE600" s="259"/>
      <c r="AF600" s="259"/>
      <c r="AG600" s="259"/>
      <c r="AH600" s="259"/>
      <c r="AI600" s="259"/>
      <c r="AJ600" s="259"/>
    </row>
    <row r="601" spans="1:36" ht="12.75" customHeight="1" x14ac:dyDescent="0.25">
      <c r="A601" s="258"/>
      <c r="B601" s="258"/>
      <c r="C601" s="258"/>
      <c r="D601" s="258"/>
      <c r="E601" s="258"/>
      <c r="F601" s="258"/>
      <c r="G601" s="258"/>
      <c r="H601" s="258"/>
      <c r="I601" s="258"/>
      <c r="J601" s="258"/>
      <c r="K601" s="258"/>
      <c r="L601" s="258"/>
      <c r="M601" s="258"/>
      <c r="N601" s="258"/>
      <c r="O601" s="258"/>
      <c r="P601" s="258"/>
      <c r="Q601" s="258"/>
      <c r="R601" s="258"/>
      <c r="S601" s="258"/>
      <c r="T601" s="258"/>
      <c r="U601" s="258"/>
      <c r="V601" s="254"/>
      <c r="W601" s="256"/>
      <c r="X601" s="256"/>
      <c r="Y601" s="256"/>
      <c r="Z601" s="257"/>
      <c r="AA601" s="258"/>
      <c r="AB601" s="258"/>
      <c r="AC601" s="259"/>
      <c r="AD601" s="259"/>
      <c r="AE601" s="259"/>
      <c r="AF601" s="259"/>
      <c r="AG601" s="259"/>
      <c r="AH601" s="259"/>
      <c r="AI601" s="259"/>
      <c r="AJ601" s="259"/>
    </row>
    <row r="602" spans="1:36" ht="12.75" customHeight="1" x14ac:dyDescent="0.25">
      <c r="A602" s="258"/>
      <c r="B602" s="258"/>
      <c r="C602" s="258"/>
      <c r="D602" s="258"/>
      <c r="E602" s="258"/>
      <c r="F602" s="258"/>
      <c r="G602" s="258"/>
      <c r="H602" s="258"/>
      <c r="I602" s="258"/>
      <c r="J602" s="258"/>
      <c r="K602" s="258"/>
      <c r="L602" s="258"/>
      <c r="M602" s="258"/>
      <c r="N602" s="258"/>
      <c r="O602" s="258"/>
      <c r="P602" s="258"/>
      <c r="Q602" s="258"/>
      <c r="R602" s="258"/>
      <c r="S602" s="258"/>
      <c r="T602" s="258"/>
      <c r="U602" s="258"/>
      <c r="V602" s="254"/>
      <c r="W602" s="256"/>
      <c r="X602" s="256"/>
      <c r="Y602" s="256"/>
      <c r="Z602" s="257"/>
      <c r="AA602" s="258"/>
      <c r="AB602" s="258"/>
      <c r="AC602" s="259"/>
      <c r="AD602" s="259"/>
      <c r="AE602" s="259"/>
      <c r="AF602" s="259"/>
      <c r="AG602" s="259"/>
      <c r="AH602" s="259"/>
      <c r="AI602" s="259"/>
      <c r="AJ602" s="259"/>
    </row>
    <row r="603" spans="1:36" ht="12.75" customHeight="1" x14ac:dyDescent="0.25">
      <c r="A603" s="258"/>
      <c r="B603" s="258"/>
      <c r="C603" s="258"/>
      <c r="D603" s="258"/>
      <c r="E603" s="258"/>
      <c r="F603" s="258"/>
      <c r="G603" s="258"/>
      <c r="H603" s="258"/>
      <c r="I603" s="258"/>
      <c r="J603" s="258"/>
      <c r="K603" s="258"/>
      <c r="L603" s="258"/>
      <c r="M603" s="258"/>
      <c r="N603" s="258"/>
      <c r="O603" s="258"/>
      <c r="P603" s="258"/>
      <c r="Q603" s="258"/>
      <c r="R603" s="258"/>
      <c r="S603" s="258"/>
      <c r="T603" s="258"/>
      <c r="U603" s="258"/>
      <c r="V603" s="254"/>
      <c r="W603" s="256"/>
      <c r="X603" s="256"/>
      <c r="Y603" s="256"/>
      <c r="Z603" s="257"/>
      <c r="AA603" s="258"/>
      <c r="AB603" s="258"/>
      <c r="AC603" s="259"/>
      <c r="AD603" s="259"/>
      <c r="AE603" s="259"/>
      <c r="AF603" s="259"/>
      <c r="AG603" s="259"/>
      <c r="AH603" s="259"/>
      <c r="AI603" s="259"/>
      <c r="AJ603" s="259"/>
    </row>
    <row r="604" spans="1:36" ht="12.75" customHeight="1" x14ac:dyDescent="0.25">
      <c r="A604" s="258"/>
      <c r="B604" s="258"/>
      <c r="C604" s="258"/>
      <c r="D604" s="258"/>
      <c r="E604" s="258"/>
      <c r="F604" s="258"/>
      <c r="G604" s="258"/>
      <c r="H604" s="258"/>
      <c r="I604" s="258"/>
      <c r="J604" s="258"/>
      <c r="K604" s="258"/>
      <c r="L604" s="258"/>
      <c r="M604" s="258"/>
      <c r="N604" s="258"/>
      <c r="O604" s="258"/>
      <c r="P604" s="258"/>
      <c r="Q604" s="258"/>
      <c r="R604" s="258"/>
      <c r="S604" s="258"/>
      <c r="T604" s="258"/>
      <c r="U604" s="258"/>
      <c r="V604" s="254"/>
      <c r="W604" s="256"/>
      <c r="X604" s="256"/>
      <c r="Y604" s="256"/>
      <c r="Z604" s="257"/>
      <c r="AA604" s="258"/>
      <c r="AB604" s="258"/>
      <c r="AC604" s="259"/>
      <c r="AD604" s="259"/>
      <c r="AE604" s="259"/>
      <c r="AF604" s="259"/>
      <c r="AG604" s="259"/>
      <c r="AH604" s="259"/>
      <c r="AI604" s="259"/>
      <c r="AJ604" s="259"/>
    </row>
    <row r="605" spans="1:36" ht="12.75" customHeight="1" x14ac:dyDescent="0.25">
      <c r="A605" s="258"/>
      <c r="B605" s="258"/>
      <c r="C605" s="258"/>
      <c r="D605" s="258"/>
      <c r="E605" s="258"/>
      <c r="F605" s="258"/>
      <c r="G605" s="258"/>
      <c r="H605" s="258"/>
      <c r="I605" s="258"/>
      <c r="J605" s="258"/>
      <c r="K605" s="258"/>
      <c r="L605" s="258"/>
      <c r="M605" s="258"/>
      <c r="N605" s="258"/>
      <c r="O605" s="258"/>
      <c r="P605" s="258"/>
      <c r="Q605" s="258"/>
      <c r="R605" s="258"/>
      <c r="S605" s="258"/>
      <c r="T605" s="258"/>
      <c r="U605" s="258"/>
      <c r="V605" s="254"/>
      <c r="W605" s="256"/>
      <c r="X605" s="256"/>
      <c r="Y605" s="256"/>
      <c r="Z605" s="257"/>
      <c r="AA605" s="258"/>
      <c r="AB605" s="258"/>
      <c r="AC605" s="259"/>
      <c r="AD605" s="259"/>
      <c r="AE605" s="259"/>
      <c r="AF605" s="259"/>
      <c r="AG605" s="259"/>
      <c r="AH605" s="259"/>
      <c r="AI605" s="259"/>
      <c r="AJ605" s="259"/>
    </row>
    <row r="606" spans="1:36" ht="12.75" customHeight="1" x14ac:dyDescent="0.25">
      <c r="A606" s="258"/>
      <c r="B606" s="258"/>
      <c r="C606" s="258"/>
      <c r="D606" s="258"/>
      <c r="E606" s="258"/>
      <c r="F606" s="258"/>
      <c r="G606" s="258"/>
      <c r="H606" s="258"/>
      <c r="I606" s="258"/>
      <c r="J606" s="258"/>
      <c r="K606" s="258"/>
      <c r="L606" s="258"/>
      <c r="M606" s="258"/>
      <c r="N606" s="258"/>
      <c r="O606" s="258"/>
      <c r="P606" s="258"/>
      <c r="Q606" s="258"/>
      <c r="R606" s="258"/>
      <c r="S606" s="258"/>
      <c r="T606" s="258"/>
      <c r="U606" s="258"/>
      <c r="V606" s="254"/>
      <c r="W606" s="256"/>
      <c r="X606" s="256"/>
      <c r="Y606" s="256"/>
      <c r="Z606" s="257"/>
      <c r="AA606" s="258"/>
      <c r="AB606" s="258"/>
      <c r="AC606" s="259"/>
      <c r="AD606" s="259"/>
      <c r="AE606" s="259"/>
      <c r="AF606" s="259"/>
      <c r="AG606" s="259"/>
      <c r="AH606" s="259"/>
      <c r="AI606" s="259"/>
      <c r="AJ606" s="259"/>
    </row>
    <row r="607" spans="1:36" ht="12.75" customHeight="1" x14ac:dyDescent="0.25">
      <c r="A607" s="258"/>
      <c r="B607" s="258"/>
      <c r="C607" s="258"/>
      <c r="D607" s="258"/>
      <c r="E607" s="258"/>
      <c r="F607" s="258"/>
      <c r="G607" s="258"/>
      <c r="H607" s="258"/>
      <c r="I607" s="258"/>
      <c r="J607" s="258"/>
      <c r="K607" s="258"/>
      <c r="L607" s="258"/>
      <c r="M607" s="258"/>
      <c r="N607" s="258"/>
      <c r="O607" s="258"/>
      <c r="P607" s="258"/>
      <c r="Q607" s="258"/>
      <c r="R607" s="258"/>
      <c r="S607" s="258"/>
      <c r="T607" s="258"/>
      <c r="U607" s="258"/>
      <c r="V607" s="254"/>
      <c r="W607" s="256"/>
      <c r="X607" s="256"/>
      <c r="Y607" s="256"/>
      <c r="Z607" s="257"/>
      <c r="AA607" s="258"/>
      <c r="AB607" s="258"/>
      <c r="AC607" s="259"/>
      <c r="AD607" s="259"/>
      <c r="AE607" s="259"/>
      <c r="AF607" s="259"/>
      <c r="AG607" s="259"/>
      <c r="AH607" s="259"/>
      <c r="AI607" s="259"/>
      <c r="AJ607" s="259"/>
    </row>
    <row r="608" spans="1:36" ht="12.75" customHeight="1" x14ac:dyDescent="0.25">
      <c r="A608" s="258"/>
      <c r="B608" s="258"/>
      <c r="C608" s="258"/>
      <c r="D608" s="258"/>
      <c r="E608" s="258"/>
      <c r="F608" s="258"/>
      <c r="G608" s="258"/>
      <c r="H608" s="258"/>
      <c r="I608" s="258"/>
      <c r="J608" s="258"/>
      <c r="K608" s="258"/>
      <c r="L608" s="258"/>
      <c r="M608" s="258"/>
      <c r="N608" s="258"/>
      <c r="O608" s="258"/>
      <c r="P608" s="258"/>
      <c r="Q608" s="258"/>
      <c r="R608" s="258"/>
      <c r="S608" s="258"/>
      <c r="T608" s="258"/>
      <c r="U608" s="258"/>
      <c r="V608" s="254"/>
      <c r="W608" s="256"/>
      <c r="X608" s="256"/>
      <c r="Y608" s="256"/>
      <c r="Z608" s="257"/>
      <c r="AA608" s="258"/>
      <c r="AB608" s="258"/>
      <c r="AC608" s="259"/>
      <c r="AD608" s="259"/>
      <c r="AE608" s="259"/>
      <c r="AF608" s="259"/>
      <c r="AG608" s="259"/>
      <c r="AH608" s="259"/>
      <c r="AI608" s="259"/>
      <c r="AJ608" s="259"/>
    </row>
    <row r="609" spans="1:36" ht="12.75" customHeight="1" x14ac:dyDescent="0.25">
      <c r="A609" s="258"/>
      <c r="B609" s="258"/>
      <c r="C609" s="258"/>
      <c r="D609" s="258"/>
      <c r="E609" s="258"/>
      <c r="F609" s="258"/>
      <c r="G609" s="258"/>
      <c r="H609" s="258"/>
      <c r="I609" s="258"/>
      <c r="J609" s="258"/>
      <c r="K609" s="258"/>
      <c r="L609" s="258"/>
      <c r="M609" s="258"/>
      <c r="N609" s="258"/>
      <c r="O609" s="258"/>
      <c r="P609" s="258"/>
      <c r="Q609" s="258"/>
      <c r="R609" s="258"/>
      <c r="S609" s="258"/>
      <c r="T609" s="258"/>
      <c r="U609" s="258"/>
      <c r="V609" s="254"/>
      <c r="W609" s="256"/>
      <c r="X609" s="256"/>
      <c r="Y609" s="256"/>
      <c r="Z609" s="257"/>
      <c r="AA609" s="258"/>
      <c r="AB609" s="258"/>
      <c r="AC609" s="259"/>
      <c r="AD609" s="259"/>
      <c r="AE609" s="259"/>
      <c r="AF609" s="259"/>
      <c r="AG609" s="259"/>
      <c r="AH609" s="259"/>
      <c r="AI609" s="259"/>
      <c r="AJ609" s="259"/>
    </row>
    <row r="610" spans="1:36" ht="12.75" customHeight="1" x14ac:dyDescent="0.25">
      <c r="A610" s="258"/>
      <c r="B610" s="258"/>
      <c r="C610" s="258"/>
      <c r="D610" s="258"/>
      <c r="E610" s="258"/>
      <c r="F610" s="258"/>
      <c r="G610" s="258"/>
      <c r="H610" s="258"/>
      <c r="I610" s="258"/>
      <c r="J610" s="258"/>
      <c r="K610" s="258"/>
      <c r="L610" s="258"/>
      <c r="M610" s="258"/>
      <c r="N610" s="258"/>
      <c r="O610" s="258"/>
      <c r="P610" s="258"/>
      <c r="Q610" s="258"/>
      <c r="R610" s="258"/>
      <c r="S610" s="258"/>
      <c r="T610" s="258"/>
      <c r="U610" s="258"/>
      <c r="V610" s="254"/>
      <c r="W610" s="256"/>
      <c r="X610" s="256"/>
      <c r="Y610" s="256"/>
      <c r="Z610" s="257"/>
      <c r="AA610" s="258"/>
      <c r="AB610" s="258"/>
      <c r="AC610" s="259"/>
      <c r="AD610" s="259"/>
      <c r="AE610" s="259"/>
      <c r="AF610" s="259"/>
      <c r="AG610" s="259"/>
      <c r="AH610" s="259"/>
      <c r="AI610" s="259"/>
      <c r="AJ610" s="259"/>
    </row>
    <row r="611" spans="1:36" ht="12.75" customHeight="1" x14ac:dyDescent="0.25">
      <c r="A611" s="258"/>
      <c r="B611" s="258"/>
      <c r="C611" s="258"/>
      <c r="D611" s="258"/>
      <c r="E611" s="258"/>
      <c r="F611" s="258"/>
      <c r="G611" s="258"/>
      <c r="H611" s="258"/>
      <c r="I611" s="258"/>
      <c r="J611" s="258"/>
      <c r="K611" s="258"/>
      <c r="L611" s="258"/>
      <c r="M611" s="258"/>
      <c r="N611" s="258"/>
      <c r="O611" s="258"/>
      <c r="P611" s="258"/>
      <c r="Q611" s="258"/>
      <c r="R611" s="258"/>
      <c r="S611" s="258"/>
      <c r="T611" s="258"/>
      <c r="U611" s="258"/>
      <c r="V611" s="254"/>
      <c r="W611" s="256"/>
      <c r="X611" s="256"/>
      <c r="Y611" s="256"/>
      <c r="Z611" s="257"/>
      <c r="AA611" s="258"/>
      <c r="AB611" s="258"/>
      <c r="AC611" s="259"/>
      <c r="AD611" s="259"/>
      <c r="AE611" s="259"/>
      <c r="AF611" s="259"/>
      <c r="AG611" s="259"/>
      <c r="AH611" s="259"/>
      <c r="AI611" s="259"/>
      <c r="AJ611" s="259"/>
    </row>
    <row r="612" spans="1:36" ht="12.75" customHeight="1" x14ac:dyDescent="0.25">
      <c r="A612" s="258"/>
      <c r="B612" s="258"/>
      <c r="C612" s="258"/>
      <c r="D612" s="258"/>
      <c r="E612" s="258"/>
      <c r="F612" s="258"/>
      <c r="G612" s="258"/>
      <c r="H612" s="258"/>
      <c r="I612" s="258"/>
      <c r="J612" s="258"/>
      <c r="K612" s="258"/>
      <c r="L612" s="258"/>
      <c r="M612" s="258"/>
      <c r="N612" s="258"/>
      <c r="O612" s="258"/>
      <c r="P612" s="258"/>
      <c r="Q612" s="258"/>
      <c r="R612" s="258"/>
      <c r="S612" s="258"/>
      <c r="T612" s="258"/>
      <c r="U612" s="258"/>
      <c r="V612" s="254"/>
      <c r="W612" s="256"/>
      <c r="X612" s="256"/>
      <c r="Y612" s="256"/>
      <c r="Z612" s="257"/>
      <c r="AA612" s="258"/>
      <c r="AB612" s="258"/>
      <c r="AC612" s="259"/>
      <c r="AD612" s="259"/>
      <c r="AE612" s="259"/>
      <c r="AF612" s="259"/>
      <c r="AG612" s="259"/>
      <c r="AH612" s="259"/>
      <c r="AI612" s="259"/>
      <c r="AJ612" s="259"/>
    </row>
    <row r="613" spans="1:36" ht="12.75" customHeight="1" x14ac:dyDescent="0.25">
      <c r="A613" s="258"/>
      <c r="B613" s="258"/>
      <c r="C613" s="258"/>
      <c r="D613" s="258"/>
      <c r="E613" s="258"/>
      <c r="F613" s="258"/>
      <c r="G613" s="258"/>
      <c r="H613" s="258"/>
      <c r="I613" s="258"/>
      <c r="J613" s="258"/>
      <c r="K613" s="258"/>
      <c r="L613" s="258"/>
      <c r="M613" s="258"/>
      <c r="N613" s="258"/>
      <c r="O613" s="258"/>
      <c r="P613" s="258"/>
      <c r="Q613" s="258"/>
      <c r="R613" s="258"/>
      <c r="S613" s="258"/>
      <c r="T613" s="258"/>
      <c r="U613" s="258"/>
      <c r="V613" s="254"/>
      <c r="W613" s="256"/>
      <c r="X613" s="256"/>
      <c r="Y613" s="256"/>
      <c r="Z613" s="257"/>
      <c r="AA613" s="258"/>
      <c r="AB613" s="258"/>
      <c r="AC613" s="259"/>
      <c r="AD613" s="259"/>
      <c r="AE613" s="259"/>
      <c r="AF613" s="259"/>
      <c r="AG613" s="259"/>
      <c r="AH613" s="259"/>
      <c r="AI613" s="259"/>
      <c r="AJ613" s="259"/>
    </row>
    <row r="614" spans="1:36" ht="12.75" customHeight="1" x14ac:dyDescent="0.25">
      <c r="A614" s="258"/>
      <c r="B614" s="258"/>
      <c r="C614" s="258"/>
      <c r="D614" s="258"/>
      <c r="E614" s="258"/>
      <c r="F614" s="258"/>
      <c r="G614" s="258"/>
      <c r="H614" s="258"/>
      <c r="I614" s="258"/>
      <c r="J614" s="258"/>
      <c r="K614" s="258"/>
      <c r="L614" s="258"/>
      <c r="M614" s="258"/>
      <c r="N614" s="258"/>
      <c r="O614" s="258"/>
      <c r="P614" s="258"/>
      <c r="Q614" s="258"/>
      <c r="R614" s="258"/>
      <c r="S614" s="258"/>
      <c r="T614" s="258"/>
      <c r="U614" s="258"/>
      <c r="V614" s="254"/>
      <c r="W614" s="256"/>
      <c r="X614" s="256"/>
      <c r="Y614" s="256"/>
      <c r="Z614" s="257"/>
      <c r="AA614" s="258"/>
      <c r="AB614" s="258"/>
      <c r="AC614" s="259"/>
      <c r="AD614" s="259"/>
      <c r="AE614" s="259"/>
      <c r="AF614" s="259"/>
      <c r="AG614" s="259"/>
      <c r="AH614" s="259"/>
      <c r="AI614" s="259"/>
      <c r="AJ614" s="259"/>
    </row>
    <row r="615" spans="1:36" ht="12.75" customHeight="1" x14ac:dyDescent="0.25">
      <c r="A615" s="258"/>
      <c r="B615" s="258"/>
      <c r="C615" s="258"/>
      <c r="D615" s="258"/>
      <c r="E615" s="258"/>
      <c r="F615" s="258"/>
      <c r="G615" s="258"/>
      <c r="H615" s="258"/>
      <c r="I615" s="258"/>
      <c r="J615" s="258"/>
      <c r="K615" s="258"/>
      <c r="L615" s="258"/>
      <c r="M615" s="258"/>
      <c r="N615" s="258"/>
      <c r="O615" s="258"/>
      <c r="P615" s="258"/>
      <c r="Q615" s="258"/>
      <c r="R615" s="258"/>
      <c r="S615" s="258"/>
      <c r="T615" s="258"/>
      <c r="U615" s="258"/>
      <c r="V615" s="254"/>
      <c r="W615" s="256"/>
      <c r="X615" s="256"/>
      <c r="Y615" s="256"/>
      <c r="Z615" s="257"/>
      <c r="AA615" s="258"/>
      <c r="AB615" s="258"/>
      <c r="AC615" s="259"/>
      <c r="AD615" s="259"/>
      <c r="AE615" s="259"/>
      <c r="AF615" s="259"/>
      <c r="AG615" s="259"/>
      <c r="AH615" s="259"/>
      <c r="AI615" s="259"/>
      <c r="AJ615" s="259"/>
    </row>
    <row r="616" spans="1:36" ht="12.75" customHeight="1" x14ac:dyDescent="0.25">
      <c r="A616" s="258"/>
      <c r="B616" s="258"/>
      <c r="C616" s="258"/>
      <c r="D616" s="258"/>
      <c r="E616" s="258"/>
      <c r="F616" s="258"/>
      <c r="G616" s="258"/>
      <c r="H616" s="258"/>
      <c r="I616" s="258"/>
      <c r="J616" s="258"/>
      <c r="K616" s="258"/>
      <c r="L616" s="258"/>
      <c r="M616" s="258"/>
      <c r="N616" s="258"/>
      <c r="O616" s="258"/>
      <c r="P616" s="258"/>
      <c r="Q616" s="258"/>
      <c r="R616" s="258"/>
      <c r="S616" s="258"/>
      <c r="T616" s="258"/>
      <c r="U616" s="258"/>
      <c r="V616" s="254"/>
      <c r="W616" s="256"/>
      <c r="X616" s="256"/>
      <c r="Y616" s="256"/>
      <c r="Z616" s="257"/>
      <c r="AA616" s="258"/>
      <c r="AB616" s="258"/>
      <c r="AC616" s="259"/>
      <c r="AD616" s="259"/>
      <c r="AE616" s="259"/>
      <c r="AF616" s="259"/>
      <c r="AG616" s="259"/>
      <c r="AH616" s="259"/>
      <c r="AI616" s="259"/>
      <c r="AJ616" s="259"/>
    </row>
    <row r="617" spans="1:36" ht="12.75" customHeight="1" x14ac:dyDescent="0.25">
      <c r="A617" s="258"/>
      <c r="B617" s="258"/>
      <c r="C617" s="258"/>
      <c r="D617" s="258"/>
      <c r="E617" s="258"/>
      <c r="F617" s="258"/>
      <c r="G617" s="258"/>
      <c r="H617" s="258"/>
      <c r="I617" s="258"/>
      <c r="J617" s="258"/>
      <c r="K617" s="258"/>
      <c r="L617" s="258"/>
      <c r="M617" s="258"/>
      <c r="N617" s="258"/>
      <c r="O617" s="258"/>
      <c r="P617" s="258"/>
      <c r="Q617" s="258"/>
      <c r="R617" s="258"/>
      <c r="S617" s="258"/>
      <c r="T617" s="258"/>
      <c r="U617" s="258"/>
      <c r="V617" s="254"/>
      <c r="W617" s="256"/>
      <c r="X617" s="256"/>
      <c r="Y617" s="256"/>
      <c r="Z617" s="257"/>
      <c r="AA617" s="258"/>
      <c r="AB617" s="258"/>
      <c r="AC617" s="259"/>
      <c r="AD617" s="259"/>
      <c r="AE617" s="259"/>
      <c r="AF617" s="259"/>
      <c r="AG617" s="259"/>
      <c r="AH617" s="259"/>
      <c r="AI617" s="259"/>
      <c r="AJ617" s="259"/>
    </row>
    <row r="618" spans="1:36" ht="12.75" customHeight="1" x14ac:dyDescent="0.25">
      <c r="A618" s="258"/>
      <c r="B618" s="258"/>
      <c r="C618" s="258"/>
      <c r="D618" s="258"/>
      <c r="E618" s="258"/>
      <c r="F618" s="258"/>
      <c r="G618" s="258"/>
      <c r="H618" s="258"/>
      <c r="I618" s="258"/>
      <c r="J618" s="258"/>
      <c r="K618" s="258"/>
      <c r="L618" s="258"/>
      <c r="M618" s="258"/>
      <c r="N618" s="258"/>
      <c r="O618" s="258"/>
      <c r="P618" s="258"/>
      <c r="Q618" s="258"/>
      <c r="R618" s="258"/>
      <c r="S618" s="258"/>
      <c r="T618" s="258"/>
      <c r="U618" s="258"/>
      <c r="V618" s="254"/>
      <c r="W618" s="256"/>
      <c r="X618" s="256"/>
      <c r="Y618" s="256"/>
      <c r="Z618" s="257"/>
      <c r="AA618" s="258"/>
      <c r="AB618" s="258"/>
      <c r="AC618" s="259"/>
      <c r="AD618" s="259"/>
      <c r="AE618" s="259"/>
      <c r="AF618" s="259"/>
      <c r="AG618" s="259"/>
      <c r="AH618" s="259"/>
      <c r="AI618" s="259"/>
      <c r="AJ618" s="259"/>
    </row>
    <row r="619" spans="1:36" ht="12.75" customHeight="1" x14ac:dyDescent="0.25">
      <c r="A619" s="258"/>
      <c r="B619" s="258"/>
      <c r="C619" s="258"/>
      <c r="D619" s="258"/>
      <c r="E619" s="258"/>
      <c r="F619" s="258"/>
      <c r="G619" s="258"/>
      <c r="H619" s="258"/>
      <c r="I619" s="258"/>
      <c r="J619" s="258"/>
      <c r="K619" s="258"/>
      <c r="L619" s="258"/>
      <c r="M619" s="258"/>
      <c r="N619" s="258"/>
      <c r="O619" s="258"/>
      <c r="P619" s="258"/>
      <c r="Q619" s="258"/>
      <c r="R619" s="258"/>
      <c r="S619" s="258"/>
      <c r="T619" s="258"/>
      <c r="U619" s="258"/>
      <c r="V619" s="254"/>
      <c r="W619" s="256"/>
      <c r="X619" s="256"/>
      <c r="Y619" s="256"/>
      <c r="Z619" s="257"/>
      <c r="AA619" s="258"/>
      <c r="AB619" s="258"/>
      <c r="AC619" s="259"/>
      <c r="AD619" s="259"/>
      <c r="AE619" s="259"/>
      <c r="AF619" s="259"/>
      <c r="AG619" s="259"/>
      <c r="AH619" s="259"/>
      <c r="AI619" s="259"/>
      <c r="AJ619" s="259"/>
    </row>
    <row r="620" spans="1:36" ht="12.75" customHeight="1" x14ac:dyDescent="0.25">
      <c r="A620" s="258"/>
      <c r="B620" s="258"/>
      <c r="C620" s="258"/>
      <c r="D620" s="258"/>
      <c r="E620" s="258"/>
      <c r="F620" s="258"/>
      <c r="G620" s="258"/>
      <c r="H620" s="258"/>
      <c r="I620" s="258"/>
      <c r="J620" s="258"/>
      <c r="K620" s="258"/>
      <c r="L620" s="258"/>
      <c r="M620" s="258"/>
      <c r="N620" s="258"/>
      <c r="O620" s="258"/>
      <c r="P620" s="258"/>
      <c r="Q620" s="258"/>
      <c r="R620" s="258"/>
      <c r="S620" s="258"/>
      <c r="T620" s="258"/>
      <c r="U620" s="258"/>
      <c r="V620" s="254"/>
      <c r="W620" s="256"/>
      <c r="X620" s="256"/>
      <c r="Y620" s="256"/>
      <c r="Z620" s="257"/>
      <c r="AA620" s="258"/>
      <c r="AB620" s="258"/>
      <c r="AC620" s="259"/>
      <c r="AD620" s="259"/>
      <c r="AE620" s="259"/>
      <c r="AF620" s="259"/>
      <c r="AG620" s="259"/>
      <c r="AH620" s="259"/>
      <c r="AI620" s="259"/>
      <c r="AJ620" s="259"/>
    </row>
    <row r="621" spans="1:36" ht="12.75" customHeight="1" x14ac:dyDescent="0.25">
      <c r="A621" s="258"/>
      <c r="B621" s="258"/>
      <c r="C621" s="258"/>
      <c r="D621" s="258"/>
      <c r="E621" s="258"/>
      <c r="F621" s="258"/>
      <c r="G621" s="258"/>
      <c r="H621" s="258"/>
      <c r="I621" s="258"/>
      <c r="J621" s="258"/>
      <c r="K621" s="258"/>
      <c r="L621" s="258"/>
      <c r="M621" s="258"/>
      <c r="N621" s="258"/>
      <c r="O621" s="258"/>
      <c r="P621" s="258"/>
      <c r="Q621" s="258"/>
      <c r="R621" s="258"/>
      <c r="S621" s="258"/>
      <c r="T621" s="258"/>
      <c r="U621" s="258"/>
      <c r="V621" s="254"/>
      <c r="W621" s="256"/>
      <c r="X621" s="256"/>
      <c r="Y621" s="256"/>
      <c r="Z621" s="257"/>
      <c r="AA621" s="258"/>
      <c r="AB621" s="258"/>
      <c r="AC621" s="259"/>
      <c r="AD621" s="259"/>
      <c r="AE621" s="259"/>
      <c r="AF621" s="259"/>
      <c r="AG621" s="259"/>
      <c r="AH621" s="259"/>
      <c r="AI621" s="259"/>
      <c r="AJ621" s="259"/>
    </row>
    <row r="622" spans="1:36" ht="12.75" customHeight="1" x14ac:dyDescent="0.25">
      <c r="A622" s="258"/>
      <c r="B622" s="258"/>
      <c r="C622" s="258"/>
      <c r="D622" s="258"/>
      <c r="E622" s="258"/>
      <c r="F622" s="258"/>
      <c r="G622" s="258"/>
      <c r="H622" s="258"/>
      <c r="I622" s="258"/>
      <c r="J622" s="258"/>
      <c r="K622" s="258"/>
      <c r="L622" s="258"/>
      <c r="M622" s="258"/>
      <c r="N622" s="258"/>
      <c r="O622" s="258"/>
      <c r="P622" s="258"/>
      <c r="Q622" s="258"/>
      <c r="R622" s="258"/>
      <c r="S622" s="258"/>
      <c r="T622" s="258"/>
      <c r="U622" s="258"/>
      <c r="V622" s="254"/>
      <c r="W622" s="256"/>
      <c r="X622" s="256"/>
      <c r="Y622" s="256"/>
      <c r="Z622" s="257"/>
      <c r="AA622" s="258"/>
      <c r="AB622" s="258"/>
      <c r="AC622" s="259"/>
      <c r="AD622" s="259"/>
      <c r="AE622" s="259"/>
      <c r="AF622" s="259"/>
      <c r="AG622" s="259"/>
      <c r="AH622" s="259"/>
      <c r="AI622" s="259"/>
      <c r="AJ622" s="259"/>
    </row>
    <row r="623" spans="1:36" ht="12.75" customHeight="1" x14ac:dyDescent="0.25">
      <c r="A623" s="258"/>
      <c r="B623" s="258"/>
      <c r="C623" s="258"/>
      <c r="D623" s="258"/>
      <c r="E623" s="258"/>
      <c r="F623" s="258"/>
      <c r="G623" s="258"/>
      <c r="H623" s="258"/>
      <c r="I623" s="258"/>
      <c r="J623" s="258"/>
      <c r="K623" s="258"/>
      <c r="L623" s="258"/>
      <c r="M623" s="258"/>
      <c r="N623" s="258"/>
      <c r="O623" s="258"/>
      <c r="P623" s="258"/>
      <c r="Q623" s="258"/>
      <c r="R623" s="258"/>
      <c r="S623" s="258"/>
      <c r="T623" s="258"/>
      <c r="U623" s="258"/>
      <c r="V623" s="254"/>
      <c r="W623" s="256"/>
      <c r="X623" s="256"/>
      <c r="Y623" s="256"/>
      <c r="Z623" s="257"/>
      <c r="AA623" s="258"/>
      <c r="AB623" s="258"/>
      <c r="AC623" s="259"/>
      <c r="AD623" s="259"/>
      <c r="AE623" s="259"/>
      <c r="AF623" s="259"/>
      <c r="AG623" s="259"/>
      <c r="AH623" s="259"/>
      <c r="AI623" s="259"/>
      <c r="AJ623" s="259"/>
    </row>
    <row r="624" spans="1:36" ht="12.75" customHeight="1" x14ac:dyDescent="0.25">
      <c r="A624" s="258"/>
      <c r="B624" s="258"/>
      <c r="C624" s="258"/>
      <c r="D624" s="258"/>
      <c r="E624" s="258"/>
      <c r="F624" s="258"/>
      <c r="G624" s="258"/>
      <c r="H624" s="258"/>
      <c r="I624" s="258"/>
      <c r="J624" s="258"/>
      <c r="K624" s="258"/>
      <c r="L624" s="258"/>
      <c r="M624" s="258"/>
      <c r="N624" s="258"/>
      <c r="O624" s="258"/>
      <c r="P624" s="258"/>
      <c r="Q624" s="258"/>
      <c r="R624" s="258"/>
      <c r="S624" s="258"/>
      <c r="T624" s="258"/>
      <c r="U624" s="258"/>
      <c r="V624" s="254"/>
      <c r="W624" s="256"/>
      <c r="X624" s="256"/>
      <c r="Y624" s="256"/>
      <c r="Z624" s="257"/>
      <c r="AA624" s="258"/>
      <c r="AB624" s="258"/>
      <c r="AC624" s="259"/>
      <c r="AD624" s="259"/>
      <c r="AE624" s="259"/>
      <c r="AF624" s="259"/>
      <c r="AG624" s="259"/>
      <c r="AH624" s="259"/>
      <c r="AI624" s="259"/>
      <c r="AJ624" s="259"/>
    </row>
    <row r="625" spans="1:36" ht="12.75" customHeight="1" x14ac:dyDescent="0.25">
      <c r="A625" s="258"/>
      <c r="B625" s="258"/>
      <c r="C625" s="258"/>
      <c r="D625" s="258"/>
      <c r="E625" s="258"/>
      <c r="F625" s="258"/>
      <c r="G625" s="258"/>
      <c r="H625" s="258"/>
      <c r="I625" s="258"/>
      <c r="J625" s="258"/>
      <c r="K625" s="258"/>
      <c r="L625" s="258"/>
      <c r="M625" s="258"/>
      <c r="N625" s="258"/>
      <c r="O625" s="258"/>
      <c r="P625" s="258"/>
      <c r="Q625" s="258"/>
      <c r="R625" s="258"/>
      <c r="S625" s="258"/>
      <c r="T625" s="258"/>
      <c r="U625" s="258"/>
      <c r="V625" s="254"/>
      <c r="W625" s="256"/>
      <c r="X625" s="256"/>
      <c r="Y625" s="256"/>
      <c r="Z625" s="257"/>
      <c r="AA625" s="258"/>
      <c r="AB625" s="258"/>
      <c r="AC625" s="259"/>
      <c r="AD625" s="259"/>
      <c r="AE625" s="259"/>
      <c r="AF625" s="259"/>
      <c r="AG625" s="259"/>
      <c r="AH625" s="259"/>
      <c r="AI625" s="259"/>
      <c r="AJ625" s="259"/>
    </row>
    <row r="626" spans="1:36" ht="12.75" customHeight="1" x14ac:dyDescent="0.25">
      <c r="A626" s="258"/>
      <c r="B626" s="258"/>
      <c r="C626" s="258"/>
      <c r="D626" s="258"/>
      <c r="E626" s="258"/>
      <c r="F626" s="258"/>
      <c r="G626" s="258"/>
      <c r="H626" s="258"/>
      <c r="I626" s="258"/>
      <c r="J626" s="258"/>
      <c r="K626" s="258"/>
      <c r="L626" s="258"/>
      <c r="M626" s="258"/>
      <c r="N626" s="258"/>
      <c r="O626" s="258"/>
      <c r="P626" s="258"/>
      <c r="Q626" s="258"/>
      <c r="R626" s="258"/>
      <c r="S626" s="258"/>
      <c r="T626" s="258"/>
      <c r="U626" s="258"/>
      <c r="V626" s="254"/>
      <c r="W626" s="256"/>
      <c r="X626" s="256"/>
      <c r="Y626" s="256"/>
      <c r="Z626" s="257"/>
      <c r="AA626" s="258"/>
      <c r="AB626" s="258"/>
      <c r="AC626" s="259"/>
      <c r="AD626" s="259"/>
      <c r="AE626" s="259"/>
      <c r="AF626" s="259"/>
      <c r="AG626" s="259"/>
      <c r="AH626" s="259"/>
      <c r="AI626" s="259"/>
      <c r="AJ626" s="259"/>
    </row>
    <row r="627" spans="1:36" ht="12.75" customHeight="1" x14ac:dyDescent="0.25">
      <c r="A627" s="258"/>
      <c r="B627" s="258"/>
      <c r="C627" s="258"/>
      <c r="D627" s="258"/>
      <c r="E627" s="258"/>
      <c r="F627" s="258"/>
      <c r="G627" s="258"/>
      <c r="H627" s="258"/>
      <c r="I627" s="258"/>
      <c r="J627" s="258"/>
      <c r="K627" s="258"/>
      <c r="L627" s="258"/>
      <c r="M627" s="258"/>
      <c r="N627" s="258"/>
      <c r="O627" s="258"/>
      <c r="P627" s="258"/>
      <c r="Q627" s="258"/>
      <c r="R627" s="258"/>
      <c r="S627" s="258"/>
      <c r="T627" s="258"/>
      <c r="U627" s="258"/>
      <c r="V627" s="254"/>
      <c r="W627" s="256"/>
      <c r="X627" s="256"/>
      <c r="Y627" s="256"/>
      <c r="Z627" s="257"/>
      <c r="AA627" s="258"/>
      <c r="AB627" s="258"/>
      <c r="AC627" s="259"/>
      <c r="AD627" s="259"/>
      <c r="AE627" s="259"/>
      <c r="AF627" s="259"/>
      <c r="AG627" s="259"/>
      <c r="AH627" s="259"/>
      <c r="AI627" s="259"/>
      <c r="AJ627" s="259"/>
    </row>
    <row r="628" spans="1:36" ht="12.75" customHeight="1" x14ac:dyDescent="0.25">
      <c r="A628" s="258"/>
      <c r="B628" s="258"/>
      <c r="C628" s="258"/>
      <c r="D628" s="258"/>
      <c r="E628" s="258"/>
      <c r="F628" s="258"/>
      <c r="G628" s="258"/>
      <c r="H628" s="258"/>
      <c r="I628" s="258"/>
      <c r="J628" s="258"/>
      <c r="K628" s="258"/>
      <c r="L628" s="258"/>
      <c r="M628" s="258"/>
      <c r="N628" s="258"/>
      <c r="O628" s="258"/>
      <c r="P628" s="258"/>
      <c r="Q628" s="258"/>
      <c r="R628" s="258"/>
      <c r="S628" s="258"/>
      <c r="T628" s="258"/>
      <c r="U628" s="258"/>
      <c r="V628" s="254"/>
      <c r="W628" s="256"/>
      <c r="X628" s="256"/>
      <c r="Y628" s="256"/>
      <c r="Z628" s="257"/>
      <c r="AA628" s="258"/>
      <c r="AB628" s="258"/>
      <c r="AC628" s="259"/>
      <c r="AD628" s="259"/>
      <c r="AE628" s="259"/>
      <c r="AF628" s="259"/>
      <c r="AG628" s="259"/>
      <c r="AH628" s="259"/>
      <c r="AI628" s="259"/>
      <c r="AJ628" s="259"/>
    </row>
    <row r="629" spans="1:36" ht="12.75" customHeight="1" x14ac:dyDescent="0.25">
      <c r="A629" s="258"/>
      <c r="B629" s="258"/>
      <c r="C629" s="258"/>
      <c r="D629" s="258"/>
      <c r="E629" s="258"/>
      <c r="F629" s="258"/>
      <c r="G629" s="258"/>
      <c r="H629" s="258"/>
      <c r="I629" s="258"/>
      <c r="J629" s="258"/>
      <c r="K629" s="258"/>
      <c r="L629" s="258"/>
      <c r="M629" s="258"/>
      <c r="N629" s="258"/>
      <c r="O629" s="258"/>
      <c r="P629" s="258"/>
      <c r="Q629" s="258"/>
      <c r="R629" s="258"/>
      <c r="S629" s="258"/>
      <c r="T629" s="258"/>
      <c r="U629" s="258"/>
      <c r="V629" s="254"/>
      <c r="W629" s="256"/>
      <c r="X629" s="256"/>
      <c r="Y629" s="256"/>
      <c r="Z629" s="257"/>
      <c r="AA629" s="258"/>
      <c r="AB629" s="258"/>
      <c r="AC629" s="259"/>
      <c r="AD629" s="259"/>
      <c r="AE629" s="259"/>
      <c r="AF629" s="259"/>
      <c r="AG629" s="259"/>
      <c r="AH629" s="259"/>
      <c r="AI629" s="259"/>
      <c r="AJ629" s="259"/>
    </row>
    <row r="630" spans="1:36" ht="12.75" customHeight="1" x14ac:dyDescent="0.25">
      <c r="A630" s="258"/>
      <c r="B630" s="258"/>
      <c r="C630" s="258"/>
      <c r="D630" s="258"/>
      <c r="E630" s="258"/>
      <c r="F630" s="258"/>
      <c r="G630" s="258"/>
      <c r="H630" s="258"/>
      <c r="I630" s="258"/>
      <c r="J630" s="258"/>
      <c r="K630" s="258"/>
      <c r="L630" s="258"/>
      <c r="M630" s="258"/>
      <c r="N630" s="258"/>
      <c r="O630" s="258"/>
      <c r="P630" s="258"/>
      <c r="Q630" s="258"/>
      <c r="R630" s="258"/>
      <c r="S630" s="258"/>
      <c r="T630" s="258"/>
      <c r="U630" s="258"/>
      <c r="V630" s="254"/>
      <c r="W630" s="256"/>
      <c r="X630" s="256"/>
      <c r="Y630" s="256"/>
      <c r="Z630" s="257"/>
      <c r="AA630" s="258"/>
      <c r="AB630" s="258"/>
      <c r="AC630" s="259"/>
      <c r="AD630" s="259"/>
      <c r="AE630" s="259"/>
      <c r="AF630" s="259"/>
      <c r="AG630" s="259"/>
      <c r="AH630" s="259"/>
      <c r="AI630" s="259"/>
      <c r="AJ630" s="259"/>
    </row>
    <row r="631" spans="1:36" ht="12.75" customHeight="1" x14ac:dyDescent="0.25">
      <c r="A631" s="258"/>
      <c r="B631" s="258"/>
      <c r="C631" s="258"/>
      <c r="D631" s="258"/>
      <c r="E631" s="258"/>
      <c r="F631" s="258"/>
      <c r="G631" s="258"/>
      <c r="H631" s="258"/>
      <c r="I631" s="258"/>
      <c r="J631" s="258"/>
      <c r="K631" s="258"/>
      <c r="L631" s="258"/>
      <c r="M631" s="258"/>
      <c r="N631" s="258"/>
      <c r="O631" s="258"/>
      <c r="P631" s="258"/>
      <c r="Q631" s="258"/>
      <c r="R631" s="258"/>
      <c r="S631" s="258"/>
      <c r="T631" s="258"/>
      <c r="U631" s="258"/>
      <c r="V631" s="254"/>
      <c r="W631" s="256"/>
      <c r="X631" s="256"/>
      <c r="Y631" s="256"/>
      <c r="Z631" s="257"/>
      <c r="AA631" s="258"/>
      <c r="AB631" s="258"/>
      <c r="AC631" s="259"/>
      <c r="AD631" s="259"/>
      <c r="AE631" s="259"/>
      <c r="AF631" s="259"/>
      <c r="AG631" s="259"/>
      <c r="AH631" s="259"/>
      <c r="AI631" s="259"/>
      <c r="AJ631" s="259"/>
    </row>
    <row r="632" spans="1:36" ht="12.75" customHeight="1" x14ac:dyDescent="0.25">
      <c r="A632" s="258"/>
      <c r="B632" s="258"/>
      <c r="C632" s="258"/>
      <c r="D632" s="258"/>
      <c r="E632" s="258"/>
      <c r="F632" s="258"/>
      <c r="G632" s="258"/>
      <c r="H632" s="258"/>
      <c r="I632" s="258"/>
      <c r="J632" s="258"/>
      <c r="K632" s="258"/>
      <c r="L632" s="258"/>
      <c r="M632" s="258"/>
      <c r="N632" s="258"/>
      <c r="O632" s="258"/>
      <c r="P632" s="258"/>
      <c r="Q632" s="258"/>
      <c r="R632" s="258"/>
      <c r="S632" s="258"/>
      <c r="T632" s="258"/>
      <c r="U632" s="258"/>
      <c r="V632" s="254"/>
      <c r="W632" s="256"/>
      <c r="X632" s="256"/>
      <c r="Y632" s="256"/>
      <c r="Z632" s="257"/>
      <c r="AA632" s="258"/>
      <c r="AB632" s="258"/>
      <c r="AC632" s="259"/>
      <c r="AD632" s="259"/>
      <c r="AE632" s="259"/>
      <c r="AF632" s="259"/>
      <c r="AG632" s="259"/>
      <c r="AH632" s="259"/>
      <c r="AI632" s="259"/>
      <c r="AJ632" s="259"/>
    </row>
    <row r="633" spans="1:36" ht="12.75" customHeight="1" x14ac:dyDescent="0.25">
      <c r="A633" s="258"/>
      <c r="B633" s="258"/>
      <c r="C633" s="258"/>
      <c r="D633" s="258"/>
      <c r="E633" s="258"/>
      <c r="F633" s="258"/>
      <c r="G633" s="258"/>
      <c r="H633" s="258"/>
      <c r="I633" s="258"/>
      <c r="J633" s="258"/>
      <c r="K633" s="258"/>
      <c r="L633" s="258"/>
      <c r="M633" s="258"/>
      <c r="N633" s="258"/>
      <c r="O633" s="258"/>
      <c r="P633" s="258"/>
      <c r="Q633" s="258"/>
      <c r="R633" s="258"/>
      <c r="S633" s="258"/>
      <c r="T633" s="258"/>
      <c r="U633" s="258"/>
      <c r="V633" s="254"/>
      <c r="W633" s="256"/>
      <c r="X633" s="256"/>
      <c r="Y633" s="256"/>
      <c r="Z633" s="257"/>
      <c r="AA633" s="258"/>
      <c r="AB633" s="258"/>
      <c r="AC633" s="259"/>
      <c r="AD633" s="259"/>
      <c r="AE633" s="259"/>
      <c r="AF633" s="259"/>
      <c r="AG633" s="259"/>
      <c r="AH633" s="259"/>
      <c r="AI633" s="259"/>
      <c r="AJ633" s="259"/>
    </row>
    <row r="634" spans="1:36" ht="12.75" customHeight="1" x14ac:dyDescent="0.25">
      <c r="A634" s="258"/>
      <c r="B634" s="258"/>
      <c r="C634" s="258"/>
      <c r="D634" s="258"/>
      <c r="E634" s="258"/>
      <c r="F634" s="258"/>
      <c r="G634" s="258"/>
      <c r="H634" s="258"/>
      <c r="I634" s="258"/>
      <c r="J634" s="258"/>
      <c r="K634" s="258"/>
      <c r="L634" s="258"/>
      <c r="M634" s="258"/>
      <c r="N634" s="258"/>
      <c r="O634" s="258"/>
      <c r="P634" s="258"/>
      <c r="Q634" s="258"/>
      <c r="R634" s="258"/>
      <c r="S634" s="258"/>
      <c r="T634" s="258"/>
      <c r="U634" s="258"/>
      <c r="V634" s="254"/>
      <c r="W634" s="256"/>
      <c r="X634" s="256"/>
      <c r="Y634" s="256"/>
      <c r="Z634" s="257"/>
      <c r="AA634" s="258"/>
      <c r="AB634" s="258"/>
      <c r="AC634" s="259"/>
      <c r="AD634" s="259"/>
      <c r="AE634" s="259"/>
      <c r="AF634" s="259"/>
      <c r="AG634" s="259"/>
      <c r="AH634" s="259"/>
      <c r="AI634" s="259"/>
      <c r="AJ634" s="259"/>
    </row>
    <row r="635" spans="1:36" ht="12.75" customHeight="1" x14ac:dyDescent="0.25">
      <c r="A635" s="258"/>
      <c r="B635" s="258"/>
      <c r="C635" s="258"/>
      <c r="D635" s="258"/>
      <c r="E635" s="258"/>
      <c r="F635" s="258"/>
      <c r="G635" s="258"/>
      <c r="H635" s="258"/>
      <c r="I635" s="258"/>
      <c r="J635" s="258"/>
      <c r="K635" s="258"/>
      <c r="L635" s="258"/>
      <c r="M635" s="258"/>
      <c r="N635" s="258"/>
      <c r="O635" s="258"/>
      <c r="P635" s="258"/>
      <c r="Q635" s="258"/>
      <c r="R635" s="258"/>
      <c r="S635" s="258"/>
      <c r="T635" s="258"/>
      <c r="U635" s="258"/>
      <c r="V635" s="254"/>
      <c r="W635" s="256"/>
      <c r="X635" s="256"/>
      <c r="Y635" s="256"/>
      <c r="Z635" s="257"/>
      <c r="AA635" s="258"/>
      <c r="AB635" s="258"/>
      <c r="AC635" s="259"/>
      <c r="AD635" s="259"/>
      <c r="AE635" s="259"/>
      <c r="AF635" s="259"/>
      <c r="AG635" s="259"/>
      <c r="AH635" s="259"/>
      <c r="AI635" s="259"/>
      <c r="AJ635" s="259"/>
    </row>
    <row r="636" spans="1:36" ht="12.75" customHeight="1" x14ac:dyDescent="0.25">
      <c r="A636" s="258"/>
      <c r="B636" s="258"/>
      <c r="C636" s="258"/>
      <c r="D636" s="258"/>
      <c r="E636" s="258"/>
      <c r="F636" s="258"/>
      <c r="G636" s="258"/>
      <c r="H636" s="258"/>
      <c r="I636" s="258"/>
      <c r="J636" s="258"/>
      <c r="K636" s="258"/>
      <c r="L636" s="258"/>
      <c r="M636" s="258"/>
      <c r="N636" s="258"/>
      <c r="O636" s="258"/>
      <c r="P636" s="258"/>
      <c r="Q636" s="258"/>
      <c r="R636" s="258"/>
      <c r="S636" s="258"/>
      <c r="T636" s="258"/>
      <c r="U636" s="258"/>
      <c r="V636" s="254"/>
      <c r="W636" s="256"/>
      <c r="X636" s="256"/>
      <c r="Y636" s="256"/>
      <c r="Z636" s="257"/>
      <c r="AA636" s="258"/>
      <c r="AB636" s="258"/>
      <c r="AC636" s="259"/>
      <c r="AD636" s="259"/>
      <c r="AE636" s="259"/>
      <c r="AF636" s="259"/>
      <c r="AG636" s="259"/>
      <c r="AH636" s="259"/>
      <c r="AI636" s="259"/>
      <c r="AJ636" s="259"/>
    </row>
    <row r="637" spans="1:36" ht="12.75" customHeight="1" x14ac:dyDescent="0.25">
      <c r="A637" s="258"/>
      <c r="B637" s="258"/>
      <c r="C637" s="258"/>
      <c r="D637" s="258"/>
      <c r="E637" s="258"/>
      <c r="F637" s="258"/>
      <c r="G637" s="258"/>
      <c r="H637" s="258"/>
      <c r="I637" s="258"/>
      <c r="J637" s="258"/>
      <c r="K637" s="258"/>
      <c r="L637" s="258"/>
      <c r="M637" s="258"/>
      <c r="N637" s="258"/>
      <c r="O637" s="258"/>
      <c r="P637" s="258"/>
      <c r="Q637" s="258"/>
      <c r="R637" s="258"/>
      <c r="S637" s="258"/>
      <c r="T637" s="258"/>
      <c r="U637" s="258"/>
      <c r="V637" s="254"/>
      <c r="W637" s="256"/>
      <c r="X637" s="256"/>
      <c r="Y637" s="256"/>
      <c r="Z637" s="257"/>
      <c r="AA637" s="258"/>
      <c r="AB637" s="258"/>
      <c r="AC637" s="259"/>
      <c r="AD637" s="259"/>
      <c r="AE637" s="259"/>
      <c r="AF637" s="259"/>
      <c r="AG637" s="259"/>
      <c r="AH637" s="259"/>
      <c r="AI637" s="259"/>
      <c r="AJ637" s="259"/>
    </row>
    <row r="638" spans="1:36" ht="12.75" customHeight="1" x14ac:dyDescent="0.25">
      <c r="A638" s="258"/>
      <c r="B638" s="258"/>
      <c r="C638" s="258"/>
      <c r="D638" s="258"/>
      <c r="E638" s="258"/>
      <c r="F638" s="258"/>
      <c r="G638" s="258"/>
      <c r="H638" s="258"/>
      <c r="I638" s="258"/>
      <c r="J638" s="258"/>
      <c r="K638" s="258"/>
      <c r="L638" s="258"/>
      <c r="M638" s="258"/>
      <c r="N638" s="258"/>
      <c r="O638" s="258"/>
      <c r="P638" s="258"/>
      <c r="Q638" s="258"/>
      <c r="R638" s="258"/>
      <c r="S638" s="258"/>
      <c r="T638" s="258"/>
      <c r="U638" s="258"/>
      <c r="V638" s="254"/>
      <c r="W638" s="256"/>
      <c r="X638" s="256"/>
      <c r="Y638" s="256"/>
      <c r="Z638" s="257"/>
      <c r="AA638" s="258"/>
      <c r="AB638" s="258"/>
      <c r="AC638" s="259"/>
      <c r="AD638" s="259"/>
      <c r="AE638" s="259"/>
      <c r="AF638" s="259"/>
      <c r="AG638" s="259"/>
      <c r="AH638" s="259"/>
      <c r="AI638" s="259"/>
      <c r="AJ638" s="259"/>
    </row>
    <row r="639" spans="1:36" ht="12.75" customHeight="1" x14ac:dyDescent="0.25">
      <c r="A639" s="258"/>
      <c r="B639" s="258"/>
      <c r="C639" s="258"/>
      <c r="D639" s="258"/>
      <c r="E639" s="258"/>
      <c r="F639" s="258"/>
      <c r="G639" s="258"/>
      <c r="H639" s="258"/>
      <c r="I639" s="258"/>
      <c r="J639" s="258"/>
      <c r="K639" s="258"/>
      <c r="L639" s="258"/>
      <c r="M639" s="258"/>
      <c r="N639" s="258"/>
      <c r="O639" s="258"/>
      <c r="P639" s="258"/>
      <c r="Q639" s="258"/>
      <c r="R639" s="258"/>
      <c r="S639" s="258"/>
      <c r="T639" s="258"/>
      <c r="U639" s="258"/>
      <c r="V639" s="254"/>
      <c r="W639" s="256"/>
      <c r="X639" s="256"/>
      <c r="Y639" s="256"/>
      <c r="Z639" s="257"/>
      <c r="AA639" s="258"/>
      <c r="AB639" s="258"/>
      <c r="AC639" s="259"/>
      <c r="AD639" s="259"/>
      <c r="AE639" s="259"/>
      <c r="AF639" s="259"/>
      <c r="AG639" s="259"/>
      <c r="AH639" s="259"/>
      <c r="AI639" s="259"/>
      <c r="AJ639" s="259"/>
    </row>
    <row r="640" spans="1:36" ht="12.75" customHeight="1" x14ac:dyDescent="0.25">
      <c r="A640" s="258"/>
      <c r="B640" s="258"/>
      <c r="C640" s="258"/>
      <c r="D640" s="258"/>
      <c r="E640" s="258"/>
      <c r="F640" s="258"/>
      <c r="G640" s="258"/>
      <c r="H640" s="258"/>
      <c r="I640" s="258"/>
      <c r="J640" s="258"/>
      <c r="K640" s="258"/>
      <c r="L640" s="258"/>
      <c r="M640" s="258"/>
      <c r="N640" s="258"/>
      <c r="O640" s="258"/>
      <c r="P640" s="258"/>
      <c r="Q640" s="258"/>
      <c r="R640" s="258"/>
      <c r="S640" s="258"/>
      <c r="T640" s="258"/>
      <c r="U640" s="258"/>
      <c r="V640" s="254"/>
      <c r="W640" s="256"/>
      <c r="X640" s="256"/>
      <c r="Y640" s="256"/>
      <c r="Z640" s="257"/>
      <c r="AA640" s="258"/>
      <c r="AB640" s="258"/>
      <c r="AC640" s="259"/>
      <c r="AD640" s="259"/>
      <c r="AE640" s="259"/>
      <c r="AF640" s="259"/>
      <c r="AG640" s="259"/>
      <c r="AH640" s="259"/>
      <c r="AI640" s="259"/>
      <c r="AJ640" s="259"/>
    </row>
    <row r="641" spans="1:36" ht="12.75" customHeight="1" x14ac:dyDescent="0.25">
      <c r="A641" s="258"/>
      <c r="B641" s="258"/>
      <c r="C641" s="258"/>
      <c r="D641" s="258"/>
      <c r="E641" s="258"/>
      <c r="F641" s="258"/>
      <c r="G641" s="258"/>
      <c r="H641" s="258"/>
      <c r="I641" s="258"/>
      <c r="J641" s="258"/>
      <c r="K641" s="258"/>
      <c r="L641" s="258"/>
      <c r="M641" s="258"/>
      <c r="N641" s="258"/>
      <c r="O641" s="258"/>
      <c r="P641" s="258"/>
      <c r="Q641" s="258"/>
      <c r="R641" s="258"/>
      <c r="S641" s="258"/>
      <c r="T641" s="258"/>
      <c r="U641" s="258"/>
      <c r="V641" s="254"/>
      <c r="W641" s="256"/>
      <c r="X641" s="256"/>
      <c r="Y641" s="256"/>
      <c r="Z641" s="257"/>
      <c r="AA641" s="258"/>
      <c r="AB641" s="258"/>
      <c r="AC641" s="259"/>
      <c r="AD641" s="259"/>
      <c r="AE641" s="259"/>
      <c r="AF641" s="259"/>
      <c r="AG641" s="259"/>
      <c r="AH641" s="259"/>
      <c r="AI641" s="259"/>
      <c r="AJ641" s="259"/>
    </row>
    <row r="642" spans="1:36" ht="12.75" customHeight="1" x14ac:dyDescent="0.25">
      <c r="A642" s="258"/>
      <c r="B642" s="258"/>
      <c r="C642" s="258"/>
      <c r="D642" s="258"/>
      <c r="E642" s="258"/>
      <c r="F642" s="258"/>
      <c r="G642" s="258"/>
      <c r="H642" s="258"/>
      <c r="I642" s="258"/>
      <c r="J642" s="258"/>
      <c r="K642" s="258"/>
      <c r="L642" s="258"/>
      <c r="M642" s="258"/>
      <c r="N642" s="258"/>
      <c r="O642" s="258"/>
      <c r="P642" s="258"/>
      <c r="Q642" s="258"/>
      <c r="R642" s="258"/>
      <c r="S642" s="258"/>
      <c r="T642" s="258"/>
      <c r="U642" s="258"/>
      <c r="V642" s="254"/>
      <c r="W642" s="256"/>
      <c r="X642" s="256"/>
      <c r="Y642" s="256"/>
      <c r="Z642" s="257"/>
      <c r="AA642" s="258"/>
      <c r="AB642" s="258"/>
      <c r="AC642" s="259"/>
      <c r="AD642" s="259"/>
      <c r="AE642" s="259"/>
      <c r="AF642" s="259"/>
      <c r="AG642" s="259"/>
      <c r="AH642" s="259"/>
      <c r="AI642" s="259"/>
      <c r="AJ642" s="259"/>
    </row>
    <row r="643" spans="1:36" ht="12.75" customHeight="1" x14ac:dyDescent="0.25">
      <c r="A643" s="258"/>
      <c r="B643" s="258"/>
      <c r="C643" s="258"/>
      <c r="D643" s="258"/>
      <c r="E643" s="258"/>
      <c r="F643" s="258"/>
      <c r="G643" s="258"/>
      <c r="H643" s="258"/>
      <c r="I643" s="258"/>
      <c r="J643" s="258"/>
      <c r="K643" s="258"/>
      <c r="L643" s="258"/>
      <c r="M643" s="258"/>
      <c r="N643" s="258"/>
      <c r="O643" s="258"/>
      <c r="P643" s="258"/>
      <c r="Q643" s="258"/>
      <c r="R643" s="258"/>
      <c r="S643" s="258"/>
      <c r="T643" s="258"/>
      <c r="U643" s="258"/>
      <c r="V643" s="254"/>
      <c r="W643" s="256"/>
      <c r="X643" s="256"/>
      <c r="Y643" s="256"/>
      <c r="Z643" s="257"/>
      <c r="AA643" s="258"/>
      <c r="AB643" s="258"/>
      <c r="AC643" s="259"/>
      <c r="AD643" s="259"/>
      <c r="AE643" s="259"/>
      <c r="AF643" s="259"/>
      <c r="AG643" s="259"/>
      <c r="AH643" s="259"/>
      <c r="AI643" s="259"/>
      <c r="AJ643" s="259"/>
    </row>
    <row r="644" spans="1:36" ht="12.75" customHeight="1" x14ac:dyDescent="0.25">
      <c r="A644" s="258"/>
      <c r="B644" s="258"/>
      <c r="C644" s="258"/>
      <c r="D644" s="258"/>
      <c r="E644" s="258"/>
      <c r="F644" s="258"/>
      <c r="G644" s="258"/>
      <c r="H644" s="258"/>
      <c r="I644" s="258"/>
      <c r="J644" s="258"/>
      <c r="K644" s="258"/>
      <c r="L644" s="258"/>
      <c r="M644" s="258"/>
      <c r="N644" s="258"/>
      <c r="O644" s="258"/>
      <c r="P644" s="258"/>
      <c r="Q644" s="258"/>
      <c r="R644" s="258"/>
      <c r="S644" s="258"/>
      <c r="T644" s="258"/>
      <c r="U644" s="258"/>
      <c r="V644" s="254"/>
      <c r="W644" s="256"/>
      <c r="X644" s="256"/>
      <c r="Y644" s="256"/>
      <c r="Z644" s="257"/>
      <c r="AA644" s="258"/>
      <c r="AB644" s="258"/>
      <c r="AC644" s="259"/>
      <c r="AD644" s="259"/>
      <c r="AE644" s="259"/>
      <c r="AF644" s="259"/>
      <c r="AG644" s="259"/>
      <c r="AH644" s="259"/>
      <c r="AI644" s="259"/>
      <c r="AJ644" s="259"/>
    </row>
    <row r="645" spans="1:36" ht="12.75" customHeight="1" x14ac:dyDescent="0.25">
      <c r="A645" s="258"/>
      <c r="B645" s="258"/>
      <c r="C645" s="258"/>
      <c r="D645" s="258"/>
      <c r="E645" s="258"/>
      <c r="F645" s="258"/>
      <c r="G645" s="258"/>
      <c r="H645" s="258"/>
      <c r="I645" s="258"/>
      <c r="J645" s="258"/>
      <c r="K645" s="258"/>
      <c r="L645" s="258"/>
      <c r="M645" s="258"/>
      <c r="N645" s="258"/>
      <c r="O645" s="258"/>
      <c r="P645" s="258"/>
      <c r="Q645" s="258"/>
      <c r="R645" s="258"/>
      <c r="S645" s="258"/>
      <c r="T645" s="258"/>
      <c r="U645" s="258"/>
      <c r="V645" s="254"/>
      <c r="W645" s="256"/>
      <c r="X645" s="256"/>
      <c r="Y645" s="256"/>
      <c r="Z645" s="257"/>
      <c r="AA645" s="258"/>
      <c r="AB645" s="258"/>
      <c r="AC645" s="259"/>
      <c r="AD645" s="259"/>
      <c r="AE645" s="259"/>
      <c r="AF645" s="259"/>
      <c r="AG645" s="259"/>
      <c r="AH645" s="259"/>
      <c r="AI645" s="259"/>
      <c r="AJ645" s="259"/>
    </row>
    <row r="646" spans="1:36" ht="12.75" customHeight="1" x14ac:dyDescent="0.25">
      <c r="A646" s="258"/>
      <c r="B646" s="258"/>
      <c r="C646" s="258"/>
      <c r="D646" s="258"/>
      <c r="E646" s="258"/>
      <c r="F646" s="258"/>
      <c r="G646" s="258"/>
      <c r="H646" s="258"/>
      <c r="I646" s="258"/>
      <c r="J646" s="258"/>
      <c r="K646" s="258"/>
      <c r="L646" s="258"/>
      <c r="M646" s="258"/>
      <c r="N646" s="258"/>
      <c r="O646" s="258"/>
      <c r="P646" s="258"/>
      <c r="Q646" s="258"/>
      <c r="R646" s="258"/>
      <c r="S646" s="258"/>
      <c r="T646" s="258"/>
      <c r="U646" s="258"/>
      <c r="V646" s="254"/>
      <c r="W646" s="256"/>
      <c r="X646" s="256"/>
      <c r="Y646" s="256"/>
      <c r="Z646" s="257"/>
      <c r="AA646" s="258"/>
      <c r="AB646" s="258"/>
      <c r="AC646" s="259"/>
      <c r="AD646" s="259"/>
      <c r="AE646" s="259"/>
      <c r="AF646" s="259"/>
      <c r="AG646" s="259"/>
      <c r="AH646" s="259"/>
      <c r="AI646" s="259"/>
      <c r="AJ646" s="259"/>
    </row>
    <row r="647" spans="1:36" ht="12.75" customHeight="1" x14ac:dyDescent="0.25">
      <c r="A647" s="258"/>
      <c r="B647" s="258"/>
      <c r="C647" s="258"/>
      <c r="D647" s="258"/>
      <c r="E647" s="258"/>
      <c r="F647" s="258"/>
      <c r="G647" s="258"/>
      <c r="H647" s="258"/>
      <c r="I647" s="258"/>
      <c r="J647" s="258"/>
      <c r="K647" s="258"/>
      <c r="L647" s="258"/>
      <c r="M647" s="258"/>
      <c r="N647" s="258"/>
      <c r="O647" s="258"/>
      <c r="P647" s="258"/>
      <c r="Q647" s="258"/>
      <c r="R647" s="258"/>
      <c r="S647" s="258"/>
      <c r="T647" s="258"/>
      <c r="U647" s="258"/>
      <c r="V647" s="254"/>
      <c r="W647" s="256"/>
      <c r="X647" s="256"/>
      <c r="Y647" s="256"/>
      <c r="Z647" s="257"/>
      <c r="AA647" s="258"/>
      <c r="AB647" s="258"/>
      <c r="AC647" s="259"/>
      <c r="AD647" s="259"/>
      <c r="AE647" s="259"/>
      <c r="AF647" s="259"/>
      <c r="AG647" s="259"/>
      <c r="AH647" s="259"/>
      <c r="AI647" s="259"/>
      <c r="AJ647" s="259"/>
    </row>
    <row r="648" spans="1:36" ht="12.75" customHeight="1" x14ac:dyDescent="0.25">
      <c r="A648" s="258"/>
      <c r="B648" s="258"/>
      <c r="C648" s="258"/>
      <c r="D648" s="258"/>
      <c r="E648" s="258"/>
      <c r="F648" s="258"/>
      <c r="G648" s="258"/>
      <c r="H648" s="258"/>
      <c r="I648" s="258"/>
      <c r="J648" s="258"/>
      <c r="K648" s="258"/>
      <c r="L648" s="258"/>
      <c r="M648" s="258"/>
      <c r="N648" s="258"/>
      <c r="O648" s="258"/>
      <c r="P648" s="258"/>
      <c r="Q648" s="258"/>
      <c r="R648" s="258"/>
      <c r="S648" s="258"/>
      <c r="T648" s="258"/>
      <c r="U648" s="258"/>
      <c r="V648" s="254"/>
      <c r="W648" s="256"/>
      <c r="X648" s="256"/>
      <c r="Y648" s="256"/>
      <c r="Z648" s="257"/>
      <c r="AA648" s="258"/>
      <c r="AB648" s="258"/>
      <c r="AC648" s="259"/>
      <c r="AD648" s="259"/>
      <c r="AE648" s="259"/>
      <c r="AF648" s="259"/>
      <c r="AG648" s="259"/>
      <c r="AH648" s="259"/>
      <c r="AI648" s="259"/>
      <c r="AJ648" s="259"/>
    </row>
    <row r="649" spans="1:36" ht="12.75" customHeight="1" x14ac:dyDescent="0.25">
      <c r="A649" s="258"/>
      <c r="B649" s="258"/>
      <c r="C649" s="258"/>
      <c r="D649" s="258"/>
      <c r="E649" s="258"/>
      <c r="F649" s="258"/>
      <c r="G649" s="258"/>
      <c r="H649" s="258"/>
      <c r="I649" s="258"/>
      <c r="J649" s="258"/>
      <c r="K649" s="258"/>
      <c r="L649" s="258"/>
      <c r="M649" s="258"/>
      <c r="N649" s="258"/>
      <c r="O649" s="258"/>
      <c r="P649" s="258"/>
      <c r="Q649" s="258"/>
      <c r="R649" s="258"/>
      <c r="S649" s="258"/>
      <c r="T649" s="258"/>
      <c r="U649" s="258"/>
      <c r="V649" s="254"/>
      <c r="W649" s="256"/>
      <c r="X649" s="256"/>
      <c r="Y649" s="256"/>
      <c r="Z649" s="257"/>
      <c r="AA649" s="258"/>
      <c r="AB649" s="258"/>
      <c r="AC649" s="259"/>
      <c r="AD649" s="259"/>
      <c r="AE649" s="259"/>
      <c r="AF649" s="259"/>
      <c r="AG649" s="259"/>
      <c r="AH649" s="259"/>
      <c r="AI649" s="259"/>
      <c r="AJ649" s="259"/>
    </row>
    <row r="650" spans="1:36" ht="12.75" customHeight="1" x14ac:dyDescent="0.25">
      <c r="A650" s="258"/>
      <c r="B650" s="258"/>
      <c r="C650" s="258"/>
      <c r="D650" s="258"/>
      <c r="E650" s="258"/>
      <c r="F650" s="258"/>
      <c r="G650" s="258"/>
      <c r="H650" s="258"/>
      <c r="I650" s="258"/>
      <c r="J650" s="258"/>
      <c r="K650" s="258"/>
      <c r="L650" s="258"/>
      <c r="M650" s="258"/>
      <c r="N650" s="258"/>
      <c r="O650" s="258"/>
      <c r="P650" s="258"/>
      <c r="Q650" s="258"/>
      <c r="R650" s="258"/>
      <c r="S650" s="258"/>
      <c r="T650" s="258"/>
      <c r="U650" s="258"/>
      <c r="V650" s="254"/>
      <c r="W650" s="256"/>
      <c r="X650" s="256"/>
      <c r="Y650" s="256"/>
      <c r="Z650" s="257"/>
      <c r="AA650" s="258"/>
      <c r="AB650" s="258"/>
      <c r="AC650" s="259"/>
      <c r="AD650" s="259"/>
      <c r="AE650" s="259"/>
      <c r="AF650" s="259"/>
      <c r="AG650" s="259"/>
      <c r="AH650" s="259"/>
      <c r="AI650" s="259"/>
      <c r="AJ650" s="259"/>
    </row>
    <row r="651" spans="1:36" ht="12.75" customHeight="1" x14ac:dyDescent="0.25">
      <c r="A651" s="258"/>
      <c r="B651" s="258"/>
      <c r="C651" s="258"/>
      <c r="D651" s="258"/>
      <c r="E651" s="258"/>
      <c r="F651" s="258"/>
      <c r="G651" s="258"/>
      <c r="H651" s="258"/>
      <c r="I651" s="258"/>
      <c r="J651" s="258"/>
      <c r="K651" s="258"/>
      <c r="L651" s="258"/>
      <c r="M651" s="258"/>
      <c r="N651" s="258"/>
      <c r="O651" s="258"/>
      <c r="P651" s="258"/>
      <c r="Q651" s="258"/>
      <c r="R651" s="258"/>
      <c r="S651" s="258"/>
      <c r="T651" s="258"/>
      <c r="U651" s="258"/>
      <c r="V651" s="254"/>
      <c r="W651" s="256"/>
      <c r="X651" s="256"/>
      <c r="Y651" s="256"/>
      <c r="Z651" s="257"/>
      <c r="AA651" s="258"/>
      <c r="AB651" s="258"/>
      <c r="AC651" s="259"/>
      <c r="AD651" s="259"/>
      <c r="AE651" s="259"/>
      <c r="AF651" s="259"/>
      <c r="AG651" s="259"/>
      <c r="AH651" s="259"/>
      <c r="AI651" s="259"/>
      <c r="AJ651" s="259"/>
    </row>
    <row r="652" spans="1:36" ht="12.75" customHeight="1" x14ac:dyDescent="0.25">
      <c r="A652" s="258"/>
      <c r="B652" s="258"/>
      <c r="C652" s="258"/>
      <c r="D652" s="258"/>
      <c r="E652" s="258"/>
      <c r="F652" s="258"/>
      <c r="G652" s="258"/>
      <c r="H652" s="258"/>
      <c r="I652" s="258"/>
      <c r="J652" s="258"/>
      <c r="K652" s="258"/>
      <c r="L652" s="258"/>
      <c r="M652" s="258"/>
      <c r="N652" s="258"/>
      <c r="O652" s="258"/>
      <c r="P652" s="258"/>
      <c r="Q652" s="258"/>
      <c r="R652" s="258"/>
      <c r="S652" s="258"/>
      <c r="T652" s="258"/>
      <c r="U652" s="258"/>
      <c r="V652" s="254"/>
      <c r="W652" s="256"/>
      <c r="X652" s="256"/>
      <c r="Y652" s="256"/>
      <c r="Z652" s="257"/>
      <c r="AA652" s="258"/>
      <c r="AB652" s="258"/>
      <c r="AC652" s="259"/>
      <c r="AD652" s="259"/>
      <c r="AE652" s="259"/>
      <c r="AF652" s="259"/>
      <c r="AG652" s="259"/>
      <c r="AH652" s="259"/>
      <c r="AI652" s="259"/>
      <c r="AJ652" s="259"/>
    </row>
    <row r="653" spans="1:36" ht="12.75" customHeight="1" x14ac:dyDescent="0.25">
      <c r="A653" s="258"/>
      <c r="B653" s="258"/>
      <c r="C653" s="258"/>
      <c r="D653" s="258"/>
      <c r="E653" s="258"/>
      <c r="F653" s="258"/>
      <c r="G653" s="258"/>
      <c r="H653" s="258"/>
      <c r="I653" s="258"/>
      <c r="J653" s="258"/>
      <c r="K653" s="258"/>
      <c r="L653" s="258"/>
      <c r="M653" s="258"/>
      <c r="N653" s="258"/>
      <c r="O653" s="258"/>
      <c r="P653" s="258"/>
      <c r="Q653" s="258"/>
      <c r="R653" s="258"/>
      <c r="S653" s="258"/>
      <c r="T653" s="258"/>
      <c r="U653" s="258"/>
      <c r="V653" s="254"/>
      <c r="W653" s="256"/>
      <c r="X653" s="256"/>
      <c r="Y653" s="256"/>
      <c r="Z653" s="257"/>
      <c r="AA653" s="258"/>
      <c r="AB653" s="258"/>
      <c r="AC653" s="259"/>
      <c r="AD653" s="259"/>
      <c r="AE653" s="259"/>
      <c r="AF653" s="259"/>
      <c r="AG653" s="259"/>
      <c r="AH653" s="259"/>
      <c r="AI653" s="259"/>
      <c r="AJ653" s="259"/>
    </row>
    <row r="654" spans="1:36" ht="12.75" customHeight="1" x14ac:dyDescent="0.25">
      <c r="A654" s="258"/>
      <c r="B654" s="258"/>
      <c r="C654" s="258"/>
      <c r="D654" s="258"/>
      <c r="E654" s="258"/>
      <c r="F654" s="258"/>
      <c r="G654" s="258"/>
      <c r="H654" s="258"/>
      <c r="I654" s="258"/>
      <c r="J654" s="258"/>
      <c r="K654" s="258"/>
      <c r="L654" s="258"/>
      <c r="M654" s="258"/>
      <c r="N654" s="258"/>
      <c r="O654" s="258"/>
      <c r="P654" s="258"/>
      <c r="Q654" s="258"/>
      <c r="R654" s="258"/>
      <c r="S654" s="258"/>
      <c r="T654" s="258"/>
      <c r="U654" s="258"/>
      <c r="V654" s="254"/>
      <c r="W654" s="256"/>
      <c r="X654" s="256"/>
      <c r="Y654" s="256"/>
      <c r="Z654" s="257"/>
      <c r="AA654" s="258"/>
      <c r="AB654" s="258"/>
      <c r="AC654" s="259"/>
      <c r="AD654" s="259"/>
      <c r="AE654" s="259"/>
      <c r="AF654" s="259"/>
      <c r="AG654" s="259"/>
      <c r="AH654" s="259"/>
      <c r="AI654" s="259"/>
      <c r="AJ654" s="259"/>
    </row>
    <row r="655" spans="1:36" ht="12.75" customHeight="1" x14ac:dyDescent="0.25">
      <c r="A655" s="258"/>
      <c r="B655" s="258"/>
      <c r="C655" s="258"/>
      <c r="D655" s="258"/>
      <c r="E655" s="258"/>
      <c r="F655" s="258"/>
      <c r="G655" s="258"/>
      <c r="H655" s="258"/>
      <c r="I655" s="258"/>
      <c r="J655" s="258"/>
      <c r="K655" s="258"/>
      <c r="L655" s="258"/>
      <c r="M655" s="258"/>
      <c r="N655" s="258"/>
      <c r="O655" s="258"/>
      <c r="P655" s="258"/>
      <c r="Q655" s="258"/>
      <c r="R655" s="258"/>
      <c r="S655" s="258"/>
      <c r="T655" s="258"/>
      <c r="U655" s="258"/>
      <c r="V655" s="254"/>
      <c r="W655" s="256"/>
      <c r="X655" s="256"/>
      <c r="Y655" s="256"/>
      <c r="Z655" s="257"/>
      <c r="AA655" s="258"/>
      <c r="AB655" s="258"/>
      <c r="AC655" s="259"/>
      <c r="AD655" s="259"/>
      <c r="AE655" s="259"/>
      <c r="AF655" s="259"/>
      <c r="AG655" s="259"/>
      <c r="AH655" s="259"/>
      <c r="AI655" s="259"/>
      <c r="AJ655" s="259"/>
    </row>
    <row r="656" spans="1:36" ht="12.75" customHeight="1" x14ac:dyDescent="0.25">
      <c r="A656" s="258"/>
      <c r="B656" s="258"/>
      <c r="C656" s="258"/>
      <c r="D656" s="258"/>
      <c r="E656" s="258"/>
      <c r="F656" s="258"/>
      <c r="G656" s="258"/>
      <c r="H656" s="258"/>
      <c r="I656" s="258"/>
      <c r="J656" s="258"/>
      <c r="K656" s="258"/>
      <c r="L656" s="258"/>
      <c r="M656" s="258"/>
      <c r="N656" s="258"/>
      <c r="O656" s="258"/>
      <c r="P656" s="258"/>
      <c r="Q656" s="258"/>
      <c r="R656" s="258"/>
      <c r="S656" s="258"/>
      <c r="T656" s="258"/>
      <c r="U656" s="258"/>
      <c r="V656" s="254"/>
      <c r="W656" s="256"/>
      <c r="X656" s="256"/>
      <c r="Y656" s="256"/>
      <c r="Z656" s="257"/>
      <c r="AA656" s="258"/>
      <c r="AB656" s="258"/>
      <c r="AC656" s="259"/>
      <c r="AD656" s="259"/>
      <c r="AE656" s="259"/>
      <c r="AF656" s="259"/>
      <c r="AG656" s="259"/>
      <c r="AH656" s="259"/>
      <c r="AI656" s="259"/>
      <c r="AJ656" s="259"/>
    </row>
    <row r="657" spans="1:36" ht="12.75" customHeight="1" x14ac:dyDescent="0.25">
      <c r="A657" s="258"/>
      <c r="B657" s="258"/>
      <c r="C657" s="258"/>
      <c r="D657" s="258"/>
      <c r="E657" s="258"/>
      <c r="F657" s="258"/>
      <c r="G657" s="258"/>
      <c r="H657" s="258"/>
      <c r="I657" s="258"/>
      <c r="J657" s="258"/>
      <c r="K657" s="258"/>
      <c r="L657" s="258"/>
      <c r="M657" s="258"/>
      <c r="N657" s="258"/>
      <c r="O657" s="258"/>
      <c r="P657" s="258"/>
      <c r="Q657" s="258"/>
      <c r="R657" s="258"/>
      <c r="S657" s="258"/>
      <c r="T657" s="258"/>
      <c r="U657" s="258"/>
      <c r="V657" s="254"/>
      <c r="W657" s="256"/>
      <c r="X657" s="256"/>
      <c r="Y657" s="256"/>
      <c r="Z657" s="257"/>
      <c r="AA657" s="258"/>
      <c r="AB657" s="258"/>
      <c r="AC657" s="259"/>
      <c r="AD657" s="259"/>
      <c r="AE657" s="259"/>
      <c r="AF657" s="259"/>
      <c r="AG657" s="259"/>
      <c r="AH657" s="259"/>
      <c r="AI657" s="259"/>
      <c r="AJ657" s="259"/>
    </row>
    <row r="658" spans="1:36" ht="12.75" customHeight="1" x14ac:dyDescent="0.25">
      <c r="A658" s="258"/>
      <c r="B658" s="258"/>
      <c r="C658" s="258"/>
      <c r="D658" s="258"/>
      <c r="E658" s="258"/>
      <c r="F658" s="258"/>
      <c r="G658" s="258"/>
      <c r="H658" s="258"/>
      <c r="I658" s="258"/>
      <c r="J658" s="258"/>
      <c r="K658" s="258"/>
      <c r="L658" s="258"/>
      <c r="M658" s="258"/>
      <c r="N658" s="258"/>
      <c r="O658" s="258"/>
      <c r="P658" s="258"/>
      <c r="Q658" s="258"/>
      <c r="R658" s="258"/>
      <c r="S658" s="258"/>
      <c r="T658" s="258"/>
      <c r="U658" s="258"/>
      <c r="V658" s="254"/>
      <c r="W658" s="256"/>
      <c r="X658" s="256"/>
      <c r="Y658" s="256"/>
      <c r="Z658" s="257"/>
      <c r="AA658" s="258"/>
      <c r="AB658" s="258"/>
      <c r="AC658" s="259"/>
      <c r="AD658" s="259"/>
      <c r="AE658" s="259"/>
      <c r="AF658" s="259"/>
      <c r="AG658" s="259"/>
      <c r="AH658" s="259"/>
      <c r="AI658" s="259"/>
      <c r="AJ658" s="259"/>
    </row>
    <row r="659" spans="1:36" ht="12.75" customHeight="1" x14ac:dyDescent="0.25">
      <c r="A659" s="258"/>
      <c r="B659" s="258"/>
      <c r="C659" s="258"/>
      <c r="D659" s="258"/>
      <c r="E659" s="258"/>
      <c r="F659" s="258"/>
      <c r="G659" s="258"/>
      <c r="H659" s="258"/>
      <c r="I659" s="258"/>
      <c r="J659" s="258"/>
      <c r="K659" s="258"/>
      <c r="L659" s="258"/>
      <c r="M659" s="258"/>
      <c r="N659" s="258"/>
      <c r="O659" s="258"/>
      <c r="P659" s="258"/>
      <c r="Q659" s="258"/>
      <c r="R659" s="258"/>
      <c r="S659" s="258"/>
      <c r="T659" s="258"/>
      <c r="U659" s="258"/>
      <c r="V659" s="254"/>
      <c r="W659" s="256"/>
      <c r="X659" s="256"/>
      <c r="Y659" s="256"/>
      <c r="Z659" s="257"/>
      <c r="AA659" s="258"/>
      <c r="AB659" s="258"/>
      <c r="AC659" s="259"/>
      <c r="AD659" s="259"/>
      <c r="AE659" s="259"/>
      <c r="AF659" s="259"/>
      <c r="AG659" s="259"/>
      <c r="AH659" s="259"/>
      <c r="AI659" s="259"/>
      <c r="AJ659" s="259"/>
    </row>
    <row r="660" spans="1:36" ht="12.75" customHeight="1" x14ac:dyDescent="0.25">
      <c r="A660" s="258"/>
      <c r="B660" s="258"/>
      <c r="C660" s="258"/>
      <c r="D660" s="258"/>
      <c r="E660" s="258"/>
      <c r="F660" s="258"/>
      <c r="G660" s="258"/>
      <c r="H660" s="258"/>
      <c r="I660" s="258"/>
      <c r="J660" s="258"/>
      <c r="K660" s="258"/>
      <c r="L660" s="258"/>
      <c r="M660" s="258"/>
      <c r="N660" s="258"/>
      <c r="O660" s="258"/>
      <c r="P660" s="258"/>
      <c r="Q660" s="258"/>
      <c r="R660" s="258"/>
      <c r="S660" s="258"/>
      <c r="T660" s="258"/>
      <c r="U660" s="258"/>
      <c r="V660" s="254"/>
      <c r="W660" s="256"/>
      <c r="X660" s="256"/>
      <c r="Y660" s="256"/>
      <c r="Z660" s="257"/>
      <c r="AA660" s="258"/>
      <c r="AB660" s="258"/>
      <c r="AC660" s="259"/>
      <c r="AD660" s="259"/>
      <c r="AE660" s="259"/>
      <c r="AF660" s="259"/>
      <c r="AG660" s="259"/>
      <c r="AH660" s="259"/>
      <c r="AI660" s="259"/>
      <c r="AJ660" s="259"/>
    </row>
    <row r="661" spans="1:36" ht="12.75" customHeight="1" x14ac:dyDescent="0.25">
      <c r="A661" s="258"/>
      <c r="B661" s="258"/>
      <c r="C661" s="258"/>
      <c r="D661" s="258"/>
      <c r="E661" s="258"/>
      <c r="F661" s="258"/>
      <c r="G661" s="258"/>
      <c r="H661" s="258"/>
      <c r="I661" s="258"/>
      <c r="J661" s="258"/>
      <c r="K661" s="258"/>
      <c r="L661" s="258"/>
      <c r="M661" s="258"/>
      <c r="N661" s="258"/>
      <c r="O661" s="258"/>
      <c r="P661" s="258"/>
      <c r="Q661" s="258"/>
      <c r="R661" s="258"/>
      <c r="S661" s="258"/>
      <c r="T661" s="258"/>
      <c r="U661" s="258"/>
      <c r="V661" s="254"/>
      <c r="W661" s="256"/>
      <c r="X661" s="256"/>
      <c r="Y661" s="256"/>
      <c r="Z661" s="257"/>
      <c r="AA661" s="258"/>
      <c r="AB661" s="258"/>
      <c r="AC661" s="259"/>
      <c r="AD661" s="259"/>
      <c r="AE661" s="259"/>
      <c r="AF661" s="259"/>
      <c r="AG661" s="259"/>
      <c r="AH661" s="259"/>
      <c r="AI661" s="259"/>
      <c r="AJ661" s="259"/>
    </row>
    <row r="662" spans="1:36" ht="12.75" customHeight="1" x14ac:dyDescent="0.25">
      <c r="A662" s="258"/>
      <c r="B662" s="258"/>
      <c r="C662" s="258"/>
      <c r="D662" s="258"/>
      <c r="E662" s="258"/>
      <c r="F662" s="258"/>
      <c r="G662" s="258"/>
      <c r="H662" s="258"/>
      <c r="I662" s="258"/>
      <c r="J662" s="258"/>
      <c r="K662" s="258"/>
      <c r="L662" s="258"/>
      <c r="M662" s="258"/>
      <c r="N662" s="258"/>
      <c r="O662" s="258"/>
      <c r="P662" s="258"/>
      <c r="Q662" s="258"/>
      <c r="R662" s="258"/>
      <c r="S662" s="258"/>
      <c r="T662" s="258"/>
      <c r="U662" s="258"/>
      <c r="V662" s="254"/>
      <c r="W662" s="256"/>
      <c r="X662" s="256"/>
      <c r="Y662" s="256"/>
      <c r="Z662" s="257"/>
      <c r="AA662" s="258"/>
      <c r="AB662" s="258"/>
      <c r="AC662" s="259"/>
      <c r="AD662" s="259"/>
      <c r="AE662" s="259"/>
      <c r="AF662" s="259"/>
      <c r="AG662" s="259"/>
      <c r="AH662" s="259"/>
      <c r="AI662" s="259"/>
      <c r="AJ662" s="259"/>
    </row>
    <row r="663" spans="1:36" ht="12.75" customHeight="1" x14ac:dyDescent="0.25">
      <c r="A663" s="258"/>
      <c r="B663" s="258"/>
      <c r="C663" s="258"/>
      <c r="D663" s="258"/>
      <c r="E663" s="258"/>
      <c r="F663" s="258"/>
      <c r="G663" s="258"/>
      <c r="H663" s="258"/>
      <c r="I663" s="258"/>
      <c r="J663" s="258"/>
      <c r="K663" s="258"/>
      <c r="L663" s="258"/>
      <c r="M663" s="258"/>
      <c r="N663" s="258"/>
      <c r="O663" s="258"/>
      <c r="P663" s="258"/>
      <c r="Q663" s="258"/>
      <c r="R663" s="258"/>
      <c r="S663" s="258"/>
      <c r="T663" s="258"/>
      <c r="U663" s="258"/>
      <c r="V663" s="254"/>
      <c r="W663" s="256"/>
      <c r="X663" s="256"/>
      <c r="Y663" s="256"/>
      <c r="Z663" s="257"/>
      <c r="AA663" s="258"/>
      <c r="AB663" s="258"/>
      <c r="AC663" s="259"/>
      <c r="AD663" s="259"/>
      <c r="AE663" s="259"/>
      <c r="AF663" s="259"/>
      <c r="AG663" s="259"/>
      <c r="AH663" s="259"/>
      <c r="AI663" s="259"/>
      <c r="AJ663" s="259"/>
    </row>
    <row r="664" spans="1:36" ht="12.75" customHeight="1" x14ac:dyDescent="0.25">
      <c r="A664" s="258"/>
      <c r="B664" s="258"/>
      <c r="C664" s="258"/>
      <c r="D664" s="258"/>
      <c r="E664" s="258"/>
      <c r="F664" s="258"/>
      <c r="G664" s="258"/>
      <c r="H664" s="258"/>
      <c r="I664" s="258"/>
      <c r="J664" s="258"/>
      <c r="K664" s="258"/>
      <c r="L664" s="258"/>
      <c r="M664" s="258"/>
      <c r="N664" s="258"/>
      <c r="O664" s="258"/>
      <c r="P664" s="258"/>
      <c r="Q664" s="258"/>
      <c r="R664" s="258"/>
      <c r="S664" s="258"/>
      <c r="T664" s="258"/>
      <c r="U664" s="258"/>
      <c r="V664" s="254"/>
      <c r="W664" s="256"/>
      <c r="X664" s="256"/>
      <c r="Y664" s="256"/>
      <c r="Z664" s="257"/>
      <c r="AA664" s="258"/>
      <c r="AB664" s="258"/>
      <c r="AC664" s="259"/>
      <c r="AD664" s="259"/>
      <c r="AE664" s="259"/>
      <c r="AF664" s="259"/>
      <c r="AG664" s="259"/>
      <c r="AH664" s="259"/>
      <c r="AI664" s="259"/>
      <c r="AJ664" s="259"/>
    </row>
    <row r="665" spans="1:36" ht="12.75" customHeight="1" x14ac:dyDescent="0.25">
      <c r="A665" s="258"/>
      <c r="B665" s="258"/>
      <c r="C665" s="258"/>
      <c r="D665" s="258"/>
      <c r="E665" s="258"/>
      <c r="F665" s="258"/>
      <c r="G665" s="258"/>
      <c r="H665" s="258"/>
      <c r="I665" s="258"/>
      <c r="J665" s="258"/>
      <c r="K665" s="258"/>
      <c r="L665" s="258"/>
      <c r="M665" s="258"/>
      <c r="N665" s="258"/>
      <c r="O665" s="258"/>
      <c r="P665" s="258"/>
      <c r="Q665" s="258"/>
      <c r="R665" s="258"/>
      <c r="S665" s="258"/>
      <c r="T665" s="258"/>
      <c r="U665" s="258"/>
      <c r="V665" s="254"/>
      <c r="W665" s="256"/>
      <c r="X665" s="256"/>
      <c r="Y665" s="256"/>
      <c r="Z665" s="257"/>
      <c r="AA665" s="258"/>
      <c r="AB665" s="258"/>
      <c r="AC665" s="259"/>
      <c r="AD665" s="259"/>
      <c r="AE665" s="259"/>
      <c r="AF665" s="259"/>
      <c r="AG665" s="259"/>
      <c r="AH665" s="259"/>
      <c r="AI665" s="259"/>
      <c r="AJ665" s="259"/>
    </row>
    <row r="666" spans="1:36" ht="12.75" customHeight="1" x14ac:dyDescent="0.25">
      <c r="A666" s="258"/>
      <c r="B666" s="258"/>
      <c r="C666" s="258"/>
      <c r="D666" s="258"/>
      <c r="E666" s="258"/>
      <c r="F666" s="258"/>
      <c r="G666" s="258"/>
      <c r="H666" s="258"/>
      <c r="I666" s="258"/>
      <c r="J666" s="258"/>
      <c r="K666" s="258"/>
      <c r="L666" s="258"/>
      <c r="M666" s="258"/>
      <c r="N666" s="258"/>
      <c r="O666" s="258"/>
      <c r="P666" s="258"/>
      <c r="Q666" s="258"/>
      <c r="R666" s="258"/>
      <c r="S666" s="258"/>
      <c r="T666" s="258"/>
      <c r="U666" s="258"/>
      <c r="V666" s="254"/>
      <c r="W666" s="256"/>
      <c r="X666" s="256"/>
      <c r="Y666" s="256"/>
      <c r="Z666" s="257"/>
      <c r="AA666" s="258"/>
      <c r="AB666" s="258"/>
      <c r="AC666" s="259"/>
      <c r="AD666" s="259"/>
      <c r="AE666" s="259"/>
      <c r="AF666" s="259"/>
      <c r="AG666" s="259"/>
      <c r="AH666" s="259"/>
      <c r="AI666" s="259"/>
      <c r="AJ666" s="259"/>
    </row>
    <row r="667" spans="1:36" ht="12.75" customHeight="1" x14ac:dyDescent="0.25">
      <c r="A667" s="258"/>
      <c r="B667" s="258"/>
      <c r="C667" s="258"/>
      <c r="D667" s="258"/>
      <c r="E667" s="258"/>
      <c r="F667" s="258"/>
      <c r="G667" s="258"/>
      <c r="H667" s="258"/>
      <c r="I667" s="258"/>
      <c r="J667" s="258"/>
      <c r="K667" s="258"/>
      <c r="L667" s="258"/>
      <c r="M667" s="258"/>
      <c r="N667" s="258"/>
      <c r="O667" s="258"/>
      <c r="P667" s="258"/>
      <c r="Q667" s="258"/>
      <c r="R667" s="258"/>
      <c r="S667" s="258"/>
      <c r="T667" s="258"/>
      <c r="U667" s="258"/>
      <c r="V667" s="254"/>
      <c r="W667" s="256"/>
      <c r="X667" s="256"/>
      <c r="Y667" s="256"/>
      <c r="Z667" s="257"/>
      <c r="AA667" s="258"/>
      <c r="AB667" s="258"/>
      <c r="AC667" s="259"/>
      <c r="AD667" s="259"/>
      <c r="AE667" s="259"/>
      <c r="AF667" s="259"/>
      <c r="AG667" s="259"/>
      <c r="AH667" s="259"/>
      <c r="AI667" s="259"/>
      <c r="AJ667" s="259"/>
    </row>
    <row r="668" spans="1:36" ht="12.75" customHeight="1" x14ac:dyDescent="0.25">
      <c r="A668" s="258"/>
      <c r="B668" s="258"/>
      <c r="C668" s="258"/>
      <c r="D668" s="258"/>
      <c r="E668" s="258"/>
      <c r="F668" s="258"/>
      <c r="G668" s="258"/>
      <c r="H668" s="258"/>
      <c r="I668" s="258"/>
      <c r="J668" s="258"/>
      <c r="K668" s="258"/>
      <c r="L668" s="258"/>
      <c r="M668" s="258"/>
      <c r="N668" s="258"/>
      <c r="O668" s="258"/>
      <c r="P668" s="258"/>
      <c r="Q668" s="258"/>
      <c r="R668" s="258"/>
      <c r="S668" s="258"/>
      <c r="T668" s="258"/>
      <c r="U668" s="258"/>
      <c r="V668" s="254"/>
      <c r="W668" s="256"/>
      <c r="X668" s="256"/>
      <c r="Y668" s="256"/>
      <c r="Z668" s="257"/>
      <c r="AA668" s="258"/>
      <c r="AB668" s="258"/>
      <c r="AC668" s="259"/>
      <c r="AD668" s="259"/>
      <c r="AE668" s="259"/>
      <c r="AF668" s="259"/>
      <c r="AG668" s="259"/>
      <c r="AH668" s="259"/>
      <c r="AI668" s="259"/>
      <c r="AJ668" s="259"/>
    </row>
    <row r="669" spans="1:36" ht="12.75" customHeight="1" x14ac:dyDescent="0.25">
      <c r="A669" s="258"/>
      <c r="B669" s="258"/>
      <c r="C669" s="258"/>
      <c r="D669" s="258"/>
      <c r="E669" s="258"/>
      <c r="F669" s="258"/>
      <c r="G669" s="258"/>
      <c r="H669" s="258"/>
      <c r="I669" s="258"/>
      <c r="J669" s="258"/>
      <c r="K669" s="258"/>
      <c r="L669" s="258"/>
      <c r="M669" s="258"/>
      <c r="N669" s="258"/>
      <c r="O669" s="258"/>
      <c r="P669" s="258"/>
      <c r="Q669" s="258"/>
      <c r="R669" s="258"/>
      <c r="S669" s="258"/>
      <c r="T669" s="258"/>
      <c r="U669" s="258"/>
      <c r="V669" s="254"/>
      <c r="W669" s="256"/>
      <c r="X669" s="256"/>
      <c r="Y669" s="256"/>
      <c r="Z669" s="257"/>
      <c r="AA669" s="258"/>
      <c r="AB669" s="258"/>
      <c r="AC669" s="259"/>
      <c r="AD669" s="259"/>
      <c r="AE669" s="259"/>
      <c r="AF669" s="259"/>
      <c r="AG669" s="259"/>
      <c r="AH669" s="259"/>
      <c r="AI669" s="259"/>
      <c r="AJ669" s="259"/>
    </row>
    <row r="670" spans="1:36" ht="12.75" customHeight="1" x14ac:dyDescent="0.25">
      <c r="A670" s="258"/>
      <c r="B670" s="258"/>
      <c r="C670" s="258"/>
      <c r="D670" s="258"/>
      <c r="E670" s="258"/>
      <c r="F670" s="258"/>
      <c r="G670" s="258"/>
      <c r="H670" s="258"/>
      <c r="I670" s="258"/>
      <c r="J670" s="258"/>
      <c r="K670" s="258"/>
      <c r="L670" s="258"/>
      <c r="M670" s="258"/>
      <c r="N670" s="258"/>
      <c r="O670" s="258"/>
      <c r="P670" s="258"/>
      <c r="Q670" s="258"/>
      <c r="R670" s="258"/>
      <c r="S670" s="258"/>
      <c r="T670" s="258"/>
      <c r="U670" s="258"/>
      <c r="V670" s="254"/>
      <c r="W670" s="256"/>
      <c r="X670" s="256"/>
      <c r="Y670" s="256"/>
      <c r="Z670" s="257"/>
      <c r="AA670" s="258"/>
      <c r="AB670" s="258"/>
      <c r="AC670" s="259"/>
      <c r="AD670" s="259"/>
      <c r="AE670" s="259"/>
      <c r="AF670" s="259"/>
      <c r="AG670" s="259"/>
      <c r="AH670" s="259"/>
      <c r="AI670" s="259"/>
      <c r="AJ670" s="259"/>
    </row>
    <row r="671" spans="1:36" ht="12.75" customHeight="1" x14ac:dyDescent="0.25">
      <c r="A671" s="258"/>
      <c r="B671" s="258"/>
      <c r="C671" s="258"/>
      <c r="D671" s="258"/>
      <c r="E671" s="258"/>
      <c r="F671" s="258"/>
      <c r="G671" s="258"/>
      <c r="H671" s="258"/>
      <c r="I671" s="258"/>
      <c r="J671" s="258"/>
      <c r="K671" s="258"/>
      <c r="L671" s="258"/>
      <c r="M671" s="258"/>
      <c r="N671" s="258"/>
      <c r="O671" s="258"/>
      <c r="P671" s="258"/>
      <c r="Q671" s="258"/>
      <c r="R671" s="258"/>
      <c r="S671" s="258"/>
      <c r="T671" s="258"/>
      <c r="U671" s="258"/>
      <c r="V671" s="254"/>
      <c r="W671" s="256"/>
      <c r="X671" s="256"/>
      <c r="Y671" s="256"/>
      <c r="Z671" s="257"/>
      <c r="AA671" s="258"/>
      <c r="AB671" s="258"/>
      <c r="AC671" s="259"/>
      <c r="AD671" s="259"/>
      <c r="AE671" s="259"/>
      <c r="AF671" s="259"/>
      <c r="AG671" s="259"/>
      <c r="AH671" s="259"/>
      <c r="AI671" s="259"/>
      <c r="AJ671" s="259"/>
    </row>
    <row r="672" spans="1:36" ht="12.75" customHeight="1" x14ac:dyDescent="0.25">
      <c r="A672" s="258"/>
      <c r="B672" s="258"/>
      <c r="C672" s="258"/>
      <c r="D672" s="258"/>
      <c r="E672" s="258"/>
      <c r="F672" s="258"/>
      <c r="G672" s="258"/>
      <c r="H672" s="258"/>
      <c r="I672" s="258"/>
      <c r="J672" s="258"/>
      <c r="K672" s="258"/>
      <c r="L672" s="258"/>
      <c r="M672" s="258"/>
      <c r="N672" s="258"/>
      <c r="O672" s="258"/>
      <c r="P672" s="258"/>
      <c r="Q672" s="258"/>
      <c r="R672" s="258"/>
      <c r="S672" s="258"/>
      <c r="T672" s="258"/>
      <c r="U672" s="258"/>
      <c r="V672" s="254"/>
      <c r="W672" s="256"/>
      <c r="X672" s="256"/>
      <c r="Y672" s="256"/>
      <c r="Z672" s="257"/>
      <c r="AA672" s="258"/>
      <c r="AB672" s="258"/>
      <c r="AC672" s="259"/>
      <c r="AD672" s="259"/>
      <c r="AE672" s="259"/>
      <c r="AF672" s="259"/>
      <c r="AG672" s="259"/>
      <c r="AH672" s="259"/>
      <c r="AI672" s="259"/>
      <c r="AJ672" s="259"/>
    </row>
    <row r="673" spans="1:36" ht="12.75" customHeight="1" x14ac:dyDescent="0.25">
      <c r="A673" s="258"/>
      <c r="B673" s="258"/>
      <c r="C673" s="258"/>
      <c r="D673" s="258"/>
      <c r="E673" s="258"/>
      <c r="F673" s="258"/>
      <c r="G673" s="258"/>
      <c r="H673" s="258"/>
      <c r="I673" s="258"/>
      <c r="J673" s="258"/>
      <c r="K673" s="258"/>
      <c r="L673" s="258"/>
      <c r="M673" s="258"/>
      <c r="N673" s="258"/>
      <c r="O673" s="258"/>
      <c r="P673" s="258"/>
      <c r="Q673" s="258"/>
      <c r="R673" s="258"/>
      <c r="S673" s="258"/>
      <c r="T673" s="258"/>
      <c r="U673" s="258"/>
      <c r="V673" s="254"/>
      <c r="W673" s="256"/>
      <c r="X673" s="256"/>
      <c r="Y673" s="256"/>
      <c r="Z673" s="257"/>
      <c r="AA673" s="258"/>
      <c r="AB673" s="258"/>
      <c r="AC673" s="259"/>
      <c r="AD673" s="259"/>
      <c r="AE673" s="259"/>
      <c r="AF673" s="259"/>
      <c r="AG673" s="259"/>
      <c r="AH673" s="259"/>
      <c r="AI673" s="259"/>
      <c r="AJ673" s="259"/>
    </row>
    <row r="674" spans="1:36" ht="12.75" customHeight="1" x14ac:dyDescent="0.25">
      <c r="A674" s="258"/>
      <c r="B674" s="258"/>
      <c r="C674" s="258"/>
      <c r="D674" s="258"/>
      <c r="E674" s="258"/>
      <c r="F674" s="258"/>
      <c r="G674" s="258"/>
      <c r="H674" s="258"/>
      <c r="I674" s="258"/>
      <c r="J674" s="258"/>
      <c r="K674" s="258"/>
      <c r="L674" s="258"/>
      <c r="M674" s="258"/>
      <c r="N674" s="258"/>
      <c r="O674" s="258"/>
      <c r="P674" s="258"/>
      <c r="Q674" s="258"/>
      <c r="R674" s="258"/>
      <c r="S674" s="258"/>
      <c r="T674" s="258"/>
      <c r="U674" s="258"/>
      <c r="V674" s="254"/>
      <c r="W674" s="256"/>
      <c r="X674" s="256"/>
      <c r="Y674" s="256"/>
      <c r="Z674" s="257"/>
      <c r="AA674" s="258"/>
      <c r="AB674" s="258"/>
      <c r="AC674" s="259"/>
      <c r="AD674" s="259"/>
      <c r="AE674" s="259"/>
      <c r="AF674" s="259"/>
      <c r="AG674" s="259"/>
      <c r="AH674" s="259"/>
      <c r="AI674" s="259"/>
      <c r="AJ674" s="259"/>
    </row>
    <row r="675" spans="1:36" ht="12.75" customHeight="1" x14ac:dyDescent="0.25">
      <c r="A675" s="258"/>
      <c r="B675" s="258"/>
      <c r="C675" s="258"/>
      <c r="D675" s="258"/>
      <c r="E675" s="258"/>
      <c r="F675" s="258"/>
      <c r="G675" s="258"/>
      <c r="H675" s="258"/>
      <c r="I675" s="258"/>
      <c r="J675" s="258"/>
      <c r="K675" s="258"/>
      <c r="L675" s="258"/>
      <c r="M675" s="258"/>
      <c r="N675" s="258"/>
      <c r="O675" s="258"/>
      <c r="P675" s="258"/>
      <c r="Q675" s="258"/>
      <c r="R675" s="258"/>
      <c r="S675" s="258"/>
      <c r="T675" s="258"/>
      <c r="U675" s="258"/>
      <c r="V675" s="254"/>
      <c r="W675" s="256"/>
      <c r="X675" s="256"/>
      <c r="Y675" s="256"/>
      <c r="Z675" s="257"/>
      <c r="AA675" s="258"/>
      <c r="AB675" s="258"/>
      <c r="AC675" s="259"/>
      <c r="AD675" s="259"/>
      <c r="AE675" s="259"/>
      <c r="AF675" s="259"/>
      <c r="AG675" s="259"/>
      <c r="AH675" s="259"/>
      <c r="AI675" s="259"/>
      <c r="AJ675" s="259"/>
    </row>
    <row r="676" spans="1:36" ht="12.75" customHeight="1" x14ac:dyDescent="0.25">
      <c r="A676" s="258"/>
      <c r="B676" s="258"/>
      <c r="C676" s="258"/>
      <c r="D676" s="258"/>
      <c r="E676" s="258"/>
      <c r="F676" s="258"/>
      <c r="G676" s="258"/>
      <c r="H676" s="258"/>
      <c r="I676" s="258"/>
      <c r="J676" s="258"/>
      <c r="K676" s="258"/>
      <c r="L676" s="258"/>
      <c r="M676" s="258"/>
      <c r="N676" s="258"/>
      <c r="O676" s="258"/>
      <c r="P676" s="258"/>
      <c r="Q676" s="258"/>
      <c r="R676" s="258"/>
      <c r="S676" s="258"/>
      <c r="T676" s="258"/>
      <c r="U676" s="258"/>
      <c r="V676" s="254"/>
      <c r="W676" s="256"/>
      <c r="X676" s="256"/>
      <c r="Y676" s="256"/>
      <c r="Z676" s="257"/>
      <c r="AA676" s="258"/>
      <c r="AB676" s="258"/>
      <c r="AC676" s="259"/>
      <c r="AD676" s="259"/>
      <c r="AE676" s="259"/>
      <c r="AF676" s="259"/>
      <c r="AG676" s="259"/>
      <c r="AH676" s="259"/>
      <c r="AI676" s="259"/>
      <c r="AJ676" s="259"/>
    </row>
    <row r="677" spans="1:36" ht="12.75" customHeight="1" x14ac:dyDescent="0.25">
      <c r="A677" s="258"/>
      <c r="B677" s="258"/>
      <c r="C677" s="258"/>
      <c r="D677" s="258"/>
      <c r="E677" s="258"/>
      <c r="F677" s="258"/>
      <c r="G677" s="258"/>
      <c r="H677" s="258"/>
      <c r="I677" s="258"/>
      <c r="J677" s="258"/>
      <c r="K677" s="258"/>
      <c r="L677" s="258"/>
      <c r="M677" s="258"/>
      <c r="N677" s="258"/>
      <c r="O677" s="258"/>
      <c r="P677" s="258"/>
      <c r="Q677" s="258"/>
      <c r="R677" s="258"/>
      <c r="S677" s="258"/>
      <c r="T677" s="258"/>
      <c r="U677" s="258"/>
      <c r="V677" s="254"/>
      <c r="W677" s="256"/>
      <c r="X677" s="256"/>
      <c r="Y677" s="256"/>
      <c r="Z677" s="257"/>
      <c r="AA677" s="258"/>
      <c r="AB677" s="258"/>
      <c r="AC677" s="259"/>
      <c r="AD677" s="259"/>
      <c r="AE677" s="259"/>
      <c r="AF677" s="259"/>
      <c r="AG677" s="259"/>
      <c r="AH677" s="259"/>
      <c r="AI677" s="259"/>
      <c r="AJ677" s="259"/>
    </row>
    <row r="678" spans="1:36" ht="12.75" customHeight="1" x14ac:dyDescent="0.25">
      <c r="A678" s="258"/>
      <c r="B678" s="258"/>
      <c r="C678" s="258"/>
      <c r="D678" s="258"/>
      <c r="E678" s="258"/>
      <c r="F678" s="258"/>
      <c r="G678" s="258"/>
      <c r="H678" s="258"/>
      <c r="I678" s="258"/>
      <c r="J678" s="258"/>
      <c r="K678" s="258"/>
      <c r="L678" s="258"/>
      <c r="M678" s="258"/>
      <c r="N678" s="258"/>
      <c r="O678" s="258"/>
      <c r="P678" s="258"/>
      <c r="Q678" s="258"/>
      <c r="R678" s="258"/>
      <c r="S678" s="258"/>
      <c r="T678" s="258"/>
      <c r="U678" s="258"/>
      <c r="V678" s="254"/>
      <c r="W678" s="256"/>
      <c r="X678" s="256"/>
      <c r="Y678" s="256"/>
      <c r="Z678" s="257"/>
      <c r="AA678" s="258"/>
      <c r="AB678" s="258"/>
      <c r="AC678" s="259"/>
      <c r="AD678" s="259"/>
      <c r="AE678" s="259"/>
      <c r="AF678" s="259"/>
      <c r="AG678" s="259"/>
      <c r="AH678" s="259"/>
      <c r="AI678" s="259"/>
      <c r="AJ678" s="259"/>
    </row>
    <row r="679" spans="1:36" ht="12.75" customHeight="1" x14ac:dyDescent="0.25">
      <c r="A679" s="258"/>
      <c r="B679" s="258"/>
      <c r="C679" s="258"/>
      <c r="D679" s="258"/>
      <c r="E679" s="258"/>
      <c r="F679" s="258"/>
      <c r="G679" s="258"/>
      <c r="H679" s="258"/>
      <c r="I679" s="258"/>
      <c r="J679" s="258"/>
      <c r="K679" s="258"/>
      <c r="L679" s="258"/>
      <c r="M679" s="258"/>
      <c r="N679" s="258"/>
      <c r="O679" s="258"/>
      <c r="P679" s="258"/>
      <c r="Q679" s="258"/>
      <c r="R679" s="258"/>
      <c r="S679" s="258"/>
      <c r="T679" s="258"/>
      <c r="U679" s="258"/>
      <c r="V679" s="254"/>
      <c r="W679" s="256"/>
      <c r="X679" s="256"/>
      <c r="Y679" s="256"/>
      <c r="Z679" s="257"/>
      <c r="AA679" s="258"/>
      <c r="AB679" s="258"/>
      <c r="AC679" s="259"/>
      <c r="AD679" s="259"/>
      <c r="AE679" s="259"/>
      <c r="AF679" s="259"/>
      <c r="AG679" s="259"/>
      <c r="AH679" s="259"/>
      <c r="AI679" s="259"/>
      <c r="AJ679" s="259"/>
    </row>
    <row r="680" spans="1:36" ht="12.75" customHeight="1" x14ac:dyDescent="0.25">
      <c r="A680" s="258"/>
      <c r="B680" s="258"/>
      <c r="C680" s="258"/>
      <c r="D680" s="258"/>
      <c r="E680" s="258"/>
      <c r="F680" s="258"/>
      <c r="G680" s="258"/>
      <c r="H680" s="258"/>
      <c r="I680" s="258"/>
      <c r="J680" s="258"/>
      <c r="K680" s="258"/>
      <c r="L680" s="258"/>
      <c r="M680" s="258"/>
      <c r="N680" s="258"/>
      <c r="O680" s="258"/>
      <c r="P680" s="258"/>
      <c r="Q680" s="258"/>
      <c r="R680" s="258"/>
      <c r="S680" s="258"/>
      <c r="T680" s="258"/>
      <c r="U680" s="258"/>
      <c r="V680" s="254"/>
      <c r="W680" s="256"/>
      <c r="X680" s="256"/>
      <c r="Y680" s="256"/>
      <c r="Z680" s="257"/>
      <c r="AA680" s="258"/>
      <c r="AB680" s="258"/>
      <c r="AC680" s="259"/>
      <c r="AD680" s="259"/>
      <c r="AE680" s="259"/>
      <c r="AF680" s="259"/>
      <c r="AG680" s="259"/>
      <c r="AH680" s="259"/>
      <c r="AI680" s="259"/>
      <c r="AJ680" s="259"/>
    </row>
    <row r="681" spans="1:36" ht="12.75" customHeight="1" x14ac:dyDescent="0.25">
      <c r="A681" s="258"/>
      <c r="B681" s="258"/>
      <c r="C681" s="258"/>
      <c r="D681" s="258"/>
      <c r="E681" s="258"/>
      <c r="F681" s="258"/>
      <c r="G681" s="258"/>
      <c r="H681" s="258"/>
      <c r="I681" s="258"/>
      <c r="J681" s="258"/>
      <c r="K681" s="258"/>
      <c r="L681" s="258"/>
      <c r="M681" s="258"/>
      <c r="N681" s="258"/>
      <c r="O681" s="258"/>
      <c r="P681" s="258"/>
      <c r="Q681" s="258"/>
      <c r="R681" s="258"/>
      <c r="S681" s="258"/>
      <c r="T681" s="258"/>
      <c r="U681" s="258"/>
      <c r="V681" s="254"/>
      <c r="W681" s="256"/>
      <c r="X681" s="256"/>
      <c r="Y681" s="256"/>
      <c r="Z681" s="257"/>
      <c r="AA681" s="258"/>
      <c r="AB681" s="258"/>
      <c r="AC681" s="259"/>
      <c r="AD681" s="259"/>
      <c r="AE681" s="259"/>
      <c r="AF681" s="259"/>
      <c r="AG681" s="259"/>
      <c r="AH681" s="259"/>
      <c r="AI681" s="259"/>
      <c r="AJ681" s="259"/>
    </row>
    <row r="682" spans="1:36" ht="12.75" customHeight="1" x14ac:dyDescent="0.25">
      <c r="A682" s="258"/>
      <c r="B682" s="258"/>
      <c r="C682" s="258"/>
      <c r="D682" s="258"/>
      <c r="E682" s="258"/>
      <c r="F682" s="258"/>
      <c r="G682" s="258"/>
      <c r="H682" s="258"/>
      <c r="I682" s="258"/>
      <c r="J682" s="258"/>
      <c r="K682" s="258"/>
      <c r="L682" s="258"/>
      <c r="M682" s="258"/>
      <c r="N682" s="258"/>
      <c r="O682" s="258"/>
      <c r="P682" s="258"/>
      <c r="Q682" s="258"/>
      <c r="R682" s="258"/>
      <c r="S682" s="258"/>
      <c r="T682" s="258"/>
      <c r="U682" s="258"/>
      <c r="V682" s="254"/>
      <c r="W682" s="256"/>
      <c r="X682" s="256"/>
      <c r="Y682" s="256"/>
      <c r="Z682" s="257"/>
      <c r="AA682" s="258"/>
      <c r="AB682" s="258"/>
      <c r="AC682" s="259"/>
      <c r="AD682" s="259"/>
      <c r="AE682" s="259"/>
      <c r="AF682" s="259"/>
      <c r="AG682" s="259"/>
      <c r="AH682" s="259"/>
      <c r="AI682" s="259"/>
      <c r="AJ682" s="259"/>
    </row>
    <row r="683" spans="1:36" ht="12.75" customHeight="1" x14ac:dyDescent="0.25">
      <c r="A683" s="258"/>
      <c r="B683" s="258"/>
      <c r="C683" s="258"/>
      <c r="D683" s="258"/>
      <c r="E683" s="258"/>
      <c r="F683" s="258"/>
      <c r="G683" s="258"/>
      <c r="H683" s="258"/>
      <c r="I683" s="258"/>
      <c r="J683" s="258"/>
      <c r="K683" s="258"/>
      <c r="L683" s="258"/>
      <c r="M683" s="258"/>
      <c r="N683" s="258"/>
      <c r="O683" s="258"/>
      <c r="P683" s="258"/>
      <c r="Q683" s="258"/>
      <c r="R683" s="258"/>
      <c r="S683" s="258"/>
      <c r="T683" s="258"/>
      <c r="U683" s="258"/>
      <c r="V683" s="254"/>
      <c r="W683" s="256"/>
      <c r="X683" s="256"/>
      <c r="Y683" s="256"/>
      <c r="Z683" s="257"/>
      <c r="AA683" s="258"/>
      <c r="AB683" s="258"/>
      <c r="AC683" s="259"/>
      <c r="AD683" s="259"/>
      <c r="AE683" s="259"/>
      <c r="AF683" s="259"/>
      <c r="AG683" s="259"/>
      <c r="AH683" s="259"/>
      <c r="AI683" s="259"/>
      <c r="AJ683" s="259"/>
    </row>
    <row r="684" spans="1:36" ht="12.75" customHeight="1" x14ac:dyDescent="0.25">
      <c r="A684" s="258"/>
      <c r="B684" s="258"/>
      <c r="C684" s="258"/>
      <c r="D684" s="258"/>
      <c r="E684" s="258"/>
      <c r="F684" s="258"/>
      <c r="G684" s="258"/>
      <c r="H684" s="258"/>
      <c r="I684" s="258"/>
      <c r="J684" s="258"/>
      <c r="K684" s="258"/>
      <c r="L684" s="258"/>
      <c r="M684" s="258"/>
      <c r="N684" s="258"/>
      <c r="O684" s="258"/>
      <c r="P684" s="258"/>
      <c r="Q684" s="258"/>
      <c r="R684" s="258"/>
      <c r="S684" s="258"/>
      <c r="T684" s="258"/>
      <c r="U684" s="258"/>
      <c r="V684" s="254"/>
      <c r="W684" s="256"/>
      <c r="X684" s="256"/>
      <c r="Y684" s="256"/>
      <c r="Z684" s="257"/>
      <c r="AA684" s="258"/>
      <c r="AB684" s="258"/>
      <c r="AC684" s="259"/>
      <c r="AD684" s="259"/>
      <c r="AE684" s="259"/>
      <c r="AF684" s="259"/>
      <c r="AG684" s="259"/>
      <c r="AH684" s="259"/>
      <c r="AI684" s="259"/>
      <c r="AJ684" s="259"/>
    </row>
    <row r="685" spans="1:36" ht="12.75" customHeight="1" x14ac:dyDescent="0.25">
      <c r="A685" s="258"/>
      <c r="B685" s="258"/>
      <c r="C685" s="258"/>
      <c r="D685" s="258"/>
      <c r="E685" s="258"/>
      <c r="F685" s="258"/>
      <c r="G685" s="258"/>
      <c r="H685" s="258"/>
      <c r="I685" s="258"/>
      <c r="J685" s="258"/>
      <c r="K685" s="258"/>
      <c r="L685" s="258"/>
      <c r="M685" s="258"/>
      <c r="N685" s="258"/>
      <c r="O685" s="258"/>
      <c r="P685" s="258"/>
      <c r="Q685" s="258"/>
      <c r="R685" s="258"/>
      <c r="S685" s="258"/>
      <c r="T685" s="258"/>
      <c r="U685" s="258"/>
      <c r="V685" s="254"/>
      <c r="W685" s="256"/>
      <c r="X685" s="256"/>
      <c r="Y685" s="256"/>
      <c r="Z685" s="257"/>
      <c r="AA685" s="258"/>
      <c r="AB685" s="258"/>
      <c r="AC685" s="259"/>
      <c r="AD685" s="259"/>
      <c r="AE685" s="259"/>
      <c r="AF685" s="259"/>
      <c r="AG685" s="259"/>
      <c r="AH685" s="259"/>
      <c r="AI685" s="259"/>
      <c r="AJ685" s="259"/>
    </row>
    <row r="686" spans="1:36" ht="12.75" customHeight="1" x14ac:dyDescent="0.25">
      <c r="A686" s="258"/>
      <c r="B686" s="258"/>
      <c r="C686" s="258"/>
      <c r="D686" s="258"/>
      <c r="E686" s="258"/>
      <c r="F686" s="258"/>
      <c r="G686" s="258"/>
      <c r="H686" s="258"/>
      <c r="I686" s="258"/>
      <c r="J686" s="258"/>
      <c r="K686" s="258"/>
      <c r="L686" s="258"/>
      <c r="M686" s="258"/>
      <c r="N686" s="258"/>
      <c r="O686" s="258"/>
      <c r="P686" s="258"/>
      <c r="Q686" s="258"/>
      <c r="R686" s="258"/>
      <c r="S686" s="258"/>
      <c r="T686" s="258"/>
      <c r="U686" s="258"/>
      <c r="V686" s="254"/>
      <c r="W686" s="256"/>
      <c r="X686" s="256"/>
      <c r="Y686" s="256"/>
      <c r="Z686" s="257"/>
      <c r="AA686" s="258"/>
      <c r="AB686" s="258"/>
      <c r="AC686" s="259"/>
      <c r="AD686" s="259"/>
      <c r="AE686" s="259"/>
      <c r="AF686" s="259"/>
      <c r="AG686" s="259"/>
      <c r="AH686" s="259"/>
      <c r="AI686" s="259"/>
      <c r="AJ686" s="259"/>
    </row>
    <row r="687" spans="1:36" ht="12.75" customHeight="1" x14ac:dyDescent="0.25">
      <c r="A687" s="258"/>
      <c r="B687" s="258"/>
      <c r="C687" s="258"/>
      <c r="D687" s="258"/>
      <c r="E687" s="258"/>
      <c r="F687" s="258"/>
      <c r="G687" s="258"/>
      <c r="H687" s="258"/>
      <c r="I687" s="258"/>
      <c r="J687" s="258"/>
      <c r="K687" s="258"/>
      <c r="L687" s="258"/>
      <c r="M687" s="258"/>
      <c r="N687" s="258"/>
      <c r="O687" s="258"/>
      <c r="P687" s="258"/>
      <c r="Q687" s="258"/>
      <c r="R687" s="258"/>
      <c r="S687" s="258"/>
      <c r="T687" s="258"/>
      <c r="U687" s="258"/>
      <c r="V687" s="254"/>
      <c r="W687" s="256"/>
      <c r="X687" s="256"/>
      <c r="Y687" s="256"/>
      <c r="Z687" s="257"/>
      <c r="AA687" s="258"/>
      <c r="AB687" s="258"/>
      <c r="AC687" s="259"/>
      <c r="AD687" s="259"/>
      <c r="AE687" s="259"/>
      <c r="AF687" s="259"/>
      <c r="AG687" s="259"/>
      <c r="AH687" s="259"/>
      <c r="AI687" s="259"/>
      <c r="AJ687" s="259"/>
    </row>
    <row r="688" spans="1:36" ht="12.75" customHeight="1" x14ac:dyDescent="0.25">
      <c r="A688" s="258"/>
      <c r="B688" s="258"/>
      <c r="C688" s="258"/>
      <c r="D688" s="258"/>
      <c r="E688" s="258"/>
      <c r="F688" s="258"/>
      <c r="G688" s="258"/>
      <c r="H688" s="258"/>
      <c r="I688" s="258"/>
      <c r="J688" s="258"/>
      <c r="K688" s="258"/>
      <c r="L688" s="258"/>
      <c r="M688" s="258"/>
      <c r="N688" s="258"/>
      <c r="O688" s="258"/>
      <c r="P688" s="258"/>
      <c r="Q688" s="258"/>
      <c r="R688" s="258"/>
      <c r="S688" s="258"/>
      <c r="T688" s="258"/>
      <c r="U688" s="258"/>
      <c r="V688" s="254"/>
      <c r="W688" s="256"/>
      <c r="X688" s="256"/>
      <c r="Y688" s="256"/>
      <c r="Z688" s="257"/>
      <c r="AA688" s="258"/>
      <c r="AB688" s="258"/>
      <c r="AC688" s="259"/>
      <c r="AD688" s="259"/>
      <c r="AE688" s="259"/>
      <c r="AF688" s="259"/>
      <c r="AG688" s="259"/>
      <c r="AH688" s="259"/>
      <c r="AI688" s="259"/>
      <c r="AJ688" s="259"/>
    </row>
    <row r="689" spans="1:36" ht="12.75" customHeight="1" x14ac:dyDescent="0.25">
      <c r="A689" s="258"/>
      <c r="B689" s="258"/>
      <c r="C689" s="258"/>
      <c r="D689" s="258"/>
      <c r="E689" s="258"/>
      <c r="F689" s="258"/>
      <c r="G689" s="258"/>
      <c r="H689" s="258"/>
      <c r="I689" s="258"/>
      <c r="J689" s="258"/>
      <c r="K689" s="258"/>
      <c r="L689" s="258"/>
      <c r="M689" s="258"/>
      <c r="N689" s="258"/>
      <c r="O689" s="258"/>
      <c r="P689" s="258"/>
      <c r="Q689" s="258"/>
      <c r="R689" s="258"/>
      <c r="S689" s="258"/>
      <c r="T689" s="258"/>
      <c r="U689" s="258"/>
      <c r="V689" s="254"/>
      <c r="W689" s="256"/>
      <c r="X689" s="256"/>
      <c r="Y689" s="256"/>
      <c r="Z689" s="257"/>
      <c r="AA689" s="258"/>
      <c r="AB689" s="258"/>
      <c r="AC689" s="259"/>
      <c r="AD689" s="259"/>
      <c r="AE689" s="259"/>
      <c r="AF689" s="259"/>
      <c r="AG689" s="259"/>
      <c r="AH689" s="259"/>
      <c r="AI689" s="259"/>
      <c r="AJ689" s="259"/>
    </row>
    <row r="690" spans="1:36" ht="12.75" customHeight="1" x14ac:dyDescent="0.25">
      <c r="A690" s="258"/>
      <c r="B690" s="258"/>
      <c r="C690" s="258"/>
      <c r="D690" s="258"/>
      <c r="E690" s="258"/>
      <c r="F690" s="258"/>
      <c r="G690" s="258"/>
      <c r="H690" s="258"/>
      <c r="I690" s="258"/>
      <c r="J690" s="258"/>
      <c r="K690" s="258"/>
      <c r="L690" s="258"/>
      <c r="M690" s="258"/>
      <c r="N690" s="258"/>
      <c r="O690" s="258"/>
      <c r="P690" s="258"/>
      <c r="Q690" s="258"/>
      <c r="R690" s="258"/>
      <c r="S690" s="258"/>
      <c r="T690" s="258"/>
      <c r="U690" s="258"/>
      <c r="V690" s="254"/>
      <c r="W690" s="256"/>
      <c r="X690" s="256"/>
      <c r="Y690" s="256"/>
      <c r="Z690" s="257"/>
      <c r="AA690" s="258"/>
      <c r="AB690" s="258"/>
      <c r="AC690" s="259"/>
      <c r="AD690" s="259"/>
      <c r="AE690" s="259"/>
      <c r="AF690" s="259"/>
      <c r="AG690" s="259"/>
      <c r="AH690" s="259"/>
      <c r="AI690" s="259"/>
      <c r="AJ690" s="259"/>
    </row>
    <row r="691" spans="1:36" ht="12.75" customHeight="1" x14ac:dyDescent="0.25">
      <c r="A691" s="258"/>
      <c r="B691" s="258"/>
      <c r="C691" s="258"/>
      <c r="D691" s="258"/>
      <c r="E691" s="258"/>
      <c r="F691" s="258"/>
      <c r="G691" s="258"/>
      <c r="H691" s="258"/>
      <c r="I691" s="258"/>
      <c r="J691" s="258"/>
      <c r="K691" s="258"/>
      <c r="L691" s="258"/>
      <c r="M691" s="258"/>
      <c r="N691" s="258"/>
      <c r="O691" s="258"/>
      <c r="P691" s="258"/>
      <c r="Q691" s="258"/>
      <c r="R691" s="258"/>
      <c r="S691" s="258"/>
      <c r="T691" s="258"/>
      <c r="U691" s="258"/>
      <c r="V691" s="254"/>
      <c r="W691" s="256"/>
      <c r="X691" s="256"/>
      <c r="Y691" s="256"/>
      <c r="Z691" s="257"/>
      <c r="AA691" s="258"/>
      <c r="AB691" s="258"/>
      <c r="AC691" s="259"/>
      <c r="AD691" s="259"/>
      <c r="AE691" s="259"/>
      <c r="AF691" s="259"/>
      <c r="AG691" s="259"/>
      <c r="AH691" s="259"/>
      <c r="AI691" s="259"/>
      <c r="AJ691" s="259"/>
    </row>
    <row r="692" spans="1:36" ht="12.75" customHeight="1" x14ac:dyDescent="0.25">
      <c r="A692" s="258"/>
      <c r="B692" s="258"/>
      <c r="C692" s="258"/>
      <c r="D692" s="258"/>
      <c r="E692" s="258"/>
      <c r="F692" s="258"/>
      <c r="G692" s="258"/>
      <c r="H692" s="258"/>
      <c r="I692" s="258"/>
      <c r="J692" s="258"/>
      <c r="K692" s="258"/>
      <c r="L692" s="258"/>
      <c r="M692" s="258"/>
      <c r="N692" s="258"/>
      <c r="O692" s="258"/>
      <c r="P692" s="258"/>
      <c r="Q692" s="258"/>
      <c r="R692" s="258"/>
      <c r="S692" s="258"/>
      <c r="T692" s="258"/>
      <c r="U692" s="258"/>
      <c r="V692" s="254"/>
      <c r="W692" s="256"/>
      <c r="X692" s="256"/>
      <c r="Y692" s="256"/>
      <c r="Z692" s="257"/>
      <c r="AA692" s="258"/>
      <c r="AB692" s="258"/>
      <c r="AC692" s="259"/>
      <c r="AD692" s="259"/>
      <c r="AE692" s="259"/>
      <c r="AF692" s="259"/>
      <c r="AG692" s="259"/>
      <c r="AH692" s="259"/>
      <c r="AI692" s="259"/>
      <c r="AJ692" s="259"/>
    </row>
    <row r="693" spans="1:36" ht="12.75" customHeight="1" x14ac:dyDescent="0.25">
      <c r="A693" s="258"/>
      <c r="B693" s="258"/>
      <c r="C693" s="258"/>
      <c r="D693" s="258"/>
      <c r="E693" s="258"/>
      <c r="F693" s="258"/>
      <c r="G693" s="258"/>
      <c r="H693" s="258"/>
      <c r="I693" s="258"/>
      <c r="J693" s="258"/>
      <c r="K693" s="258"/>
      <c r="L693" s="258"/>
      <c r="M693" s="258"/>
      <c r="N693" s="258"/>
      <c r="O693" s="258"/>
      <c r="P693" s="258"/>
      <c r="Q693" s="258"/>
      <c r="R693" s="258"/>
      <c r="S693" s="258"/>
      <c r="T693" s="258"/>
      <c r="U693" s="258"/>
      <c r="V693" s="254"/>
      <c r="W693" s="256"/>
      <c r="X693" s="256"/>
      <c r="Y693" s="256"/>
      <c r="Z693" s="257"/>
      <c r="AA693" s="258"/>
      <c r="AB693" s="258"/>
      <c r="AC693" s="259"/>
      <c r="AD693" s="259"/>
      <c r="AE693" s="259"/>
      <c r="AF693" s="259"/>
      <c r="AG693" s="259"/>
      <c r="AH693" s="259"/>
      <c r="AI693" s="259"/>
      <c r="AJ693" s="259"/>
    </row>
    <row r="694" spans="1:36" ht="12.75" customHeight="1" x14ac:dyDescent="0.25">
      <c r="A694" s="258"/>
      <c r="B694" s="258"/>
      <c r="C694" s="258"/>
      <c r="D694" s="258"/>
      <c r="E694" s="258"/>
      <c r="F694" s="258"/>
      <c r="G694" s="258"/>
      <c r="H694" s="258"/>
      <c r="I694" s="258"/>
      <c r="J694" s="258"/>
      <c r="K694" s="258"/>
      <c r="L694" s="258"/>
      <c r="M694" s="258"/>
      <c r="N694" s="258"/>
      <c r="O694" s="258"/>
      <c r="P694" s="258"/>
      <c r="Q694" s="258"/>
      <c r="R694" s="258"/>
      <c r="S694" s="258"/>
      <c r="T694" s="258"/>
      <c r="U694" s="258"/>
      <c r="V694" s="254"/>
      <c r="W694" s="256"/>
      <c r="X694" s="256"/>
      <c r="Y694" s="256"/>
      <c r="Z694" s="257"/>
      <c r="AA694" s="258"/>
      <c r="AB694" s="258"/>
      <c r="AC694" s="259"/>
      <c r="AD694" s="259"/>
      <c r="AE694" s="259"/>
      <c r="AF694" s="259"/>
      <c r="AG694" s="259"/>
      <c r="AH694" s="259"/>
      <c r="AI694" s="259"/>
      <c r="AJ694" s="259"/>
    </row>
    <row r="695" spans="1:36" ht="12.75" customHeight="1" x14ac:dyDescent="0.25">
      <c r="A695" s="258"/>
      <c r="B695" s="258"/>
      <c r="C695" s="258"/>
      <c r="D695" s="258"/>
      <c r="E695" s="258"/>
      <c r="F695" s="258"/>
      <c r="G695" s="258"/>
      <c r="H695" s="258"/>
      <c r="I695" s="258"/>
      <c r="J695" s="258"/>
      <c r="K695" s="258"/>
      <c r="L695" s="258"/>
      <c r="M695" s="258"/>
      <c r="N695" s="258"/>
      <c r="O695" s="258"/>
      <c r="P695" s="258"/>
      <c r="Q695" s="258"/>
      <c r="R695" s="258"/>
      <c r="S695" s="258"/>
      <c r="T695" s="258"/>
      <c r="U695" s="258"/>
      <c r="V695" s="254"/>
      <c r="W695" s="256"/>
      <c r="X695" s="256"/>
      <c r="Y695" s="256"/>
      <c r="Z695" s="257"/>
      <c r="AA695" s="258"/>
      <c r="AB695" s="258"/>
      <c r="AC695" s="259"/>
      <c r="AD695" s="259"/>
      <c r="AE695" s="259"/>
      <c r="AF695" s="259"/>
      <c r="AG695" s="259"/>
      <c r="AH695" s="259"/>
      <c r="AI695" s="259"/>
      <c r="AJ695" s="259"/>
    </row>
    <row r="696" spans="1:36" ht="12.75" customHeight="1" x14ac:dyDescent="0.25">
      <c r="A696" s="258"/>
      <c r="B696" s="258"/>
      <c r="C696" s="258"/>
      <c r="D696" s="258"/>
      <c r="E696" s="258"/>
      <c r="F696" s="258"/>
      <c r="G696" s="258"/>
      <c r="H696" s="258"/>
      <c r="I696" s="258"/>
      <c r="J696" s="258"/>
      <c r="K696" s="258"/>
      <c r="L696" s="258"/>
      <c r="M696" s="258"/>
      <c r="N696" s="258"/>
      <c r="O696" s="258"/>
      <c r="P696" s="258"/>
      <c r="Q696" s="258"/>
      <c r="R696" s="258"/>
      <c r="S696" s="258"/>
      <c r="T696" s="258"/>
      <c r="U696" s="258"/>
      <c r="V696" s="254"/>
      <c r="W696" s="256"/>
      <c r="X696" s="256"/>
      <c r="Y696" s="256"/>
      <c r="Z696" s="257"/>
      <c r="AA696" s="258"/>
      <c r="AB696" s="258"/>
      <c r="AC696" s="259"/>
      <c r="AD696" s="259"/>
      <c r="AE696" s="259"/>
      <c r="AF696" s="259"/>
      <c r="AG696" s="259"/>
      <c r="AH696" s="259"/>
      <c r="AI696" s="259"/>
      <c r="AJ696" s="259"/>
    </row>
    <row r="697" spans="1:36" ht="12.75" customHeight="1" x14ac:dyDescent="0.25">
      <c r="A697" s="258"/>
      <c r="B697" s="258"/>
      <c r="C697" s="258"/>
      <c r="D697" s="258"/>
      <c r="E697" s="258"/>
      <c r="F697" s="258"/>
      <c r="G697" s="258"/>
      <c r="H697" s="258"/>
      <c r="I697" s="258"/>
      <c r="J697" s="258"/>
      <c r="K697" s="258"/>
      <c r="L697" s="258"/>
      <c r="M697" s="258"/>
      <c r="N697" s="258"/>
      <c r="O697" s="258"/>
      <c r="P697" s="258"/>
      <c r="Q697" s="258"/>
      <c r="R697" s="258"/>
      <c r="S697" s="258"/>
      <c r="T697" s="258"/>
      <c r="U697" s="258"/>
      <c r="V697" s="254"/>
      <c r="W697" s="256"/>
      <c r="X697" s="256"/>
      <c r="Y697" s="256"/>
      <c r="Z697" s="257"/>
      <c r="AA697" s="258"/>
      <c r="AB697" s="258"/>
      <c r="AC697" s="259"/>
      <c r="AD697" s="259"/>
      <c r="AE697" s="259"/>
      <c r="AF697" s="259"/>
      <c r="AG697" s="259"/>
      <c r="AH697" s="259"/>
      <c r="AI697" s="259"/>
      <c r="AJ697" s="259"/>
    </row>
    <row r="698" spans="1:36" ht="12.75" customHeight="1" x14ac:dyDescent="0.25">
      <c r="A698" s="258"/>
      <c r="B698" s="258"/>
      <c r="C698" s="258"/>
      <c r="D698" s="258"/>
      <c r="E698" s="258"/>
      <c r="F698" s="258"/>
      <c r="G698" s="258"/>
      <c r="H698" s="258"/>
      <c r="I698" s="258"/>
      <c r="J698" s="258"/>
      <c r="K698" s="258"/>
      <c r="L698" s="258"/>
      <c r="M698" s="258"/>
      <c r="N698" s="258"/>
      <c r="O698" s="258"/>
      <c r="P698" s="258"/>
      <c r="Q698" s="258"/>
      <c r="R698" s="258"/>
      <c r="S698" s="258"/>
      <c r="T698" s="258"/>
      <c r="U698" s="258"/>
      <c r="V698" s="254"/>
      <c r="W698" s="256"/>
      <c r="X698" s="256"/>
      <c r="Y698" s="256"/>
      <c r="Z698" s="257"/>
      <c r="AA698" s="258"/>
      <c r="AB698" s="258"/>
      <c r="AC698" s="259"/>
      <c r="AD698" s="259"/>
      <c r="AE698" s="259"/>
      <c r="AF698" s="259"/>
      <c r="AG698" s="259"/>
      <c r="AH698" s="259"/>
      <c r="AI698" s="259"/>
      <c r="AJ698" s="259"/>
    </row>
    <row r="699" spans="1:36" ht="12.75" customHeight="1" x14ac:dyDescent="0.25">
      <c r="A699" s="258"/>
      <c r="B699" s="258"/>
      <c r="C699" s="258"/>
      <c r="D699" s="258"/>
      <c r="E699" s="258"/>
      <c r="F699" s="258"/>
      <c r="G699" s="258"/>
      <c r="H699" s="258"/>
      <c r="I699" s="258"/>
      <c r="J699" s="258"/>
      <c r="K699" s="258"/>
      <c r="L699" s="258"/>
      <c r="M699" s="258"/>
      <c r="N699" s="258"/>
      <c r="O699" s="258"/>
      <c r="P699" s="258"/>
      <c r="Q699" s="258"/>
      <c r="R699" s="258"/>
      <c r="S699" s="258"/>
      <c r="T699" s="258"/>
      <c r="U699" s="258"/>
      <c r="V699" s="254"/>
      <c r="W699" s="256"/>
      <c r="X699" s="256"/>
      <c r="Y699" s="256"/>
      <c r="Z699" s="257"/>
      <c r="AA699" s="258"/>
      <c r="AB699" s="258"/>
      <c r="AC699" s="259"/>
      <c r="AD699" s="259"/>
      <c r="AE699" s="259"/>
      <c r="AF699" s="259"/>
      <c r="AG699" s="259"/>
      <c r="AH699" s="259"/>
      <c r="AI699" s="259"/>
      <c r="AJ699" s="259"/>
    </row>
    <row r="700" spans="1:36" ht="12.75" customHeight="1" x14ac:dyDescent="0.25">
      <c r="A700" s="258"/>
      <c r="B700" s="258"/>
      <c r="C700" s="258"/>
      <c r="D700" s="258"/>
      <c r="E700" s="258"/>
      <c r="F700" s="258"/>
      <c r="G700" s="258"/>
      <c r="H700" s="258"/>
      <c r="I700" s="258"/>
      <c r="J700" s="258"/>
      <c r="K700" s="258"/>
      <c r="L700" s="258"/>
      <c r="M700" s="258"/>
      <c r="N700" s="258"/>
      <c r="O700" s="258"/>
      <c r="P700" s="258"/>
      <c r="Q700" s="258"/>
      <c r="R700" s="258"/>
      <c r="S700" s="258"/>
      <c r="T700" s="258"/>
      <c r="U700" s="258"/>
      <c r="V700" s="254"/>
      <c r="W700" s="256"/>
      <c r="X700" s="256"/>
      <c r="Y700" s="256"/>
      <c r="Z700" s="257"/>
      <c r="AA700" s="258"/>
      <c r="AB700" s="258"/>
      <c r="AC700" s="259"/>
      <c r="AD700" s="259"/>
      <c r="AE700" s="259"/>
      <c r="AF700" s="259"/>
      <c r="AG700" s="259"/>
      <c r="AH700" s="259"/>
      <c r="AI700" s="259"/>
      <c r="AJ700" s="259"/>
    </row>
    <row r="701" spans="1:36" ht="12.75" customHeight="1" x14ac:dyDescent="0.25">
      <c r="A701" s="258"/>
      <c r="B701" s="258"/>
      <c r="C701" s="258"/>
      <c r="D701" s="258"/>
      <c r="E701" s="258"/>
      <c r="F701" s="258"/>
      <c r="G701" s="258"/>
      <c r="H701" s="258"/>
      <c r="I701" s="258"/>
      <c r="J701" s="258"/>
      <c r="K701" s="258"/>
      <c r="L701" s="258"/>
      <c r="M701" s="258"/>
      <c r="N701" s="258"/>
      <c r="O701" s="258"/>
      <c r="P701" s="258"/>
      <c r="Q701" s="258"/>
      <c r="R701" s="258"/>
      <c r="S701" s="258"/>
      <c r="T701" s="258"/>
      <c r="U701" s="258"/>
      <c r="V701" s="254"/>
      <c r="W701" s="256"/>
      <c r="X701" s="256"/>
      <c r="Y701" s="256"/>
      <c r="Z701" s="257"/>
      <c r="AA701" s="258"/>
      <c r="AB701" s="258"/>
      <c r="AC701" s="259"/>
      <c r="AD701" s="259"/>
      <c r="AE701" s="259"/>
      <c r="AF701" s="259"/>
      <c r="AG701" s="259"/>
      <c r="AH701" s="259"/>
      <c r="AI701" s="259"/>
      <c r="AJ701" s="259"/>
    </row>
    <row r="702" spans="1:36" ht="12.75" customHeight="1" x14ac:dyDescent="0.25">
      <c r="A702" s="258"/>
      <c r="B702" s="258"/>
      <c r="C702" s="258"/>
      <c r="D702" s="258"/>
      <c r="E702" s="258"/>
      <c r="F702" s="258"/>
      <c r="G702" s="258"/>
      <c r="H702" s="258"/>
      <c r="I702" s="258"/>
      <c r="J702" s="258"/>
      <c r="K702" s="258"/>
      <c r="L702" s="258"/>
      <c r="M702" s="258"/>
      <c r="N702" s="258"/>
      <c r="O702" s="258"/>
      <c r="P702" s="258"/>
      <c r="Q702" s="258"/>
      <c r="R702" s="258"/>
      <c r="S702" s="258"/>
      <c r="T702" s="258"/>
      <c r="U702" s="258"/>
      <c r="V702" s="254"/>
      <c r="W702" s="256"/>
      <c r="X702" s="256"/>
      <c r="Y702" s="256"/>
      <c r="Z702" s="257"/>
      <c r="AA702" s="258"/>
      <c r="AB702" s="258"/>
      <c r="AC702" s="259"/>
      <c r="AD702" s="259"/>
      <c r="AE702" s="259"/>
      <c r="AF702" s="259"/>
      <c r="AG702" s="259"/>
      <c r="AH702" s="259"/>
      <c r="AI702" s="259"/>
      <c r="AJ702" s="259"/>
    </row>
    <row r="703" spans="1:36" ht="12.75" customHeight="1" x14ac:dyDescent="0.25">
      <c r="A703" s="258"/>
      <c r="B703" s="258"/>
      <c r="C703" s="258"/>
      <c r="D703" s="258"/>
      <c r="E703" s="258"/>
      <c r="F703" s="258"/>
      <c r="G703" s="258"/>
      <c r="H703" s="258"/>
      <c r="I703" s="258"/>
      <c r="J703" s="258"/>
      <c r="K703" s="258"/>
      <c r="L703" s="258"/>
      <c r="M703" s="258"/>
      <c r="N703" s="258"/>
      <c r="O703" s="258"/>
      <c r="P703" s="258"/>
      <c r="Q703" s="258"/>
      <c r="R703" s="258"/>
      <c r="S703" s="258"/>
      <c r="T703" s="258"/>
      <c r="U703" s="258"/>
      <c r="V703" s="254"/>
      <c r="W703" s="256"/>
      <c r="X703" s="256"/>
      <c r="Y703" s="256"/>
      <c r="Z703" s="257"/>
      <c r="AA703" s="258"/>
      <c r="AB703" s="258"/>
      <c r="AC703" s="259"/>
      <c r="AD703" s="259"/>
      <c r="AE703" s="259"/>
      <c r="AF703" s="259"/>
      <c r="AG703" s="259"/>
      <c r="AH703" s="259"/>
      <c r="AI703" s="259"/>
      <c r="AJ703" s="259"/>
    </row>
    <row r="704" spans="1:36" ht="12.75" customHeight="1" x14ac:dyDescent="0.25">
      <c r="A704" s="258"/>
      <c r="B704" s="258"/>
      <c r="C704" s="258"/>
      <c r="D704" s="258"/>
      <c r="E704" s="258"/>
      <c r="F704" s="258"/>
      <c r="G704" s="258"/>
      <c r="H704" s="258"/>
      <c r="I704" s="258"/>
      <c r="J704" s="258"/>
      <c r="K704" s="258"/>
      <c r="L704" s="258"/>
      <c r="M704" s="258"/>
      <c r="N704" s="258"/>
      <c r="O704" s="258"/>
      <c r="P704" s="258"/>
      <c r="Q704" s="258"/>
      <c r="R704" s="258"/>
      <c r="S704" s="258"/>
      <c r="T704" s="258"/>
      <c r="U704" s="258"/>
      <c r="V704" s="254"/>
      <c r="W704" s="256"/>
      <c r="X704" s="256"/>
      <c r="Y704" s="256"/>
      <c r="Z704" s="257"/>
      <c r="AA704" s="258"/>
      <c r="AB704" s="258"/>
      <c r="AC704" s="259"/>
      <c r="AD704" s="259"/>
      <c r="AE704" s="259"/>
      <c r="AF704" s="259"/>
      <c r="AG704" s="259"/>
      <c r="AH704" s="259"/>
      <c r="AI704" s="259"/>
      <c r="AJ704" s="259"/>
    </row>
    <row r="705" spans="1:36" ht="12.75" customHeight="1" x14ac:dyDescent="0.25">
      <c r="A705" s="258"/>
      <c r="B705" s="258"/>
      <c r="C705" s="258"/>
      <c r="D705" s="258"/>
      <c r="E705" s="258"/>
      <c r="F705" s="258"/>
      <c r="G705" s="258"/>
      <c r="H705" s="258"/>
      <c r="I705" s="258"/>
      <c r="J705" s="258"/>
      <c r="K705" s="258"/>
      <c r="L705" s="258"/>
      <c r="M705" s="258"/>
      <c r="N705" s="258"/>
      <c r="O705" s="258"/>
      <c r="P705" s="258"/>
      <c r="Q705" s="258"/>
      <c r="R705" s="258"/>
      <c r="S705" s="258"/>
      <c r="T705" s="258"/>
      <c r="U705" s="258"/>
      <c r="V705" s="254"/>
      <c r="W705" s="256"/>
      <c r="X705" s="256"/>
      <c r="Y705" s="256"/>
      <c r="Z705" s="257"/>
      <c r="AA705" s="258"/>
      <c r="AB705" s="258"/>
      <c r="AC705" s="259"/>
      <c r="AD705" s="259"/>
      <c r="AE705" s="259"/>
      <c r="AF705" s="259"/>
      <c r="AG705" s="259"/>
      <c r="AH705" s="259"/>
      <c r="AI705" s="259"/>
      <c r="AJ705" s="259"/>
    </row>
    <row r="706" spans="1:36" ht="12.75" customHeight="1" x14ac:dyDescent="0.25">
      <c r="A706" s="258"/>
      <c r="B706" s="258"/>
      <c r="C706" s="258"/>
      <c r="D706" s="258"/>
      <c r="E706" s="258"/>
      <c r="F706" s="258"/>
      <c r="G706" s="258"/>
      <c r="H706" s="258"/>
      <c r="I706" s="258"/>
      <c r="J706" s="258"/>
      <c r="K706" s="258"/>
      <c r="L706" s="258"/>
      <c r="M706" s="258"/>
      <c r="N706" s="258"/>
      <c r="O706" s="258"/>
      <c r="P706" s="258"/>
      <c r="Q706" s="258"/>
      <c r="R706" s="258"/>
      <c r="S706" s="258"/>
      <c r="T706" s="258"/>
      <c r="U706" s="258"/>
      <c r="V706" s="254"/>
      <c r="W706" s="256"/>
      <c r="X706" s="256"/>
      <c r="Y706" s="256"/>
      <c r="Z706" s="257"/>
      <c r="AA706" s="258"/>
      <c r="AB706" s="258"/>
      <c r="AC706" s="259"/>
      <c r="AD706" s="259"/>
      <c r="AE706" s="259"/>
      <c r="AF706" s="259"/>
      <c r="AG706" s="259"/>
      <c r="AH706" s="259"/>
      <c r="AI706" s="259"/>
      <c r="AJ706" s="259"/>
    </row>
    <row r="707" spans="1:36" ht="12.75" customHeight="1" x14ac:dyDescent="0.25">
      <c r="A707" s="258"/>
      <c r="B707" s="258"/>
      <c r="C707" s="258"/>
      <c r="D707" s="258"/>
      <c r="E707" s="258"/>
      <c r="F707" s="258"/>
      <c r="G707" s="258"/>
      <c r="H707" s="258"/>
      <c r="I707" s="258"/>
      <c r="J707" s="258"/>
      <c r="K707" s="258"/>
      <c r="L707" s="258"/>
      <c r="M707" s="258"/>
      <c r="N707" s="258"/>
      <c r="O707" s="258"/>
      <c r="P707" s="258"/>
      <c r="Q707" s="258"/>
      <c r="R707" s="258"/>
      <c r="S707" s="258"/>
      <c r="T707" s="258"/>
      <c r="U707" s="258"/>
      <c r="V707" s="254"/>
      <c r="W707" s="256"/>
      <c r="X707" s="256"/>
      <c r="Y707" s="256"/>
      <c r="Z707" s="257"/>
      <c r="AA707" s="258"/>
      <c r="AB707" s="258"/>
      <c r="AC707" s="259"/>
      <c r="AD707" s="259"/>
      <c r="AE707" s="259"/>
      <c r="AF707" s="259"/>
      <c r="AG707" s="259"/>
      <c r="AH707" s="259"/>
      <c r="AI707" s="259"/>
      <c r="AJ707" s="259"/>
    </row>
    <row r="708" spans="1:36" ht="12.75" customHeight="1" x14ac:dyDescent="0.25">
      <c r="A708" s="258"/>
      <c r="B708" s="258"/>
      <c r="C708" s="258"/>
      <c r="D708" s="258"/>
      <c r="E708" s="258"/>
      <c r="F708" s="258"/>
      <c r="G708" s="258"/>
      <c r="H708" s="258"/>
      <c r="I708" s="258"/>
      <c r="J708" s="258"/>
      <c r="K708" s="258"/>
      <c r="L708" s="258"/>
      <c r="M708" s="258"/>
      <c r="N708" s="258"/>
      <c r="O708" s="258"/>
      <c r="P708" s="258"/>
      <c r="Q708" s="258"/>
      <c r="R708" s="258"/>
      <c r="S708" s="258"/>
      <c r="T708" s="258"/>
      <c r="U708" s="258"/>
      <c r="V708" s="254"/>
      <c r="W708" s="256"/>
      <c r="X708" s="256"/>
      <c r="Y708" s="256"/>
      <c r="Z708" s="257"/>
      <c r="AA708" s="258"/>
      <c r="AB708" s="258"/>
      <c r="AC708" s="259"/>
      <c r="AD708" s="259"/>
      <c r="AE708" s="259"/>
      <c r="AF708" s="259"/>
      <c r="AG708" s="259"/>
      <c r="AH708" s="259"/>
      <c r="AI708" s="259"/>
      <c r="AJ708" s="259"/>
    </row>
    <row r="709" spans="1:36" ht="12.75" customHeight="1" x14ac:dyDescent="0.25">
      <c r="A709" s="258"/>
      <c r="B709" s="258"/>
      <c r="C709" s="258"/>
      <c r="D709" s="258"/>
      <c r="E709" s="258"/>
      <c r="F709" s="258"/>
      <c r="G709" s="258"/>
      <c r="H709" s="258"/>
      <c r="I709" s="258"/>
      <c r="J709" s="258"/>
      <c r="K709" s="258"/>
      <c r="L709" s="258"/>
      <c r="M709" s="258"/>
      <c r="N709" s="258"/>
      <c r="O709" s="258"/>
      <c r="P709" s="258"/>
      <c r="Q709" s="258"/>
      <c r="R709" s="258"/>
      <c r="S709" s="258"/>
      <c r="T709" s="258"/>
      <c r="U709" s="258"/>
      <c r="V709" s="254"/>
      <c r="W709" s="256"/>
      <c r="X709" s="256"/>
      <c r="Y709" s="256"/>
      <c r="Z709" s="257"/>
      <c r="AA709" s="258"/>
      <c r="AB709" s="258"/>
      <c r="AC709" s="259"/>
      <c r="AD709" s="259"/>
      <c r="AE709" s="259"/>
      <c r="AF709" s="259"/>
      <c r="AG709" s="259"/>
      <c r="AH709" s="259"/>
      <c r="AI709" s="259"/>
      <c r="AJ709" s="259"/>
    </row>
    <row r="710" spans="1:36" ht="12.75" customHeight="1" x14ac:dyDescent="0.25">
      <c r="A710" s="258"/>
      <c r="B710" s="258"/>
      <c r="C710" s="258"/>
      <c r="D710" s="258"/>
      <c r="E710" s="258"/>
      <c r="F710" s="258"/>
      <c r="G710" s="258"/>
      <c r="H710" s="258"/>
      <c r="I710" s="258"/>
      <c r="J710" s="258"/>
      <c r="K710" s="258"/>
      <c r="L710" s="258"/>
      <c r="M710" s="258"/>
      <c r="N710" s="258"/>
      <c r="O710" s="258"/>
      <c r="P710" s="258"/>
      <c r="Q710" s="258"/>
      <c r="R710" s="258"/>
      <c r="S710" s="258"/>
      <c r="T710" s="258"/>
      <c r="U710" s="258"/>
      <c r="V710" s="254"/>
      <c r="W710" s="256"/>
      <c r="X710" s="256"/>
      <c r="Y710" s="256"/>
      <c r="Z710" s="257"/>
      <c r="AA710" s="258"/>
      <c r="AB710" s="258"/>
      <c r="AC710" s="259"/>
      <c r="AD710" s="259"/>
      <c r="AE710" s="259"/>
      <c r="AF710" s="259"/>
      <c r="AG710" s="259"/>
      <c r="AH710" s="259"/>
      <c r="AI710" s="259"/>
      <c r="AJ710" s="259"/>
    </row>
    <row r="711" spans="1:36" ht="12.75" customHeight="1" x14ac:dyDescent="0.25">
      <c r="A711" s="258"/>
      <c r="B711" s="258"/>
      <c r="C711" s="258"/>
      <c r="D711" s="258"/>
      <c r="E711" s="258"/>
      <c r="F711" s="258"/>
      <c r="G711" s="258"/>
      <c r="H711" s="258"/>
      <c r="I711" s="258"/>
      <c r="J711" s="258"/>
      <c r="K711" s="258"/>
      <c r="L711" s="258"/>
      <c r="M711" s="258"/>
      <c r="N711" s="258"/>
      <c r="O711" s="258"/>
      <c r="P711" s="258"/>
      <c r="Q711" s="258"/>
      <c r="R711" s="258"/>
      <c r="S711" s="258"/>
      <c r="T711" s="258"/>
      <c r="U711" s="258"/>
      <c r="V711" s="254"/>
      <c r="W711" s="256"/>
      <c r="X711" s="256"/>
      <c r="Y711" s="256"/>
      <c r="Z711" s="257"/>
      <c r="AA711" s="258"/>
      <c r="AB711" s="258"/>
      <c r="AC711" s="259"/>
      <c r="AD711" s="259"/>
      <c r="AE711" s="259"/>
      <c r="AF711" s="259"/>
      <c r="AG711" s="259"/>
      <c r="AH711" s="259"/>
      <c r="AI711" s="259"/>
      <c r="AJ711" s="259"/>
    </row>
    <row r="712" spans="1:36" ht="12.75" customHeight="1" x14ac:dyDescent="0.25">
      <c r="A712" s="258"/>
      <c r="B712" s="258"/>
      <c r="C712" s="258"/>
      <c r="D712" s="258"/>
      <c r="E712" s="258"/>
      <c r="F712" s="258"/>
      <c r="G712" s="258"/>
      <c r="H712" s="258"/>
      <c r="I712" s="258"/>
      <c r="J712" s="258"/>
      <c r="K712" s="258"/>
      <c r="L712" s="258"/>
      <c r="M712" s="258"/>
      <c r="N712" s="258"/>
      <c r="O712" s="258"/>
      <c r="P712" s="258"/>
      <c r="Q712" s="258"/>
      <c r="R712" s="258"/>
      <c r="S712" s="258"/>
      <c r="T712" s="258"/>
      <c r="U712" s="258"/>
      <c r="V712" s="254"/>
      <c r="W712" s="256"/>
      <c r="X712" s="256"/>
      <c r="Y712" s="256"/>
      <c r="Z712" s="257"/>
      <c r="AA712" s="258"/>
      <c r="AB712" s="258"/>
      <c r="AC712" s="259"/>
      <c r="AD712" s="259"/>
      <c r="AE712" s="259"/>
      <c r="AF712" s="259"/>
      <c r="AG712" s="259"/>
      <c r="AH712" s="259"/>
      <c r="AI712" s="259"/>
      <c r="AJ712" s="259"/>
    </row>
    <row r="713" spans="1:36" ht="12.75" customHeight="1" x14ac:dyDescent="0.25">
      <c r="A713" s="258"/>
      <c r="B713" s="258"/>
      <c r="C713" s="258"/>
      <c r="D713" s="258"/>
      <c r="E713" s="258"/>
      <c r="F713" s="258"/>
      <c r="G713" s="258"/>
      <c r="H713" s="258"/>
      <c r="I713" s="258"/>
      <c r="J713" s="258"/>
      <c r="K713" s="258"/>
      <c r="L713" s="258"/>
      <c r="M713" s="258"/>
      <c r="N713" s="258"/>
      <c r="O713" s="258"/>
      <c r="P713" s="258"/>
      <c r="Q713" s="258"/>
      <c r="R713" s="258"/>
      <c r="S713" s="258"/>
      <c r="T713" s="258"/>
      <c r="U713" s="258"/>
      <c r="V713" s="254"/>
      <c r="W713" s="256"/>
      <c r="X713" s="256"/>
      <c r="Y713" s="256"/>
      <c r="Z713" s="257"/>
      <c r="AA713" s="258"/>
      <c r="AB713" s="258"/>
      <c r="AC713" s="259"/>
      <c r="AD713" s="259"/>
      <c r="AE713" s="259"/>
      <c r="AF713" s="259"/>
      <c r="AG713" s="259"/>
      <c r="AH713" s="259"/>
      <c r="AI713" s="259"/>
      <c r="AJ713" s="259"/>
    </row>
    <row r="714" spans="1:36" ht="12.75" customHeight="1" x14ac:dyDescent="0.25">
      <c r="A714" s="258"/>
      <c r="B714" s="258"/>
      <c r="C714" s="258"/>
      <c r="D714" s="258"/>
      <c r="E714" s="258"/>
      <c r="F714" s="258"/>
      <c r="G714" s="258"/>
      <c r="H714" s="258"/>
      <c r="I714" s="258"/>
      <c r="J714" s="258"/>
      <c r="K714" s="258"/>
      <c r="L714" s="258"/>
      <c r="M714" s="258"/>
      <c r="N714" s="258"/>
      <c r="O714" s="258"/>
      <c r="P714" s="258"/>
      <c r="Q714" s="258"/>
      <c r="R714" s="258"/>
      <c r="S714" s="258"/>
      <c r="T714" s="258"/>
      <c r="U714" s="258"/>
      <c r="V714" s="254"/>
      <c r="W714" s="256"/>
      <c r="X714" s="256"/>
      <c r="Y714" s="256"/>
      <c r="Z714" s="257"/>
      <c r="AA714" s="258"/>
      <c r="AB714" s="258"/>
      <c r="AC714" s="259"/>
      <c r="AD714" s="259"/>
      <c r="AE714" s="259"/>
      <c r="AF714" s="259"/>
      <c r="AG714" s="259"/>
      <c r="AH714" s="259"/>
      <c r="AI714" s="259"/>
      <c r="AJ714" s="259"/>
    </row>
    <row r="715" spans="1:36" ht="12.75" customHeight="1" x14ac:dyDescent="0.25">
      <c r="A715" s="258"/>
      <c r="B715" s="258"/>
      <c r="C715" s="258"/>
      <c r="D715" s="258"/>
      <c r="E715" s="258"/>
      <c r="F715" s="258"/>
      <c r="G715" s="258"/>
      <c r="H715" s="258"/>
      <c r="I715" s="258"/>
      <c r="J715" s="258"/>
      <c r="K715" s="258"/>
      <c r="L715" s="258"/>
      <c r="M715" s="258"/>
      <c r="N715" s="258"/>
      <c r="O715" s="258"/>
      <c r="P715" s="258"/>
      <c r="Q715" s="258"/>
      <c r="R715" s="258"/>
      <c r="S715" s="258"/>
      <c r="T715" s="258"/>
      <c r="U715" s="258"/>
      <c r="V715" s="254"/>
      <c r="W715" s="256"/>
      <c r="X715" s="256"/>
      <c r="Y715" s="256"/>
      <c r="Z715" s="257"/>
      <c r="AA715" s="258"/>
      <c r="AB715" s="258"/>
      <c r="AC715" s="259"/>
      <c r="AD715" s="259"/>
      <c r="AE715" s="259"/>
      <c r="AF715" s="259"/>
      <c r="AG715" s="259"/>
      <c r="AH715" s="259"/>
      <c r="AI715" s="259"/>
      <c r="AJ715" s="259"/>
    </row>
    <row r="716" spans="1:36" ht="12.75" customHeight="1" x14ac:dyDescent="0.25">
      <c r="A716" s="258"/>
      <c r="B716" s="258"/>
      <c r="C716" s="258"/>
      <c r="D716" s="258"/>
      <c r="E716" s="258"/>
      <c r="F716" s="258"/>
      <c r="G716" s="258"/>
      <c r="H716" s="258"/>
      <c r="I716" s="258"/>
      <c r="J716" s="258"/>
      <c r="K716" s="258"/>
      <c r="L716" s="258"/>
      <c r="M716" s="258"/>
      <c r="N716" s="258"/>
      <c r="O716" s="258"/>
      <c r="P716" s="258"/>
      <c r="Q716" s="258"/>
      <c r="R716" s="258"/>
      <c r="S716" s="258"/>
      <c r="T716" s="258"/>
      <c r="U716" s="258"/>
      <c r="V716" s="254"/>
      <c r="W716" s="256"/>
      <c r="X716" s="256"/>
      <c r="Y716" s="256"/>
      <c r="Z716" s="257"/>
      <c r="AA716" s="258"/>
      <c r="AB716" s="258"/>
      <c r="AC716" s="259"/>
      <c r="AD716" s="259"/>
      <c r="AE716" s="259"/>
      <c r="AF716" s="259"/>
      <c r="AG716" s="259"/>
      <c r="AH716" s="259"/>
      <c r="AI716" s="259"/>
      <c r="AJ716" s="259"/>
    </row>
    <row r="717" spans="1:36" ht="12.75" customHeight="1" x14ac:dyDescent="0.25">
      <c r="A717" s="258"/>
      <c r="B717" s="258"/>
      <c r="C717" s="258"/>
      <c r="D717" s="258"/>
      <c r="E717" s="258"/>
      <c r="F717" s="258"/>
      <c r="G717" s="258"/>
      <c r="H717" s="258"/>
      <c r="I717" s="258"/>
      <c r="J717" s="258"/>
      <c r="K717" s="258"/>
      <c r="L717" s="258"/>
      <c r="M717" s="258"/>
      <c r="N717" s="258"/>
      <c r="O717" s="258"/>
      <c r="P717" s="258"/>
      <c r="Q717" s="258"/>
      <c r="R717" s="258"/>
      <c r="S717" s="258"/>
      <c r="T717" s="258"/>
      <c r="U717" s="258"/>
      <c r="V717" s="254"/>
      <c r="W717" s="256"/>
      <c r="X717" s="256"/>
      <c r="Y717" s="256"/>
      <c r="Z717" s="257"/>
      <c r="AA717" s="258"/>
      <c r="AB717" s="258"/>
      <c r="AC717" s="259"/>
      <c r="AD717" s="259"/>
      <c r="AE717" s="259"/>
      <c r="AF717" s="259"/>
      <c r="AG717" s="259"/>
      <c r="AH717" s="259"/>
      <c r="AI717" s="259"/>
      <c r="AJ717" s="259"/>
    </row>
    <row r="718" spans="1:36" ht="12.75" customHeight="1" x14ac:dyDescent="0.25">
      <c r="A718" s="258"/>
      <c r="B718" s="258"/>
      <c r="C718" s="258"/>
      <c r="D718" s="258"/>
      <c r="E718" s="258"/>
      <c r="F718" s="258"/>
      <c r="G718" s="258"/>
      <c r="H718" s="258"/>
      <c r="I718" s="258"/>
      <c r="J718" s="258"/>
      <c r="K718" s="258"/>
      <c r="L718" s="258"/>
      <c r="M718" s="258"/>
      <c r="N718" s="258"/>
      <c r="O718" s="258"/>
      <c r="P718" s="258"/>
      <c r="Q718" s="258"/>
      <c r="R718" s="258"/>
      <c r="S718" s="258"/>
      <c r="T718" s="258"/>
      <c r="U718" s="258"/>
      <c r="V718" s="254"/>
      <c r="W718" s="256"/>
      <c r="X718" s="256"/>
      <c r="Y718" s="256"/>
      <c r="Z718" s="257"/>
      <c r="AA718" s="258"/>
      <c r="AB718" s="258"/>
      <c r="AC718" s="259"/>
      <c r="AD718" s="259"/>
      <c r="AE718" s="259"/>
      <c r="AF718" s="259"/>
      <c r="AG718" s="259"/>
      <c r="AH718" s="259"/>
      <c r="AI718" s="259"/>
      <c r="AJ718" s="259"/>
    </row>
    <row r="719" spans="1:36" ht="12.75" customHeight="1" x14ac:dyDescent="0.25">
      <c r="A719" s="258"/>
      <c r="B719" s="258"/>
      <c r="C719" s="258"/>
      <c r="D719" s="258"/>
      <c r="E719" s="258"/>
      <c r="F719" s="258"/>
      <c r="G719" s="258"/>
      <c r="H719" s="258"/>
      <c r="I719" s="258"/>
      <c r="J719" s="258"/>
      <c r="K719" s="258"/>
      <c r="L719" s="258"/>
      <c r="M719" s="258"/>
      <c r="N719" s="258"/>
      <c r="O719" s="258"/>
      <c r="P719" s="258"/>
      <c r="Q719" s="258"/>
      <c r="R719" s="258"/>
      <c r="S719" s="258"/>
      <c r="T719" s="258"/>
      <c r="U719" s="258"/>
      <c r="V719" s="254"/>
      <c r="W719" s="256"/>
      <c r="X719" s="256"/>
      <c r="Y719" s="256"/>
      <c r="Z719" s="257"/>
      <c r="AA719" s="258"/>
      <c r="AB719" s="258"/>
      <c r="AC719" s="259"/>
      <c r="AD719" s="259"/>
      <c r="AE719" s="259"/>
      <c r="AF719" s="259"/>
      <c r="AG719" s="259"/>
      <c r="AH719" s="259"/>
      <c r="AI719" s="259"/>
      <c r="AJ719" s="259"/>
    </row>
    <row r="720" spans="1:36" ht="12.75" customHeight="1" x14ac:dyDescent="0.25">
      <c r="A720" s="258"/>
      <c r="B720" s="258"/>
      <c r="C720" s="258"/>
      <c r="D720" s="258"/>
      <c r="E720" s="258"/>
      <c r="F720" s="258"/>
      <c r="G720" s="258"/>
      <c r="H720" s="258"/>
      <c r="I720" s="258"/>
      <c r="J720" s="258"/>
      <c r="K720" s="258"/>
      <c r="L720" s="258"/>
      <c r="M720" s="258"/>
      <c r="N720" s="258"/>
      <c r="O720" s="258"/>
      <c r="P720" s="258"/>
      <c r="Q720" s="258"/>
      <c r="R720" s="258"/>
      <c r="S720" s="258"/>
      <c r="T720" s="258"/>
      <c r="U720" s="258"/>
      <c r="V720" s="254"/>
      <c r="W720" s="256"/>
      <c r="X720" s="256"/>
      <c r="Y720" s="256"/>
      <c r="Z720" s="257"/>
      <c r="AA720" s="258"/>
      <c r="AB720" s="258"/>
      <c r="AC720" s="259"/>
      <c r="AD720" s="259"/>
      <c r="AE720" s="259"/>
      <c r="AF720" s="259"/>
      <c r="AG720" s="259"/>
      <c r="AH720" s="259"/>
      <c r="AI720" s="259"/>
      <c r="AJ720" s="259"/>
    </row>
    <row r="721" spans="1:36" ht="12.75" customHeight="1" x14ac:dyDescent="0.25">
      <c r="A721" s="258"/>
      <c r="B721" s="258"/>
      <c r="C721" s="258"/>
      <c r="D721" s="258"/>
      <c r="E721" s="258"/>
      <c r="F721" s="258"/>
      <c r="G721" s="258"/>
      <c r="H721" s="258"/>
      <c r="I721" s="258"/>
      <c r="J721" s="258"/>
      <c r="K721" s="258"/>
      <c r="L721" s="258"/>
      <c r="M721" s="258"/>
      <c r="N721" s="258"/>
      <c r="O721" s="258"/>
      <c r="P721" s="258"/>
      <c r="Q721" s="258"/>
      <c r="R721" s="258"/>
      <c r="S721" s="258"/>
      <c r="T721" s="258"/>
      <c r="U721" s="258"/>
      <c r="V721" s="254"/>
      <c r="W721" s="256"/>
      <c r="X721" s="256"/>
      <c r="Y721" s="256"/>
      <c r="Z721" s="257"/>
      <c r="AA721" s="258"/>
      <c r="AB721" s="258"/>
      <c r="AC721" s="259"/>
      <c r="AD721" s="259"/>
      <c r="AE721" s="259"/>
      <c r="AF721" s="259"/>
      <c r="AG721" s="259"/>
      <c r="AH721" s="259"/>
      <c r="AI721" s="259"/>
      <c r="AJ721" s="259"/>
    </row>
    <row r="722" spans="1:36" ht="12.75" customHeight="1" x14ac:dyDescent="0.25">
      <c r="A722" s="258"/>
      <c r="B722" s="258"/>
      <c r="C722" s="258"/>
      <c r="D722" s="258"/>
      <c r="E722" s="258"/>
      <c r="F722" s="258"/>
      <c r="G722" s="258"/>
      <c r="H722" s="258"/>
      <c r="I722" s="258"/>
      <c r="J722" s="258"/>
      <c r="K722" s="258"/>
      <c r="L722" s="258"/>
      <c r="M722" s="258"/>
      <c r="N722" s="258"/>
      <c r="O722" s="258"/>
      <c r="P722" s="258"/>
      <c r="Q722" s="258"/>
      <c r="R722" s="258"/>
      <c r="S722" s="258"/>
      <c r="T722" s="258"/>
      <c r="U722" s="258"/>
      <c r="V722" s="254"/>
      <c r="W722" s="256"/>
      <c r="X722" s="256"/>
      <c r="Y722" s="256"/>
      <c r="Z722" s="257"/>
      <c r="AA722" s="258"/>
      <c r="AB722" s="258"/>
      <c r="AC722" s="259"/>
      <c r="AD722" s="259"/>
      <c r="AE722" s="259"/>
      <c r="AF722" s="259"/>
      <c r="AG722" s="259"/>
      <c r="AH722" s="259"/>
      <c r="AI722" s="259"/>
      <c r="AJ722" s="259"/>
    </row>
    <row r="723" spans="1:36" ht="12.75" customHeight="1" x14ac:dyDescent="0.25">
      <c r="A723" s="258"/>
      <c r="B723" s="258"/>
      <c r="C723" s="258"/>
      <c r="D723" s="258"/>
      <c r="E723" s="258"/>
      <c r="F723" s="258"/>
      <c r="G723" s="258"/>
      <c r="H723" s="258"/>
      <c r="I723" s="258"/>
      <c r="J723" s="258"/>
      <c r="K723" s="258"/>
      <c r="L723" s="258"/>
      <c r="M723" s="258"/>
      <c r="N723" s="258"/>
      <c r="O723" s="258"/>
      <c r="P723" s="258"/>
      <c r="Q723" s="258"/>
      <c r="R723" s="258"/>
      <c r="S723" s="258"/>
      <c r="T723" s="258"/>
      <c r="U723" s="258"/>
      <c r="V723" s="254"/>
      <c r="W723" s="256"/>
      <c r="X723" s="256"/>
      <c r="Y723" s="256"/>
      <c r="Z723" s="257"/>
      <c r="AA723" s="258"/>
      <c r="AB723" s="258"/>
      <c r="AC723" s="259"/>
      <c r="AD723" s="259"/>
      <c r="AE723" s="259"/>
      <c r="AF723" s="259"/>
      <c r="AG723" s="259"/>
      <c r="AH723" s="259"/>
      <c r="AI723" s="259"/>
      <c r="AJ723" s="259"/>
    </row>
    <row r="724" spans="1:36" ht="12.75" customHeight="1" x14ac:dyDescent="0.25">
      <c r="A724" s="258"/>
      <c r="B724" s="258"/>
      <c r="C724" s="258"/>
      <c r="D724" s="258"/>
      <c r="E724" s="258"/>
      <c r="F724" s="258"/>
      <c r="G724" s="258"/>
      <c r="H724" s="258"/>
      <c r="I724" s="258"/>
      <c r="J724" s="258"/>
      <c r="K724" s="258"/>
      <c r="L724" s="258"/>
      <c r="M724" s="258"/>
      <c r="N724" s="258"/>
      <c r="O724" s="258"/>
      <c r="P724" s="258"/>
      <c r="Q724" s="258"/>
      <c r="R724" s="258"/>
      <c r="S724" s="258"/>
      <c r="T724" s="258"/>
      <c r="U724" s="258"/>
      <c r="V724" s="254"/>
      <c r="W724" s="256"/>
      <c r="X724" s="256"/>
      <c r="Y724" s="256"/>
      <c r="Z724" s="257"/>
      <c r="AA724" s="258"/>
      <c r="AB724" s="258"/>
      <c r="AC724" s="259"/>
      <c r="AD724" s="259"/>
      <c r="AE724" s="259"/>
      <c r="AF724" s="259"/>
      <c r="AG724" s="259"/>
      <c r="AH724" s="259"/>
      <c r="AI724" s="259"/>
      <c r="AJ724" s="259"/>
    </row>
    <row r="725" spans="1:36" ht="12.75" customHeight="1" x14ac:dyDescent="0.25">
      <c r="A725" s="258"/>
      <c r="B725" s="258"/>
      <c r="C725" s="258"/>
      <c r="D725" s="258"/>
      <c r="E725" s="258"/>
      <c r="F725" s="258"/>
      <c r="G725" s="258"/>
      <c r="H725" s="258"/>
      <c r="I725" s="258"/>
      <c r="J725" s="258"/>
      <c r="K725" s="258"/>
      <c r="L725" s="258"/>
      <c r="M725" s="258"/>
      <c r="N725" s="258"/>
      <c r="O725" s="258"/>
      <c r="P725" s="258"/>
      <c r="Q725" s="258"/>
      <c r="R725" s="258"/>
      <c r="S725" s="258"/>
      <c r="T725" s="258"/>
      <c r="U725" s="258"/>
      <c r="V725" s="254"/>
      <c r="W725" s="256"/>
      <c r="X725" s="256"/>
      <c r="Y725" s="256"/>
      <c r="Z725" s="257"/>
      <c r="AA725" s="258"/>
      <c r="AB725" s="258"/>
      <c r="AC725" s="259"/>
      <c r="AD725" s="259"/>
      <c r="AE725" s="259"/>
      <c r="AF725" s="259"/>
      <c r="AG725" s="259"/>
      <c r="AH725" s="259"/>
      <c r="AI725" s="259"/>
      <c r="AJ725" s="259"/>
    </row>
    <row r="726" spans="1:36" ht="12.75" customHeight="1" x14ac:dyDescent="0.25">
      <c r="A726" s="258"/>
      <c r="B726" s="258"/>
      <c r="C726" s="258"/>
      <c r="D726" s="258"/>
      <c r="E726" s="258"/>
      <c r="F726" s="258"/>
      <c r="G726" s="258"/>
      <c r="H726" s="258"/>
      <c r="I726" s="258"/>
      <c r="J726" s="258"/>
      <c r="K726" s="258"/>
      <c r="L726" s="258"/>
      <c r="M726" s="258"/>
      <c r="N726" s="258"/>
      <c r="O726" s="258"/>
      <c r="P726" s="258"/>
      <c r="Q726" s="258"/>
      <c r="R726" s="258"/>
      <c r="S726" s="258"/>
      <c r="T726" s="258"/>
      <c r="U726" s="258"/>
      <c r="V726" s="254"/>
      <c r="W726" s="256"/>
      <c r="X726" s="256"/>
      <c r="Y726" s="256"/>
      <c r="Z726" s="257"/>
      <c r="AA726" s="258"/>
      <c r="AB726" s="258"/>
      <c r="AC726" s="259"/>
      <c r="AD726" s="259"/>
      <c r="AE726" s="259"/>
      <c r="AF726" s="259"/>
      <c r="AG726" s="259"/>
      <c r="AH726" s="259"/>
      <c r="AI726" s="259"/>
      <c r="AJ726" s="259"/>
    </row>
    <row r="727" spans="1:36" ht="12.75" customHeight="1" x14ac:dyDescent="0.25">
      <c r="A727" s="258"/>
      <c r="B727" s="258"/>
      <c r="C727" s="258"/>
      <c r="D727" s="258"/>
      <c r="E727" s="258"/>
      <c r="F727" s="258"/>
      <c r="G727" s="258"/>
      <c r="H727" s="258"/>
      <c r="I727" s="258"/>
      <c r="J727" s="258"/>
      <c r="K727" s="258"/>
      <c r="L727" s="258"/>
      <c r="M727" s="258"/>
      <c r="N727" s="258"/>
      <c r="O727" s="258"/>
      <c r="P727" s="258"/>
      <c r="Q727" s="258"/>
      <c r="R727" s="258"/>
      <c r="S727" s="258"/>
      <c r="T727" s="258"/>
      <c r="U727" s="258"/>
      <c r="V727" s="254"/>
      <c r="W727" s="256"/>
      <c r="X727" s="256"/>
      <c r="Y727" s="256"/>
      <c r="Z727" s="257"/>
      <c r="AA727" s="258"/>
      <c r="AB727" s="258"/>
      <c r="AC727" s="259"/>
      <c r="AD727" s="259"/>
      <c r="AE727" s="259"/>
      <c r="AF727" s="259"/>
      <c r="AG727" s="259"/>
      <c r="AH727" s="259"/>
      <c r="AI727" s="259"/>
      <c r="AJ727" s="259"/>
    </row>
    <row r="728" spans="1:36" ht="12.75" customHeight="1" x14ac:dyDescent="0.25">
      <c r="A728" s="258"/>
      <c r="B728" s="258"/>
      <c r="C728" s="258"/>
      <c r="D728" s="258"/>
      <c r="E728" s="258"/>
      <c r="F728" s="258"/>
      <c r="G728" s="258"/>
      <c r="H728" s="258"/>
      <c r="I728" s="258"/>
      <c r="J728" s="258"/>
      <c r="K728" s="258"/>
      <c r="L728" s="258"/>
      <c r="M728" s="258"/>
      <c r="N728" s="258"/>
      <c r="O728" s="258"/>
      <c r="P728" s="258"/>
      <c r="Q728" s="258"/>
      <c r="R728" s="258"/>
      <c r="S728" s="258"/>
      <c r="T728" s="258"/>
      <c r="U728" s="258"/>
      <c r="V728" s="254"/>
      <c r="W728" s="256"/>
      <c r="X728" s="256"/>
      <c r="Y728" s="256"/>
      <c r="Z728" s="257"/>
      <c r="AA728" s="258"/>
      <c r="AB728" s="258"/>
      <c r="AC728" s="259"/>
      <c r="AD728" s="259"/>
      <c r="AE728" s="259"/>
      <c r="AF728" s="259"/>
      <c r="AG728" s="259"/>
      <c r="AH728" s="259"/>
      <c r="AI728" s="259"/>
      <c r="AJ728" s="259"/>
    </row>
    <row r="729" spans="1:36" ht="12.75" customHeight="1" x14ac:dyDescent="0.25">
      <c r="A729" s="258"/>
      <c r="B729" s="258"/>
      <c r="C729" s="258"/>
      <c r="D729" s="258"/>
      <c r="E729" s="258"/>
      <c r="F729" s="258"/>
      <c r="G729" s="258"/>
      <c r="H729" s="258"/>
      <c r="I729" s="258"/>
      <c r="J729" s="258"/>
      <c r="K729" s="258"/>
      <c r="L729" s="258"/>
      <c r="M729" s="258"/>
      <c r="N729" s="258"/>
      <c r="O729" s="258"/>
      <c r="P729" s="258"/>
      <c r="Q729" s="258"/>
      <c r="R729" s="258"/>
      <c r="S729" s="258"/>
      <c r="T729" s="258"/>
      <c r="U729" s="258"/>
      <c r="V729" s="254"/>
      <c r="W729" s="256"/>
      <c r="X729" s="256"/>
      <c r="Y729" s="256"/>
      <c r="Z729" s="257"/>
      <c r="AA729" s="258"/>
      <c r="AB729" s="258"/>
      <c r="AC729" s="259"/>
      <c r="AD729" s="259"/>
      <c r="AE729" s="259"/>
      <c r="AF729" s="259"/>
      <c r="AG729" s="259"/>
      <c r="AH729" s="259"/>
      <c r="AI729" s="259"/>
      <c r="AJ729" s="259"/>
    </row>
    <row r="730" spans="1:36" ht="12.75" customHeight="1" x14ac:dyDescent="0.25">
      <c r="A730" s="258"/>
      <c r="B730" s="258"/>
      <c r="C730" s="258"/>
      <c r="D730" s="258"/>
      <c r="E730" s="258"/>
      <c r="F730" s="258"/>
      <c r="G730" s="258"/>
      <c r="H730" s="258"/>
      <c r="I730" s="258"/>
      <c r="J730" s="258"/>
      <c r="K730" s="258"/>
      <c r="L730" s="258"/>
      <c r="M730" s="258"/>
      <c r="N730" s="258"/>
      <c r="O730" s="258"/>
      <c r="P730" s="258"/>
      <c r="Q730" s="258"/>
      <c r="R730" s="258"/>
      <c r="S730" s="258"/>
      <c r="T730" s="258"/>
      <c r="U730" s="258"/>
      <c r="V730" s="254"/>
      <c r="W730" s="256"/>
      <c r="X730" s="256"/>
      <c r="Y730" s="256"/>
      <c r="Z730" s="257"/>
      <c r="AA730" s="258"/>
      <c r="AB730" s="258"/>
      <c r="AC730" s="259"/>
      <c r="AD730" s="259"/>
      <c r="AE730" s="259"/>
      <c r="AF730" s="259"/>
      <c r="AG730" s="259"/>
      <c r="AH730" s="259"/>
      <c r="AI730" s="259"/>
      <c r="AJ730" s="259"/>
    </row>
    <row r="731" spans="1:36" ht="12.75" customHeight="1" x14ac:dyDescent="0.25">
      <c r="A731" s="258"/>
      <c r="B731" s="258"/>
      <c r="C731" s="258"/>
      <c r="D731" s="258"/>
      <c r="E731" s="258"/>
      <c r="F731" s="258"/>
      <c r="G731" s="258"/>
      <c r="H731" s="258"/>
      <c r="I731" s="258"/>
      <c r="J731" s="258"/>
      <c r="K731" s="258"/>
      <c r="L731" s="258"/>
      <c r="M731" s="258"/>
      <c r="N731" s="258"/>
      <c r="O731" s="258"/>
      <c r="P731" s="258"/>
      <c r="Q731" s="258"/>
      <c r="R731" s="258"/>
      <c r="S731" s="258"/>
      <c r="T731" s="258"/>
      <c r="U731" s="258"/>
      <c r="V731" s="254"/>
      <c r="W731" s="256"/>
      <c r="X731" s="256"/>
      <c r="Y731" s="256"/>
      <c r="Z731" s="257"/>
      <c r="AA731" s="258"/>
      <c r="AB731" s="258"/>
      <c r="AC731" s="259"/>
      <c r="AD731" s="259"/>
      <c r="AE731" s="259"/>
      <c r="AF731" s="259"/>
      <c r="AG731" s="259"/>
      <c r="AH731" s="259"/>
      <c r="AI731" s="259"/>
      <c r="AJ731" s="259"/>
    </row>
    <row r="732" spans="1:36" ht="12.75" customHeight="1" x14ac:dyDescent="0.25">
      <c r="A732" s="258"/>
      <c r="B732" s="258"/>
      <c r="C732" s="258"/>
      <c r="D732" s="258"/>
      <c r="E732" s="258"/>
      <c r="F732" s="258"/>
      <c r="G732" s="258"/>
      <c r="H732" s="258"/>
      <c r="I732" s="258"/>
      <c r="J732" s="258"/>
      <c r="K732" s="258"/>
      <c r="L732" s="258"/>
      <c r="M732" s="258"/>
      <c r="N732" s="258"/>
      <c r="O732" s="258"/>
      <c r="P732" s="258"/>
      <c r="Q732" s="258"/>
      <c r="R732" s="258"/>
      <c r="S732" s="258"/>
      <c r="T732" s="258"/>
      <c r="U732" s="258"/>
      <c r="V732" s="254"/>
      <c r="W732" s="256"/>
      <c r="X732" s="256"/>
      <c r="Y732" s="256"/>
      <c r="Z732" s="257"/>
      <c r="AA732" s="258"/>
      <c r="AB732" s="258"/>
      <c r="AC732" s="259"/>
      <c r="AD732" s="259"/>
      <c r="AE732" s="259"/>
      <c r="AF732" s="259"/>
      <c r="AG732" s="259"/>
      <c r="AH732" s="259"/>
      <c r="AI732" s="259"/>
      <c r="AJ732" s="259"/>
    </row>
    <row r="733" spans="1:36" ht="12.75" customHeight="1" x14ac:dyDescent="0.25">
      <c r="A733" s="258"/>
      <c r="B733" s="258"/>
      <c r="C733" s="258"/>
      <c r="D733" s="258"/>
      <c r="E733" s="258"/>
      <c r="F733" s="258"/>
      <c r="G733" s="258"/>
      <c r="H733" s="258"/>
      <c r="I733" s="258"/>
      <c r="J733" s="258"/>
      <c r="K733" s="258"/>
      <c r="L733" s="258"/>
      <c r="M733" s="258"/>
      <c r="N733" s="258"/>
      <c r="O733" s="258"/>
      <c r="P733" s="258"/>
      <c r="Q733" s="258"/>
      <c r="R733" s="258"/>
      <c r="S733" s="258"/>
      <c r="T733" s="258"/>
      <c r="U733" s="258"/>
      <c r="V733" s="254"/>
      <c r="W733" s="256"/>
      <c r="X733" s="256"/>
      <c r="Y733" s="256"/>
      <c r="Z733" s="257"/>
      <c r="AA733" s="258"/>
      <c r="AB733" s="258"/>
      <c r="AC733" s="259"/>
      <c r="AD733" s="259"/>
      <c r="AE733" s="259"/>
      <c r="AF733" s="259"/>
      <c r="AG733" s="259"/>
      <c r="AH733" s="259"/>
      <c r="AI733" s="259"/>
      <c r="AJ733" s="259"/>
    </row>
    <row r="734" spans="1:36" ht="12.75" customHeight="1" x14ac:dyDescent="0.25">
      <c r="A734" s="258"/>
      <c r="B734" s="258"/>
      <c r="C734" s="258"/>
      <c r="D734" s="258"/>
      <c r="E734" s="258"/>
      <c r="F734" s="258"/>
      <c r="G734" s="258"/>
      <c r="H734" s="258"/>
      <c r="I734" s="258"/>
      <c r="J734" s="258"/>
      <c r="K734" s="258"/>
      <c r="L734" s="258"/>
      <c r="M734" s="258"/>
      <c r="N734" s="258"/>
      <c r="O734" s="258"/>
      <c r="P734" s="258"/>
      <c r="Q734" s="258"/>
      <c r="R734" s="258"/>
      <c r="S734" s="258"/>
      <c r="T734" s="258"/>
      <c r="U734" s="258"/>
      <c r="V734" s="254"/>
      <c r="W734" s="256"/>
      <c r="X734" s="256"/>
      <c r="Y734" s="256"/>
      <c r="Z734" s="257"/>
      <c r="AA734" s="258"/>
      <c r="AB734" s="258"/>
      <c r="AC734" s="259"/>
      <c r="AD734" s="259"/>
      <c r="AE734" s="259"/>
      <c r="AF734" s="259"/>
      <c r="AG734" s="259"/>
      <c r="AH734" s="259"/>
      <c r="AI734" s="259"/>
      <c r="AJ734" s="259"/>
    </row>
    <row r="735" spans="1:36" ht="12.75" customHeight="1" x14ac:dyDescent="0.25">
      <c r="A735" s="258"/>
      <c r="B735" s="258"/>
      <c r="C735" s="258"/>
      <c r="D735" s="258"/>
      <c r="E735" s="258"/>
      <c r="F735" s="258"/>
      <c r="G735" s="258"/>
      <c r="H735" s="258"/>
      <c r="I735" s="258"/>
      <c r="J735" s="258"/>
      <c r="K735" s="258"/>
      <c r="L735" s="258"/>
      <c r="M735" s="258"/>
      <c r="N735" s="258"/>
      <c r="O735" s="258"/>
      <c r="P735" s="258"/>
      <c r="Q735" s="258"/>
      <c r="R735" s="258"/>
      <c r="S735" s="258"/>
      <c r="T735" s="258"/>
      <c r="U735" s="258"/>
      <c r="V735" s="254"/>
      <c r="W735" s="256"/>
      <c r="X735" s="256"/>
      <c r="Y735" s="256"/>
      <c r="Z735" s="257"/>
      <c r="AA735" s="258"/>
      <c r="AB735" s="258"/>
      <c r="AC735" s="259"/>
      <c r="AD735" s="259"/>
      <c r="AE735" s="259"/>
      <c r="AF735" s="259"/>
      <c r="AG735" s="259"/>
      <c r="AH735" s="259"/>
      <c r="AI735" s="259"/>
      <c r="AJ735" s="259"/>
    </row>
    <row r="736" spans="1:36" ht="12.75" customHeight="1" x14ac:dyDescent="0.25">
      <c r="A736" s="258"/>
      <c r="B736" s="258"/>
      <c r="C736" s="258"/>
      <c r="D736" s="258"/>
      <c r="E736" s="258"/>
      <c r="F736" s="258"/>
      <c r="G736" s="258"/>
      <c r="H736" s="258"/>
      <c r="I736" s="258"/>
      <c r="J736" s="258"/>
      <c r="K736" s="258"/>
      <c r="L736" s="258"/>
      <c r="M736" s="258"/>
      <c r="N736" s="258"/>
      <c r="O736" s="258"/>
      <c r="P736" s="258"/>
      <c r="Q736" s="258"/>
      <c r="R736" s="258"/>
      <c r="S736" s="258"/>
      <c r="T736" s="258"/>
      <c r="U736" s="258"/>
      <c r="V736" s="254"/>
      <c r="W736" s="256"/>
      <c r="X736" s="256"/>
      <c r="Y736" s="256"/>
      <c r="Z736" s="257"/>
      <c r="AA736" s="258"/>
      <c r="AB736" s="258"/>
      <c r="AC736" s="259"/>
      <c r="AD736" s="259"/>
      <c r="AE736" s="259"/>
      <c r="AF736" s="259"/>
      <c r="AG736" s="259"/>
      <c r="AH736" s="259"/>
      <c r="AI736" s="259"/>
      <c r="AJ736" s="259"/>
    </row>
    <row r="737" spans="1:36" ht="12.75" customHeight="1" x14ac:dyDescent="0.25">
      <c r="A737" s="258"/>
      <c r="B737" s="258"/>
      <c r="C737" s="258"/>
      <c r="D737" s="258"/>
      <c r="E737" s="258"/>
      <c r="F737" s="258"/>
      <c r="G737" s="258"/>
      <c r="H737" s="258"/>
      <c r="I737" s="258"/>
      <c r="J737" s="258"/>
      <c r="K737" s="258"/>
      <c r="L737" s="258"/>
      <c r="M737" s="258"/>
      <c r="N737" s="258"/>
      <c r="O737" s="258"/>
      <c r="P737" s="258"/>
      <c r="Q737" s="258"/>
      <c r="R737" s="258"/>
      <c r="S737" s="258"/>
      <c r="T737" s="258"/>
      <c r="U737" s="258"/>
      <c r="V737" s="254"/>
      <c r="W737" s="256"/>
      <c r="X737" s="256"/>
      <c r="Y737" s="256"/>
      <c r="Z737" s="257"/>
      <c r="AA737" s="258"/>
      <c r="AB737" s="258"/>
      <c r="AC737" s="259"/>
      <c r="AD737" s="259"/>
      <c r="AE737" s="259"/>
      <c r="AF737" s="259"/>
      <c r="AG737" s="259"/>
      <c r="AH737" s="259"/>
      <c r="AI737" s="259"/>
      <c r="AJ737" s="259"/>
    </row>
    <row r="738" spans="1:36" ht="12.75" customHeight="1" x14ac:dyDescent="0.25">
      <c r="A738" s="258"/>
      <c r="B738" s="258"/>
      <c r="C738" s="258"/>
      <c r="D738" s="258"/>
      <c r="E738" s="258"/>
      <c r="F738" s="258"/>
      <c r="G738" s="258"/>
      <c r="H738" s="258"/>
      <c r="I738" s="258"/>
      <c r="J738" s="258"/>
      <c r="K738" s="258"/>
      <c r="L738" s="258"/>
      <c r="M738" s="258"/>
      <c r="N738" s="258"/>
      <c r="O738" s="258"/>
      <c r="P738" s="258"/>
      <c r="Q738" s="258"/>
      <c r="R738" s="258"/>
      <c r="S738" s="258"/>
      <c r="T738" s="258"/>
      <c r="U738" s="258"/>
      <c r="V738" s="254"/>
      <c r="W738" s="256"/>
      <c r="X738" s="256"/>
      <c r="Y738" s="256"/>
      <c r="Z738" s="257"/>
      <c r="AA738" s="258"/>
      <c r="AB738" s="258"/>
      <c r="AC738" s="259"/>
      <c r="AD738" s="259"/>
      <c r="AE738" s="259"/>
      <c r="AF738" s="259"/>
      <c r="AG738" s="259"/>
      <c r="AH738" s="259"/>
      <c r="AI738" s="259"/>
      <c r="AJ738" s="259"/>
    </row>
    <row r="739" spans="1:36" ht="12.75" customHeight="1" x14ac:dyDescent="0.25">
      <c r="A739" s="258"/>
      <c r="B739" s="258"/>
      <c r="C739" s="258"/>
      <c r="D739" s="258"/>
      <c r="E739" s="258"/>
      <c r="F739" s="258"/>
      <c r="G739" s="258"/>
      <c r="H739" s="258"/>
      <c r="I739" s="258"/>
      <c r="J739" s="258"/>
      <c r="K739" s="258"/>
      <c r="L739" s="258"/>
      <c r="M739" s="258"/>
      <c r="N739" s="258"/>
      <c r="O739" s="258"/>
      <c r="P739" s="258"/>
      <c r="Q739" s="258"/>
      <c r="R739" s="258"/>
      <c r="S739" s="258"/>
      <c r="T739" s="258"/>
      <c r="U739" s="258"/>
      <c r="V739" s="254"/>
      <c r="W739" s="256"/>
      <c r="X739" s="256"/>
      <c r="Y739" s="256"/>
      <c r="Z739" s="257"/>
      <c r="AA739" s="258"/>
      <c r="AB739" s="258"/>
      <c r="AC739" s="259"/>
      <c r="AD739" s="259"/>
      <c r="AE739" s="259"/>
      <c r="AF739" s="259"/>
      <c r="AG739" s="259"/>
      <c r="AH739" s="259"/>
      <c r="AI739" s="259"/>
      <c r="AJ739" s="259"/>
    </row>
    <row r="740" spans="1:36" ht="12.75" customHeight="1" x14ac:dyDescent="0.25">
      <c r="A740" s="258"/>
      <c r="B740" s="258"/>
      <c r="C740" s="258"/>
      <c r="D740" s="258"/>
      <c r="E740" s="258"/>
      <c r="F740" s="258"/>
      <c r="G740" s="258"/>
      <c r="H740" s="258"/>
      <c r="I740" s="258"/>
      <c r="J740" s="258"/>
      <c r="K740" s="258"/>
      <c r="L740" s="258"/>
      <c r="M740" s="258"/>
      <c r="N740" s="258"/>
      <c r="O740" s="258"/>
      <c r="P740" s="258"/>
      <c r="Q740" s="258"/>
      <c r="R740" s="258"/>
      <c r="S740" s="258"/>
      <c r="T740" s="258"/>
      <c r="U740" s="258"/>
      <c r="V740" s="254"/>
      <c r="W740" s="256"/>
      <c r="X740" s="256"/>
      <c r="Y740" s="256"/>
      <c r="Z740" s="257"/>
      <c r="AA740" s="258"/>
      <c r="AB740" s="258"/>
      <c r="AC740" s="259"/>
      <c r="AD740" s="259"/>
      <c r="AE740" s="259"/>
      <c r="AF740" s="259"/>
      <c r="AG740" s="259"/>
      <c r="AH740" s="259"/>
      <c r="AI740" s="259"/>
      <c r="AJ740" s="259"/>
    </row>
    <row r="741" spans="1:36" ht="12.75" customHeight="1" x14ac:dyDescent="0.25">
      <c r="A741" s="258"/>
      <c r="B741" s="258"/>
      <c r="C741" s="258"/>
      <c r="D741" s="258"/>
      <c r="E741" s="258"/>
      <c r="F741" s="258"/>
      <c r="G741" s="258"/>
      <c r="H741" s="258"/>
      <c r="I741" s="258"/>
      <c r="J741" s="258"/>
      <c r="K741" s="258"/>
      <c r="L741" s="258"/>
      <c r="M741" s="258"/>
      <c r="N741" s="258"/>
      <c r="O741" s="258"/>
      <c r="P741" s="258"/>
      <c r="Q741" s="258"/>
      <c r="R741" s="258"/>
      <c r="S741" s="258"/>
      <c r="T741" s="258"/>
      <c r="U741" s="258"/>
      <c r="V741" s="254"/>
      <c r="W741" s="256"/>
      <c r="X741" s="256"/>
      <c r="Y741" s="256"/>
      <c r="Z741" s="257"/>
      <c r="AA741" s="258"/>
      <c r="AB741" s="258"/>
      <c r="AC741" s="259"/>
      <c r="AD741" s="259"/>
      <c r="AE741" s="259"/>
      <c r="AF741" s="259"/>
      <c r="AG741" s="259"/>
      <c r="AH741" s="259"/>
      <c r="AI741" s="259"/>
      <c r="AJ741" s="259"/>
    </row>
    <row r="742" spans="1:36" ht="12.75" customHeight="1" x14ac:dyDescent="0.25">
      <c r="A742" s="258"/>
      <c r="B742" s="258"/>
      <c r="C742" s="258"/>
      <c r="D742" s="258"/>
      <c r="E742" s="258"/>
      <c r="F742" s="258"/>
      <c r="G742" s="258"/>
      <c r="H742" s="258"/>
      <c r="I742" s="258"/>
      <c r="J742" s="258"/>
      <c r="K742" s="258"/>
      <c r="L742" s="258"/>
      <c r="M742" s="258"/>
      <c r="N742" s="258"/>
      <c r="O742" s="258"/>
      <c r="P742" s="258"/>
      <c r="Q742" s="258"/>
      <c r="R742" s="258"/>
      <c r="S742" s="258"/>
      <c r="T742" s="258"/>
      <c r="U742" s="258"/>
      <c r="V742" s="254"/>
      <c r="W742" s="256"/>
      <c r="X742" s="256"/>
      <c r="Y742" s="256"/>
      <c r="Z742" s="257"/>
      <c r="AA742" s="258"/>
      <c r="AB742" s="258"/>
      <c r="AC742" s="259"/>
      <c r="AD742" s="259"/>
      <c r="AE742" s="259"/>
      <c r="AF742" s="259"/>
      <c r="AG742" s="259"/>
      <c r="AH742" s="259"/>
      <c r="AI742" s="259"/>
      <c r="AJ742" s="259"/>
    </row>
    <row r="743" spans="1:36" ht="12.75" customHeight="1" x14ac:dyDescent="0.25">
      <c r="A743" s="258"/>
      <c r="B743" s="258"/>
      <c r="C743" s="258"/>
      <c r="D743" s="258"/>
      <c r="E743" s="258"/>
      <c r="F743" s="258"/>
      <c r="G743" s="258"/>
      <c r="H743" s="258"/>
      <c r="I743" s="258"/>
      <c r="J743" s="258"/>
      <c r="K743" s="258"/>
      <c r="L743" s="258"/>
      <c r="M743" s="258"/>
      <c r="N743" s="258"/>
      <c r="O743" s="258"/>
      <c r="P743" s="258"/>
      <c r="Q743" s="258"/>
      <c r="R743" s="258"/>
      <c r="S743" s="258"/>
      <c r="T743" s="258"/>
      <c r="U743" s="258"/>
      <c r="V743" s="254"/>
      <c r="W743" s="256"/>
      <c r="X743" s="256"/>
      <c r="Y743" s="256"/>
      <c r="Z743" s="257"/>
      <c r="AA743" s="258"/>
      <c r="AB743" s="258"/>
      <c r="AC743" s="259"/>
      <c r="AD743" s="259"/>
      <c r="AE743" s="259"/>
      <c r="AF743" s="259"/>
      <c r="AG743" s="259"/>
      <c r="AH743" s="259"/>
      <c r="AI743" s="259"/>
      <c r="AJ743" s="259"/>
    </row>
    <row r="744" spans="1:36" ht="12.75" customHeight="1" x14ac:dyDescent="0.25">
      <c r="A744" s="258"/>
      <c r="B744" s="258"/>
      <c r="C744" s="258"/>
      <c r="D744" s="258"/>
      <c r="E744" s="258"/>
      <c r="F744" s="258"/>
      <c r="G744" s="258"/>
      <c r="H744" s="258"/>
      <c r="I744" s="258"/>
      <c r="J744" s="258"/>
      <c r="K744" s="258"/>
      <c r="L744" s="258"/>
      <c r="M744" s="258"/>
      <c r="N744" s="258"/>
      <c r="O744" s="258"/>
      <c r="P744" s="258"/>
      <c r="Q744" s="258"/>
      <c r="R744" s="258"/>
      <c r="S744" s="258"/>
      <c r="T744" s="258"/>
      <c r="U744" s="258"/>
      <c r="V744" s="254"/>
      <c r="W744" s="256"/>
      <c r="X744" s="256"/>
      <c r="Y744" s="256"/>
      <c r="Z744" s="257"/>
      <c r="AA744" s="258"/>
      <c r="AB744" s="258"/>
      <c r="AC744" s="259"/>
      <c r="AD744" s="259"/>
      <c r="AE744" s="259"/>
      <c r="AF744" s="259"/>
      <c r="AG744" s="259"/>
      <c r="AH744" s="259"/>
      <c r="AI744" s="259"/>
      <c r="AJ744" s="259"/>
    </row>
    <row r="745" spans="1:36" ht="12.75" customHeight="1" x14ac:dyDescent="0.25">
      <c r="A745" s="258"/>
      <c r="B745" s="258"/>
      <c r="C745" s="258"/>
      <c r="D745" s="258"/>
      <c r="E745" s="258"/>
      <c r="F745" s="258"/>
      <c r="G745" s="258"/>
      <c r="H745" s="258"/>
      <c r="I745" s="258"/>
      <c r="J745" s="258"/>
      <c r="K745" s="258"/>
      <c r="L745" s="258"/>
      <c r="M745" s="258"/>
      <c r="N745" s="258"/>
      <c r="O745" s="258"/>
      <c r="P745" s="258"/>
      <c r="Q745" s="258"/>
      <c r="R745" s="258"/>
      <c r="S745" s="258"/>
      <c r="T745" s="258"/>
      <c r="U745" s="258"/>
      <c r="V745" s="254"/>
      <c r="W745" s="256"/>
      <c r="X745" s="256"/>
      <c r="Y745" s="256"/>
      <c r="Z745" s="257"/>
      <c r="AA745" s="258"/>
      <c r="AB745" s="258"/>
      <c r="AC745" s="259"/>
      <c r="AD745" s="259"/>
      <c r="AE745" s="259"/>
      <c r="AF745" s="259"/>
      <c r="AG745" s="259"/>
      <c r="AH745" s="259"/>
      <c r="AI745" s="259"/>
      <c r="AJ745" s="259"/>
    </row>
    <row r="746" spans="1:36" ht="12.75" customHeight="1" x14ac:dyDescent="0.25">
      <c r="A746" s="258"/>
      <c r="B746" s="258"/>
      <c r="C746" s="258"/>
      <c r="D746" s="258"/>
      <c r="E746" s="258"/>
      <c r="F746" s="258"/>
      <c r="G746" s="258"/>
      <c r="H746" s="258"/>
      <c r="I746" s="258"/>
      <c r="J746" s="258"/>
      <c r="K746" s="258"/>
      <c r="L746" s="258"/>
      <c r="M746" s="258"/>
      <c r="N746" s="258"/>
      <c r="O746" s="258"/>
      <c r="P746" s="258"/>
      <c r="Q746" s="258"/>
      <c r="R746" s="258"/>
      <c r="S746" s="258"/>
      <c r="T746" s="258"/>
      <c r="U746" s="258"/>
      <c r="V746" s="254"/>
      <c r="W746" s="256"/>
      <c r="X746" s="256"/>
      <c r="Y746" s="256"/>
      <c r="Z746" s="257"/>
      <c r="AA746" s="258"/>
      <c r="AB746" s="258"/>
      <c r="AC746" s="259"/>
      <c r="AD746" s="259"/>
      <c r="AE746" s="259"/>
      <c r="AF746" s="259"/>
      <c r="AG746" s="259"/>
      <c r="AH746" s="259"/>
      <c r="AI746" s="259"/>
      <c r="AJ746" s="259"/>
    </row>
    <row r="747" spans="1:36" ht="12.75" customHeight="1" x14ac:dyDescent="0.25">
      <c r="A747" s="258"/>
      <c r="B747" s="258"/>
      <c r="C747" s="258"/>
      <c r="D747" s="258"/>
      <c r="E747" s="258"/>
      <c r="F747" s="258"/>
      <c r="G747" s="258"/>
      <c r="H747" s="258"/>
      <c r="I747" s="258"/>
      <c r="J747" s="258"/>
      <c r="K747" s="258"/>
      <c r="L747" s="258"/>
      <c r="M747" s="258"/>
      <c r="N747" s="258"/>
      <c r="O747" s="258"/>
      <c r="P747" s="258"/>
      <c r="Q747" s="258"/>
      <c r="R747" s="258"/>
      <c r="S747" s="258"/>
      <c r="T747" s="258"/>
      <c r="U747" s="258"/>
      <c r="V747" s="254"/>
      <c r="W747" s="256"/>
      <c r="X747" s="256"/>
      <c r="Y747" s="256"/>
      <c r="Z747" s="257"/>
      <c r="AA747" s="258"/>
      <c r="AB747" s="258"/>
      <c r="AC747" s="259"/>
      <c r="AD747" s="259"/>
      <c r="AE747" s="259"/>
      <c r="AF747" s="259"/>
      <c r="AG747" s="259"/>
      <c r="AH747" s="259"/>
      <c r="AI747" s="259"/>
      <c r="AJ747" s="259"/>
    </row>
    <row r="748" spans="1:36" ht="12.75" customHeight="1" x14ac:dyDescent="0.25">
      <c r="A748" s="258"/>
      <c r="B748" s="258"/>
      <c r="C748" s="258"/>
      <c r="D748" s="258"/>
      <c r="E748" s="258"/>
      <c r="F748" s="258"/>
      <c r="G748" s="258"/>
      <c r="H748" s="258"/>
      <c r="I748" s="258"/>
      <c r="J748" s="258"/>
      <c r="K748" s="258"/>
      <c r="L748" s="258"/>
      <c r="M748" s="258"/>
      <c r="N748" s="258"/>
      <c r="O748" s="258"/>
      <c r="P748" s="258"/>
      <c r="Q748" s="258"/>
      <c r="R748" s="258"/>
      <c r="S748" s="258"/>
      <c r="T748" s="258"/>
      <c r="U748" s="258"/>
      <c r="V748" s="254"/>
      <c r="W748" s="256"/>
      <c r="X748" s="256"/>
      <c r="Y748" s="256"/>
      <c r="Z748" s="257"/>
      <c r="AA748" s="258"/>
      <c r="AB748" s="258"/>
      <c r="AC748" s="259"/>
      <c r="AD748" s="259"/>
      <c r="AE748" s="259"/>
      <c r="AF748" s="259"/>
      <c r="AG748" s="259"/>
      <c r="AH748" s="259"/>
      <c r="AI748" s="259"/>
      <c r="AJ748" s="259"/>
    </row>
    <row r="749" spans="1:36" ht="12.75" customHeight="1" x14ac:dyDescent="0.25">
      <c r="A749" s="258"/>
      <c r="B749" s="258"/>
      <c r="C749" s="258"/>
      <c r="D749" s="258"/>
      <c r="E749" s="258"/>
      <c r="F749" s="258"/>
      <c r="G749" s="258"/>
      <c r="H749" s="258"/>
      <c r="I749" s="258"/>
      <c r="J749" s="258"/>
      <c r="K749" s="258"/>
      <c r="L749" s="258"/>
      <c r="M749" s="258"/>
      <c r="N749" s="258"/>
      <c r="O749" s="258"/>
      <c r="P749" s="258"/>
      <c r="Q749" s="258"/>
      <c r="R749" s="258"/>
      <c r="S749" s="258"/>
      <c r="T749" s="258"/>
      <c r="U749" s="258"/>
      <c r="V749" s="254"/>
      <c r="W749" s="256"/>
      <c r="X749" s="256"/>
      <c r="Y749" s="256"/>
      <c r="Z749" s="257"/>
      <c r="AA749" s="258"/>
      <c r="AB749" s="258"/>
      <c r="AC749" s="259"/>
      <c r="AD749" s="259"/>
      <c r="AE749" s="259"/>
      <c r="AF749" s="259"/>
      <c r="AG749" s="259"/>
      <c r="AH749" s="259"/>
      <c r="AI749" s="259"/>
      <c r="AJ749" s="259"/>
    </row>
    <row r="750" spans="1:36" ht="12.75" customHeight="1" x14ac:dyDescent="0.25">
      <c r="A750" s="258"/>
      <c r="B750" s="258"/>
      <c r="C750" s="258"/>
      <c r="D750" s="258"/>
      <c r="E750" s="258"/>
      <c r="F750" s="258"/>
      <c r="G750" s="258"/>
      <c r="H750" s="258"/>
      <c r="I750" s="258"/>
      <c r="J750" s="258"/>
      <c r="K750" s="258"/>
      <c r="L750" s="258"/>
      <c r="M750" s="258"/>
      <c r="N750" s="258"/>
      <c r="O750" s="258"/>
      <c r="P750" s="258"/>
      <c r="Q750" s="258"/>
      <c r="R750" s="258"/>
      <c r="S750" s="258"/>
      <c r="T750" s="258"/>
      <c r="U750" s="258"/>
      <c r="V750" s="254"/>
      <c r="W750" s="256"/>
      <c r="X750" s="256"/>
      <c r="Y750" s="256"/>
      <c r="Z750" s="257"/>
      <c r="AA750" s="258"/>
      <c r="AB750" s="258"/>
      <c r="AC750" s="259"/>
      <c r="AD750" s="259"/>
      <c r="AE750" s="259"/>
      <c r="AF750" s="259"/>
      <c r="AG750" s="259"/>
      <c r="AH750" s="259"/>
      <c r="AI750" s="259"/>
      <c r="AJ750" s="259"/>
    </row>
    <row r="751" spans="1:36" ht="12.75" customHeight="1" x14ac:dyDescent="0.25">
      <c r="A751" s="258"/>
      <c r="B751" s="258"/>
      <c r="C751" s="258"/>
      <c r="D751" s="258"/>
      <c r="E751" s="258"/>
      <c r="F751" s="258"/>
      <c r="G751" s="258"/>
      <c r="H751" s="258"/>
      <c r="I751" s="258"/>
      <c r="J751" s="258"/>
      <c r="K751" s="258"/>
      <c r="L751" s="258"/>
      <c r="M751" s="258"/>
      <c r="N751" s="258"/>
      <c r="O751" s="258"/>
      <c r="P751" s="258"/>
      <c r="Q751" s="258"/>
      <c r="R751" s="258"/>
      <c r="S751" s="258"/>
      <c r="T751" s="258"/>
      <c r="U751" s="258"/>
      <c r="V751" s="254"/>
      <c r="W751" s="256"/>
      <c r="X751" s="256"/>
      <c r="Y751" s="256"/>
      <c r="Z751" s="257"/>
      <c r="AA751" s="258"/>
      <c r="AB751" s="258"/>
      <c r="AC751" s="259"/>
      <c r="AD751" s="259"/>
      <c r="AE751" s="259"/>
      <c r="AF751" s="259"/>
      <c r="AG751" s="259"/>
      <c r="AH751" s="259"/>
      <c r="AI751" s="259"/>
      <c r="AJ751" s="259"/>
    </row>
    <row r="752" spans="1:36" ht="12.75" customHeight="1" x14ac:dyDescent="0.25">
      <c r="A752" s="258"/>
      <c r="B752" s="258"/>
      <c r="C752" s="258"/>
      <c r="D752" s="258"/>
      <c r="E752" s="258"/>
      <c r="F752" s="258"/>
      <c r="G752" s="258"/>
      <c r="H752" s="258"/>
      <c r="I752" s="258"/>
      <c r="J752" s="258"/>
      <c r="K752" s="258"/>
      <c r="L752" s="258"/>
      <c r="M752" s="258"/>
      <c r="N752" s="258"/>
      <c r="O752" s="258"/>
      <c r="P752" s="258"/>
      <c r="Q752" s="258"/>
      <c r="R752" s="258"/>
      <c r="S752" s="258"/>
      <c r="T752" s="258"/>
      <c r="U752" s="258"/>
      <c r="V752" s="254"/>
      <c r="W752" s="256"/>
      <c r="X752" s="256"/>
      <c r="Y752" s="256"/>
      <c r="Z752" s="257"/>
      <c r="AA752" s="258"/>
      <c r="AB752" s="258"/>
      <c r="AC752" s="259"/>
      <c r="AD752" s="259"/>
      <c r="AE752" s="259"/>
      <c r="AF752" s="259"/>
      <c r="AG752" s="259"/>
      <c r="AH752" s="259"/>
      <c r="AI752" s="259"/>
      <c r="AJ752" s="259"/>
    </row>
    <row r="753" spans="1:36" ht="12.75" customHeight="1" x14ac:dyDescent="0.25">
      <c r="A753" s="258"/>
      <c r="B753" s="258"/>
      <c r="C753" s="258"/>
      <c r="D753" s="258"/>
      <c r="E753" s="258"/>
      <c r="F753" s="258"/>
      <c r="G753" s="258"/>
      <c r="H753" s="258"/>
      <c r="I753" s="258"/>
      <c r="J753" s="258"/>
      <c r="K753" s="258"/>
      <c r="L753" s="258"/>
      <c r="M753" s="258"/>
      <c r="N753" s="258"/>
      <c r="O753" s="258"/>
      <c r="P753" s="258"/>
      <c r="Q753" s="258"/>
      <c r="R753" s="258"/>
      <c r="S753" s="258"/>
      <c r="T753" s="258"/>
      <c r="U753" s="258"/>
      <c r="V753" s="254"/>
      <c r="W753" s="256"/>
      <c r="X753" s="256"/>
      <c r="Y753" s="256"/>
      <c r="Z753" s="257"/>
      <c r="AA753" s="258"/>
      <c r="AB753" s="258"/>
      <c r="AC753" s="259"/>
      <c r="AD753" s="259"/>
      <c r="AE753" s="259"/>
      <c r="AF753" s="259"/>
      <c r="AG753" s="259"/>
      <c r="AH753" s="259"/>
      <c r="AI753" s="259"/>
      <c r="AJ753" s="259"/>
    </row>
    <row r="754" spans="1:36" ht="12.75" customHeight="1" x14ac:dyDescent="0.25">
      <c r="A754" s="258"/>
      <c r="B754" s="258"/>
      <c r="C754" s="258"/>
      <c r="D754" s="258"/>
      <c r="E754" s="258"/>
      <c r="F754" s="258"/>
      <c r="G754" s="258"/>
      <c r="H754" s="258"/>
      <c r="I754" s="258"/>
      <c r="J754" s="258"/>
      <c r="K754" s="258"/>
      <c r="L754" s="258"/>
      <c r="M754" s="258"/>
      <c r="N754" s="258"/>
      <c r="O754" s="258"/>
      <c r="P754" s="258"/>
      <c r="Q754" s="258"/>
      <c r="R754" s="258"/>
      <c r="S754" s="258"/>
      <c r="T754" s="258"/>
      <c r="U754" s="258"/>
      <c r="V754" s="254"/>
      <c r="W754" s="256"/>
      <c r="X754" s="256"/>
      <c r="Y754" s="256"/>
      <c r="Z754" s="257"/>
      <c r="AA754" s="258"/>
      <c r="AB754" s="258"/>
      <c r="AC754" s="259"/>
      <c r="AD754" s="259"/>
      <c r="AE754" s="259"/>
      <c r="AF754" s="259"/>
      <c r="AG754" s="259"/>
      <c r="AH754" s="259"/>
      <c r="AI754" s="259"/>
      <c r="AJ754" s="259"/>
    </row>
    <row r="755" spans="1:36" ht="12.75" customHeight="1" x14ac:dyDescent="0.25">
      <c r="A755" s="258"/>
      <c r="B755" s="258"/>
      <c r="C755" s="258"/>
      <c r="D755" s="258"/>
      <c r="E755" s="258"/>
      <c r="F755" s="258"/>
      <c r="G755" s="258"/>
      <c r="H755" s="258"/>
      <c r="I755" s="258"/>
      <c r="J755" s="258"/>
      <c r="K755" s="258"/>
      <c r="L755" s="258"/>
      <c r="M755" s="258"/>
      <c r="N755" s="258"/>
      <c r="O755" s="258"/>
      <c r="P755" s="258"/>
      <c r="Q755" s="258"/>
      <c r="R755" s="258"/>
      <c r="S755" s="258"/>
      <c r="T755" s="258"/>
      <c r="U755" s="258"/>
      <c r="V755" s="254"/>
      <c r="W755" s="256"/>
      <c r="X755" s="256"/>
      <c r="Y755" s="256"/>
      <c r="Z755" s="257"/>
      <c r="AA755" s="258"/>
      <c r="AB755" s="258"/>
      <c r="AC755" s="259"/>
      <c r="AD755" s="259"/>
      <c r="AE755" s="259"/>
      <c r="AF755" s="259"/>
      <c r="AG755" s="259"/>
      <c r="AH755" s="259"/>
      <c r="AI755" s="259"/>
      <c r="AJ755" s="259"/>
    </row>
    <row r="756" spans="1:36" ht="12.75" customHeight="1" x14ac:dyDescent="0.25">
      <c r="A756" s="258"/>
      <c r="B756" s="258"/>
      <c r="C756" s="258"/>
      <c r="D756" s="258"/>
      <c r="E756" s="258"/>
      <c r="F756" s="258"/>
      <c r="G756" s="258"/>
      <c r="H756" s="258"/>
      <c r="I756" s="258"/>
      <c r="J756" s="258"/>
      <c r="K756" s="258"/>
      <c r="L756" s="258"/>
      <c r="M756" s="258"/>
      <c r="N756" s="258"/>
      <c r="O756" s="258"/>
      <c r="P756" s="258"/>
      <c r="Q756" s="258"/>
      <c r="R756" s="258"/>
      <c r="S756" s="258"/>
      <c r="T756" s="258"/>
      <c r="U756" s="258"/>
      <c r="V756" s="254"/>
      <c r="W756" s="256"/>
      <c r="X756" s="256"/>
      <c r="Y756" s="256"/>
      <c r="Z756" s="257"/>
      <c r="AA756" s="258"/>
      <c r="AB756" s="258"/>
      <c r="AC756" s="259"/>
      <c r="AD756" s="259"/>
      <c r="AE756" s="259"/>
      <c r="AF756" s="259"/>
      <c r="AG756" s="259"/>
      <c r="AH756" s="259"/>
      <c r="AI756" s="259"/>
      <c r="AJ756" s="259"/>
    </row>
    <row r="757" spans="1:36" ht="12.75" customHeight="1" x14ac:dyDescent="0.25">
      <c r="A757" s="258"/>
      <c r="B757" s="258"/>
      <c r="C757" s="258"/>
      <c r="D757" s="258"/>
      <c r="E757" s="258"/>
      <c r="F757" s="258"/>
      <c r="G757" s="258"/>
      <c r="H757" s="258"/>
      <c r="I757" s="258"/>
      <c r="J757" s="258"/>
      <c r="K757" s="258"/>
      <c r="L757" s="258"/>
      <c r="M757" s="258"/>
      <c r="N757" s="258"/>
      <c r="O757" s="258"/>
      <c r="P757" s="258"/>
      <c r="Q757" s="258"/>
      <c r="R757" s="258"/>
      <c r="S757" s="258"/>
      <c r="T757" s="258"/>
      <c r="U757" s="258"/>
      <c r="V757" s="254"/>
      <c r="W757" s="256"/>
      <c r="X757" s="256"/>
      <c r="Y757" s="256"/>
      <c r="Z757" s="257"/>
      <c r="AA757" s="258"/>
      <c r="AB757" s="258"/>
      <c r="AC757" s="259"/>
      <c r="AD757" s="259"/>
      <c r="AE757" s="259"/>
      <c r="AF757" s="259"/>
      <c r="AG757" s="259"/>
      <c r="AH757" s="259"/>
      <c r="AI757" s="259"/>
      <c r="AJ757" s="259"/>
    </row>
    <row r="758" spans="1:36" ht="12.75" customHeight="1" x14ac:dyDescent="0.25">
      <c r="A758" s="258"/>
      <c r="B758" s="258"/>
      <c r="C758" s="258"/>
      <c r="D758" s="258"/>
      <c r="E758" s="258"/>
      <c r="F758" s="258"/>
      <c r="G758" s="258"/>
      <c r="H758" s="258"/>
      <c r="I758" s="258"/>
      <c r="J758" s="258"/>
      <c r="K758" s="258"/>
      <c r="L758" s="258"/>
      <c r="M758" s="258"/>
      <c r="N758" s="258"/>
      <c r="O758" s="258"/>
      <c r="P758" s="258"/>
      <c r="Q758" s="258"/>
      <c r="R758" s="258"/>
      <c r="S758" s="258"/>
      <c r="T758" s="258"/>
      <c r="U758" s="258"/>
      <c r="V758" s="254"/>
      <c r="W758" s="256"/>
      <c r="X758" s="256"/>
      <c r="Y758" s="256"/>
      <c r="Z758" s="257"/>
      <c r="AA758" s="258"/>
      <c r="AB758" s="258"/>
      <c r="AC758" s="259"/>
      <c r="AD758" s="259"/>
      <c r="AE758" s="259"/>
      <c r="AF758" s="259"/>
      <c r="AG758" s="259"/>
      <c r="AH758" s="259"/>
      <c r="AI758" s="259"/>
      <c r="AJ758" s="259"/>
    </row>
    <row r="759" spans="1:36" ht="12.75" customHeight="1" x14ac:dyDescent="0.25">
      <c r="A759" s="258"/>
      <c r="B759" s="258"/>
      <c r="C759" s="258"/>
      <c r="D759" s="258"/>
      <c r="E759" s="258"/>
      <c r="F759" s="258"/>
      <c r="G759" s="258"/>
      <c r="H759" s="258"/>
      <c r="I759" s="258"/>
      <c r="J759" s="258"/>
      <c r="K759" s="258"/>
      <c r="L759" s="258"/>
      <c r="M759" s="258"/>
      <c r="N759" s="258"/>
      <c r="O759" s="258"/>
      <c r="P759" s="258"/>
      <c r="Q759" s="258"/>
      <c r="R759" s="258"/>
      <c r="S759" s="258"/>
      <c r="T759" s="258"/>
      <c r="U759" s="258"/>
      <c r="V759" s="254"/>
      <c r="W759" s="256"/>
      <c r="X759" s="256"/>
      <c r="Y759" s="256"/>
      <c r="Z759" s="257"/>
      <c r="AA759" s="258"/>
      <c r="AB759" s="258"/>
      <c r="AC759" s="259"/>
      <c r="AD759" s="259"/>
      <c r="AE759" s="259"/>
      <c r="AF759" s="259"/>
      <c r="AG759" s="259"/>
      <c r="AH759" s="259"/>
      <c r="AI759" s="259"/>
      <c r="AJ759" s="259"/>
    </row>
    <row r="760" spans="1:36" ht="12.75" customHeight="1" x14ac:dyDescent="0.25">
      <c r="A760" s="258"/>
      <c r="B760" s="258"/>
      <c r="C760" s="258"/>
      <c r="D760" s="258"/>
      <c r="E760" s="258"/>
      <c r="F760" s="258"/>
      <c r="G760" s="258"/>
      <c r="H760" s="258"/>
      <c r="I760" s="258"/>
      <c r="J760" s="258"/>
      <c r="K760" s="258"/>
      <c r="L760" s="258"/>
      <c r="M760" s="258"/>
      <c r="N760" s="258"/>
      <c r="O760" s="258"/>
      <c r="P760" s="258"/>
      <c r="Q760" s="258"/>
      <c r="R760" s="258"/>
      <c r="S760" s="258"/>
      <c r="T760" s="258"/>
      <c r="U760" s="258"/>
      <c r="V760" s="254"/>
      <c r="W760" s="256"/>
      <c r="X760" s="256"/>
      <c r="Y760" s="256"/>
      <c r="Z760" s="257"/>
      <c r="AA760" s="258"/>
      <c r="AB760" s="258"/>
      <c r="AC760" s="259"/>
      <c r="AD760" s="259"/>
      <c r="AE760" s="259"/>
      <c r="AF760" s="259"/>
      <c r="AG760" s="259"/>
      <c r="AH760" s="259"/>
      <c r="AI760" s="259"/>
      <c r="AJ760" s="259"/>
    </row>
    <row r="761" spans="1:36" ht="12.75" customHeight="1" x14ac:dyDescent="0.25">
      <c r="A761" s="258"/>
      <c r="B761" s="258"/>
      <c r="C761" s="258"/>
      <c r="D761" s="258"/>
      <c r="E761" s="258"/>
      <c r="F761" s="258"/>
      <c r="G761" s="258"/>
      <c r="H761" s="258"/>
      <c r="I761" s="258"/>
      <c r="J761" s="258"/>
      <c r="K761" s="258"/>
      <c r="L761" s="258"/>
      <c r="M761" s="258"/>
      <c r="N761" s="258"/>
      <c r="O761" s="258"/>
      <c r="P761" s="258"/>
      <c r="Q761" s="258"/>
      <c r="R761" s="258"/>
      <c r="S761" s="258"/>
      <c r="T761" s="258"/>
      <c r="U761" s="258"/>
      <c r="V761" s="254"/>
      <c r="W761" s="256"/>
      <c r="X761" s="256"/>
      <c r="Y761" s="256"/>
      <c r="Z761" s="257"/>
      <c r="AA761" s="258"/>
      <c r="AB761" s="258"/>
      <c r="AC761" s="259"/>
      <c r="AD761" s="259"/>
      <c r="AE761" s="259"/>
      <c r="AF761" s="259"/>
      <c r="AG761" s="259"/>
      <c r="AH761" s="259"/>
      <c r="AI761" s="259"/>
      <c r="AJ761" s="259"/>
    </row>
    <row r="762" spans="1:36" ht="12.75" customHeight="1" x14ac:dyDescent="0.25">
      <c r="A762" s="258"/>
      <c r="B762" s="258"/>
      <c r="C762" s="258"/>
      <c r="D762" s="258"/>
      <c r="E762" s="258"/>
      <c r="F762" s="258"/>
      <c r="G762" s="258"/>
      <c r="H762" s="258"/>
      <c r="I762" s="258"/>
      <c r="J762" s="258"/>
      <c r="K762" s="258"/>
      <c r="L762" s="258"/>
      <c r="M762" s="258"/>
      <c r="N762" s="258"/>
      <c r="O762" s="258"/>
      <c r="P762" s="258"/>
      <c r="Q762" s="258"/>
      <c r="R762" s="258"/>
      <c r="S762" s="258"/>
      <c r="T762" s="258"/>
      <c r="U762" s="258"/>
      <c r="V762" s="254"/>
      <c r="W762" s="256"/>
      <c r="X762" s="256"/>
      <c r="Y762" s="256"/>
      <c r="Z762" s="257"/>
      <c r="AA762" s="258"/>
      <c r="AB762" s="258"/>
      <c r="AC762" s="259"/>
      <c r="AD762" s="259"/>
      <c r="AE762" s="259"/>
      <c r="AF762" s="259"/>
      <c r="AG762" s="259"/>
      <c r="AH762" s="259"/>
      <c r="AI762" s="259"/>
      <c r="AJ762" s="259"/>
    </row>
    <row r="763" spans="1:36" ht="12.75" customHeight="1" x14ac:dyDescent="0.25">
      <c r="A763" s="258"/>
      <c r="B763" s="258"/>
      <c r="C763" s="258"/>
      <c r="D763" s="258"/>
      <c r="E763" s="258"/>
      <c r="F763" s="258"/>
      <c r="G763" s="258"/>
      <c r="H763" s="258"/>
      <c r="I763" s="258"/>
      <c r="J763" s="258"/>
      <c r="K763" s="258"/>
      <c r="L763" s="258"/>
      <c r="M763" s="258"/>
      <c r="N763" s="258"/>
      <c r="O763" s="258"/>
      <c r="P763" s="258"/>
      <c r="Q763" s="258"/>
      <c r="R763" s="258"/>
      <c r="S763" s="258"/>
      <c r="T763" s="258"/>
      <c r="U763" s="258"/>
      <c r="V763" s="254"/>
      <c r="W763" s="256"/>
      <c r="X763" s="256"/>
      <c r="Y763" s="256"/>
      <c r="Z763" s="257"/>
      <c r="AA763" s="258"/>
      <c r="AB763" s="258"/>
      <c r="AC763" s="259"/>
      <c r="AD763" s="259"/>
      <c r="AE763" s="259"/>
      <c r="AF763" s="259"/>
      <c r="AG763" s="259"/>
      <c r="AH763" s="259"/>
      <c r="AI763" s="259"/>
      <c r="AJ763" s="259"/>
    </row>
    <row r="764" spans="1:36" ht="12.75" customHeight="1" x14ac:dyDescent="0.25">
      <c r="A764" s="258"/>
      <c r="B764" s="258"/>
      <c r="C764" s="258"/>
      <c r="D764" s="258"/>
      <c r="E764" s="258"/>
      <c r="F764" s="258"/>
      <c r="G764" s="258"/>
      <c r="H764" s="258"/>
      <c r="I764" s="258"/>
      <c r="J764" s="258"/>
      <c r="K764" s="258"/>
      <c r="L764" s="258"/>
      <c r="M764" s="258"/>
      <c r="N764" s="258"/>
      <c r="O764" s="258"/>
      <c r="P764" s="258"/>
      <c r="Q764" s="258"/>
      <c r="R764" s="258"/>
      <c r="S764" s="258"/>
      <c r="T764" s="258"/>
      <c r="U764" s="258"/>
      <c r="V764" s="254"/>
      <c r="W764" s="256"/>
      <c r="X764" s="256"/>
      <c r="Y764" s="256"/>
      <c r="Z764" s="257"/>
      <c r="AA764" s="258"/>
      <c r="AB764" s="258"/>
      <c r="AC764" s="259"/>
      <c r="AD764" s="259"/>
      <c r="AE764" s="259"/>
      <c r="AF764" s="259"/>
      <c r="AG764" s="259"/>
      <c r="AH764" s="259"/>
      <c r="AI764" s="259"/>
      <c r="AJ764" s="259"/>
    </row>
    <row r="765" spans="1:36" ht="12.75" customHeight="1" x14ac:dyDescent="0.25">
      <c r="A765" s="258"/>
      <c r="B765" s="258"/>
      <c r="C765" s="258"/>
      <c r="D765" s="258"/>
      <c r="E765" s="258"/>
      <c r="F765" s="258"/>
      <c r="G765" s="258"/>
      <c r="H765" s="258"/>
      <c r="I765" s="258"/>
      <c r="J765" s="258"/>
      <c r="K765" s="258"/>
      <c r="L765" s="258"/>
      <c r="M765" s="258"/>
      <c r="N765" s="258"/>
      <c r="O765" s="258"/>
      <c r="P765" s="258"/>
      <c r="Q765" s="258"/>
      <c r="R765" s="258"/>
      <c r="S765" s="258"/>
      <c r="T765" s="258"/>
      <c r="U765" s="258"/>
      <c r="V765" s="254"/>
      <c r="W765" s="256"/>
      <c r="X765" s="256"/>
      <c r="Y765" s="256"/>
      <c r="Z765" s="257"/>
      <c r="AA765" s="258"/>
      <c r="AB765" s="258"/>
      <c r="AC765" s="259"/>
      <c r="AD765" s="259"/>
      <c r="AE765" s="259"/>
      <c r="AF765" s="259"/>
      <c r="AG765" s="259"/>
      <c r="AH765" s="259"/>
      <c r="AI765" s="259"/>
      <c r="AJ765" s="259"/>
    </row>
    <row r="766" spans="1:36" ht="12.75" customHeight="1" x14ac:dyDescent="0.25">
      <c r="A766" s="258"/>
      <c r="B766" s="258"/>
      <c r="C766" s="258"/>
      <c r="D766" s="258"/>
      <c r="E766" s="258"/>
      <c r="F766" s="258"/>
      <c r="G766" s="258"/>
      <c r="H766" s="258"/>
      <c r="I766" s="258"/>
      <c r="J766" s="258"/>
      <c r="K766" s="258"/>
      <c r="L766" s="258"/>
      <c r="M766" s="258"/>
      <c r="N766" s="258"/>
      <c r="O766" s="258"/>
      <c r="P766" s="258"/>
      <c r="Q766" s="258"/>
      <c r="R766" s="258"/>
      <c r="S766" s="258"/>
      <c r="T766" s="258"/>
      <c r="U766" s="258"/>
      <c r="V766" s="254"/>
      <c r="W766" s="256"/>
      <c r="X766" s="256"/>
      <c r="Y766" s="256"/>
      <c r="Z766" s="257"/>
      <c r="AA766" s="258"/>
      <c r="AB766" s="258"/>
      <c r="AC766" s="259"/>
      <c r="AD766" s="259"/>
      <c r="AE766" s="259"/>
      <c r="AF766" s="259"/>
      <c r="AG766" s="259"/>
      <c r="AH766" s="259"/>
      <c r="AI766" s="259"/>
      <c r="AJ766" s="259"/>
    </row>
    <row r="767" spans="1:36" ht="12.75" customHeight="1" x14ac:dyDescent="0.25">
      <c r="A767" s="258"/>
      <c r="B767" s="258"/>
      <c r="C767" s="258"/>
      <c r="D767" s="258"/>
      <c r="E767" s="258"/>
      <c r="F767" s="258"/>
      <c r="G767" s="258"/>
      <c r="H767" s="258"/>
      <c r="I767" s="258"/>
      <c r="J767" s="258"/>
      <c r="K767" s="258"/>
      <c r="L767" s="258"/>
      <c r="M767" s="258"/>
      <c r="N767" s="258"/>
      <c r="O767" s="258"/>
      <c r="P767" s="258"/>
      <c r="Q767" s="258"/>
      <c r="R767" s="258"/>
      <c r="S767" s="258"/>
      <c r="T767" s="258"/>
      <c r="U767" s="258"/>
      <c r="V767" s="254"/>
      <c r="W767" s="256"/>
      <c r="X767" s="256"/>
      <c r="Y767" s="256"/>
      <c r="Z767" s="257"/>
      <c r="AA767" s="258"/>
      <c r="AB767" s="258"/>
      <c r="AC767" s="259"/>
      <c r="AD767" s="259"/>
      <c r="AE767" s="259"/>
      <c r="AF767" s="259"/>
      <c r="AG767" s="259"/>
      <c r="AH767" s="259"/>
      <c r="AI767" s="259"/>
      <c r="AJ767" s="259"/>
    </row>
    <row r="768" spans="1:36" ht="12.75" customHeight="1" x14ac:dyDescent="0.25">
      <c r="A768" s="258"/>
      <c r="B768" s="258"/>
      <c r="C768" s="258"/>
      <c r="D768" s="258"/>
      <c r="E768" s="258"/>
      <c r="F768" s="258"/>
      <c r="G768" s="258"/>
      <c r="H768" s="258"/>
      <c r="I768" s="258"/>
      <c r="J768" s="258"/>
      <c r="K768" s="258"/>
      <c r="L768" s="258"/>
      <c r="M768" s="258"/>
      <c r="N768" s="258"/>
      <c r="O768" s="258"/>
      <c r="P768" s="258"/>
      <c r="Q768" s="258"/>
      <c r="R768" s="258"/>
      <c r="S768" s="258"/>
      <c r="T768" s="258"/>
      <c r="U768" s="258"/>
      <c r="V768" s="254"/>
      <c r="W768" s="256"/>
      <c r="X768" s="256"/>
      <c r="Y768" s="256"/>
      <c r="Z768" s="257"/>
      <c r="AA768" s="258"/>
      <c r="AB768" s="258"/>
      <c r="AC768" s="259"/>
      <c r="AD768" s="259"/>
      <c r="AE768" s="259"/>
      <c r="AF768" s="259"/>
      <c r="AG768" s="259"/>
      <c r="AH768" s="259"/>
      <c r="AI768" s="259"/>
      <c r="AJ768" s="259"/>
    </row>
    <row r="769" spans="1:36" ht="12.75" customHeight="1" x14ac:dyDescent="0.25">
      <c r="A769" s="258"/>
      <c r="B769" s="258"/>
      <c r="C769" s="258"/>
      <c r="D769" s="258"/>
      <c r="E769" s="258"/>
      <c r="F769" s="258"/>
      <c r="G769" s="258"/>
      <c r="H769" s="258"/>
      <c r="I769" s="258"/>
      <c r="J769" s="258"/>
      <c r="K769" s="258"/>
      <c r="L769" s="258"/>
      <c r="M769" s="258"/>
      <c r="N769" s="258"/>
      <c r="O769" s="258"/>
      <c r="P769" s="258"/>
      <c r="Q769" s="258"/>
      <c r="R769" s="258"/>
      <c r="S769" s="258"/>
      <c r="T769" s="258"/>
      <c r="U769" s="258"/>
      <c r="V769" s="254"/>
      <c r="W769" s="256"/>
      <c r="X769" s="256"/>
      <c r="Y769" s="256"/>
      <c r="Z769" s="257"/>
      <c r="AA769" s="258"/>
      <c r="AB769" s="258"/>
      <c r="AC769" s="259"/>
      <c r="AD769" s="259"/>
      <c r="AE769" s="259"/>
      <c r="AF769" s="259"/>
      <c r="AG769" s="259"/>
      <c r="AH769" s="259"/>
      <c r="AI769" s="259"/>
      <c r="AJ769" s="259"/>
    </row>
    <row r="770" spans="1:36" ht="12.75" customHeight="1" x14ac:dyDescent="0.25">
      <c r="A770" s="258"/>
      <c r="B770" s="258"/>
      <c r="C770" s="258"/>
      <c r="D770" s="258"/>
      <c r="E770" s="258"/>
      <c r="F770" s="258"/>
      <c r="G770" s="258"/>
      <c r="H770" s="258"/>
      <c r="I770" s="258"/>
      <c r="J770" s="258"/>
      <c r="K770" s="258"/>
      <c r="L770" s="258"/>
      <c r="M770" s="258"/>
      <c r="N770" s="258"/>
      <c r="O770" s="258"/>
      <c r="P770" s="258"/>
      <c r="Q770" s="258"/>
      <c r="R770" s="258"/>
      <c r="S770" s="258"/>
      <c r="T770" s="258"/>
      <c r="U770" s="258"/>
      <c r="V770" s="254"/>
      <c r="W770" s="256"/>
      <c r="X770" s="256"/>
      <c r="Y770" s="256"/>
      <c r="Z770" s="257"/>
      <c r="AA770" s="258"/>
      <c r="AB770" s="258"/>
      <c r="AC770" s="259"/>
      <c r="AD770" s="259"/>
      <c r="AE770" s="259"/>
      <c r="AF770" s="259"/>
      <c r="AG770" s="259"/>
      <c r="AH770" s="259"/>
      <c r="AI770" s="259"/>
      <c r="AJ770" s="259"/>
    </row>
    <row r="771" spans="1:36" ht="12.75" customHeight="1" x14ac:dyDescent="0.25">
      <c r="A771" s="258"/>
      <c r="B771" s="258"/>
      <c r="C771" s="258"/>
      <c r="D771" s="258"/>
      <c r="E771" s="258"/>
      <c r="F771" s="258"/>
      <c r="G771" s="258"/>
      <c r="H771" s="258"/>
      <c r="I771" s="258"/>
      <c r="J771" s="258"/>
      <c r="K771" s="258"/>
      <c r="L771" s="258"/>
      <c r="M771" s="258"/>
      <c r="N771" s="258"/>
      <c r="O771" s="258"/>
      <c r="P771" s="258"/>
      <c r="Q771" s="258"/>
      <c r="R771" s="258"/>
      <c r="S771" s="258"/>
      <c r="T771" s="258"/>
      <c r="U771" s="258"/>
      <c r="V771" s="254"/>
      <c r="W771" s="256"/>
      <c r="X771" s="256"/>
      <c r="Y771" s="256"/>
      <c r="Z771" s="257"/>
      <c r="AA771" s="258"/>
      <c r="AB771" s="258"/>
      <c r="AC771" s="259"/>
      <c r="AD771" s="259"/>
      <c r="AE771" s="259"/>
      <c r="AF771" s="259"/>
      <c r="AG771" s="259"/>
      <c r="AH771" s="259"/>
      <c r="AI771" s="259"/>
      <c r="AJ771" s="259"/>
    </row>
    <row r="772" spans="1:36" ht="12.75" customHeight="1" x14ac:dyDescent="0.25">
      <c r="A772" s="258"/>
      <c r="B772" s="258"/>
      <c r="C772" s="258"/>
      <c r="D772" s="258"/>
      <c r="E772" s="258"/>
      <c r="F772" s="258"/>
      <c r="G772" s="258"/>
      <c r="H772" s="258"/>
      <c r="I772" s="258"/>
      <c r="J772" s="258"/>
      <c r="K772" s="258"/>
      <c r="L772" s="258"/>
      <c r="M772" s="258"/>
      <c r="N772" s="258"/>
      <c r="O772" s="258"/>
      <c r="P772" s="258"/>
      <c r="Q772" s="258"/>
      <c r="R772" s="258"/>
      <c r="S772" s="258"/>
      <c r="T772" s="258"/>
      <c r="U772" s="258"/>
      <c r="V772" s="254"/>
      <c r="W772" s="256"/>
      <c r="X772" s="256"/>
      <c r="Y772" s="256"/>
      <c r="Z772" s="257"/>
      <c r="AA772" s="258"/>
      <c r="AB772" s="258"/>
      <c r="AC772" s="259"/>
      <c r="AD772" s="259"/>
      <c r="AE772" s="259"/>
      <c r="AF772" s="259"/>
      <c r="AG772" s="259"/>
      <c r="AH772" s="259"/>
      <c r="AI772" s="259"/>
      <c r="AJ772" s="259"/>
    </row>
    <row r="773" spans="1:36" ht="12.75" customHeight="1" x14ac:dyDescent="0.25">
      <c r="A773" s="258"/>
      <c r="B773" s="258"/>
      <c r="C773" s="258"/>
      <c r="D773" s="258"/>
      <c r="E773" s="258"/>
      <c r="F773" s="258"/>
      <c r="G773" s="258"/>
      <c r="H773" s="258"/>
      <c r="I773" s="258"/>
      <c r="J773" s="258"/>
      <c r="K773" s="258"/>
      <c r="L773" s="258"/>
      <c r="M773" s="258"/>
      <c r="N773" s="258"/>
      <c r="O773" s="258"/>
      <c r="P773" s="258"/>
      <c r="Q773" s="258"/>
      <c r="R773" s="258"/>
      <c r="S773" s="258"/>
      <c r="T773" s="258"/>
      <c r="U773" s="258"/>
      <c r="V773" s="254"/>
      <c r="W773" s="256"/>
      <c r="X773" s="256"/>
      <c r="Y773" s="256"/>
      <c r="Z773" s="257"/>
      <c r="AA773" s="258"/>
      <c r="AB773" s="258"/>
      <c r="AC773" s="259"/>
      <c r="AD773" s="259"/>
      <c r="AE773" s="259"/>
      <c r="AF773" s="259"/>
      <c r="AG773" s="259"/>
      <c r="AH773" s="259"/>
      <c r="AI773" s="259"/>
      <c r="AJ773" s="259"/>
    </row>
    <row r="774" spans="1:36" ht="12.75" customHeight="1" x14ac:dyDescent="0.25">
      <c r="A774" s="258"/>
      <c r="B774" s="258"/>
      <c r="C774" s="258"/>
      <c r="D774" s="258"/>
      <c r="E774" s="258"/>
      <c r="F774" s="258"/>
      <c r="G774" s="258"/>
      <c r="H774" s="258"/>
      <c r="I774" s="258"/>
      <c r="J774" s="258"/>
      <c r="K774" s="258"/>
      <c r="L774" s="258"/>
      <c r="M774" s="258"/>
      <c r="N774" s="258"/>
      <c r="O774" s="258"/>
      <c r="P774" s="258"/>
      <c r="Q774" s="258"/>
      <c r="R774" s="258"/>
      <c r="S774" s="258"/>
      <c r="T774" s="258"/>
      <c r="U774" s="258"/>
      <c r="V774" s="254"/>
      <c r="W774" s="256"/>
      <c r="X774" s="256"/>
      <c r="Y774" s="256"/>
      <c r="Z774" s="257"/>
      <c r="AA774" s="258"/>
      <c r="AB774" s="258"/>
      <c r="AC774" s="259"/>
      <c r="AD774" s="259"/>
      <c r="AE774" s="259"/>
      <c r="AF774" s="259"/>
      <c r="AG774" s="259"/>
      <c r="AH774" s="259"/>
      <c r="AI774" s="259"/>
      <c r="AJ774" s="259"/>
    </row>
    <row r="775" spans="1:36" ht="12.75" customHeight="1" x14ac:dyDescent="0.25">
      <c r="A775" s="258"/>
      <c r="B775" s="258"/>
      <c r="C775" s="258"/>
      <c r="D775" s="258"/>
      <c r="E775" s="258"/>
      <c r="F775" s="258"/>
      <c r="G775" s="258"/>
      <c r="H775" s="258"/>
      <c r="I775" s="258"/>
      <c r="J775" s="258"/>
      <c r="K775" s="258"/>
      <c r="L775" s="258"/>
      <c r="M775" s="258"/>
      <c r="N775" s="258"/>
      <c r="O775" s="258"/>
      <c r="P775" s="258"/>
      <c r="Q775" s="258"/>
      <c r="R775" s="258"/>
      <c r="S775" s="258"/>
      <c r="T775" s="258"/>
      <c r="U775" s="258"/>
      <c r="V775" s="254"/>
      <c r="W775" s="256"/>
      <c r="X775" s="256"/>
      <c r="Y775" s="256"/>
      <c r="Z775" s="257"/>
      <c r="AA775" s="258"/>
      <c r="AB775" s="258"/>
      <c r="AC775" s="259"/>
      <c r="AD775" s="259"/>
      <c r="AE775" s="259"/>
      <c r="AF775" s="259"/>
      <c r="AG775" s="259"/>
      <c r="AH775" s="259"/>
      <c r="AI775" s="259"/>
      <c r="AJ775" s="259"/>
    </row>
    <row r="776" spans="1:36" ht="12.75" customHeight="1" x14ac:dyDescent="0.25">
      <c r="A776" s="258"/>
      <c r="B776" s="258"/>
      <c r="C776" s="258"/>
      <c r="D776" s="258"/>
      <c r="E776" s="258"/>
      <c r="F776" s="258"/>
      <c r="G776" s="258"/>
      <c r="H776" s="258"/>
      <c r="I776" s="258"/>
      <c r="J776" s="258"/>
      <c r="K776" s="258"/>
      <c r="L776" s="258"/>
      <c r="M776" s="258"/>
      <c r="N776" s="258"/>
      <c r="O776" s="258"/>
      <c r="P776" s="258"/>
      <c r="Q776" s="258"/>
      <c r="R776" s="258"/>
      <c r="S776" s="258"/>
      <c r="T776" s="258"/>
      <c r="U776" s="258"/>
      <c r="V776" s="254"/>
      <c r="W776" s="256"/>
      <c r="X776" s="256"/>
      <c r="Y776" s="256"/>
      <c r="Z776" s="257"/>
      <c r="AA776" s="258"/>
      <c r="AB776" s="258"/>
      <c r="AC776" s="259"/>
      <c r="AD776" s="259"/>
      <c r="AE776" s="259"/>
      <c r="AF776" s="259"/>
      <c r="AG776" s="259"/>
      <c r="AH776" s="259"/>
      <c r="AI776" s="259"/>
      <c r="AJ776" s="259"/>
    </row>
    <row r="777" spans="1:36" ht="12.75" customHeight="1" x14ac:dyDescent="0.25">
      <c r="A777" s="258"/>
      <c r="B777" s="258"/>
      <c r="C777" s="258"/>
      <c r="D777" s="258"/>
      <c r="E777" s="258"/>
      <c r="F777" s="258"/>
      <c r="G777" s="258"/>
      <c r="H777" s="258"/>
      <c r="I777" s="258"/>
      <c r="J777" s="258"/>
      <c r="K777" s="258"/>
      <c r="L777" s="258"/>
      <c r="M777" s="258"/>
      <c r="N777" s="258"/>
      <c r="O777" s="258"/>
      <c r="P777" s="258"/>
      <c r="Q777" s="258"/>
      <c r="R777" s="258"/>
      <c r="S777" s="258"/>
      <c r="T777" s="258"/>
      <c r="U777" s="258"/>
      <c r="V777" s="254"/>
      <c r="W777" s="256"/>
      <c r="X777" s="256"/>
      <c r="Y777" s="256"/>
      <c r="Z777" s="257"/>
      <c r="AA777" s="258"/>
      <c r="AB777" s="258"/>
      <c r="AC777" s="259"/>
      <c r="AD777" s="259"/>
      <c r="AE777" s="259"/>
      <c r="AF777" s="259"/>
      <c r="AG777" s="259"/>
      <c r="AH777" s="259"/>
      <c r="AI777" s="259"/>
      <c r="AJ777" s="259"/>
    </row>
    <row r="778" spans="1:36" ht="12.75" customHeight="1" x14ac:dyDescent="0.25">
      <c r="A778" s="258"/>
      <c r="B778" s="258"/>
      <c r="C778" s="258"/>
      <c r="D778" s="258"/>
      <c r="E778" s="258"/>
      <c r="F778" s="258"/>
      <c r="G778" s="258"/>
      <c r="H778" s="258"/>
      <c r="I778" s="258"/>
      <c r="J778" s="258"/>
      <c r="K778" s="258"/>
      <c r="L778" s="258"/>
      <c r="M778" s="258"/>
      <c r="N778" s="258"/>
      <c r="O778" s="258"/>
      <c r="P778" s="258"/>
      <c r="Q778" s="258"/>
      <c r="R778" s="258"/>
      <c r="S778" s="258"/>
      <c r="T778" s="258"/>
      <c r="U778" s="258"/>
      <c r="V778" s="254"/>
      <c r="W778" s="256"/>
      <c r="X778" s="256"/>
      <c r="Y778" s="256"/>
      <c r="Z778" s="257"/>
      <c r="AA778" s="258"/>
      <c r="AB778" s="258"/>
      <c r="AC778" s="259"/>
      <c r="AD778" s="259"/>
      <c r="AE778" s="259"/>
      <c r="AF778" s="259"/>
      <c r="AG778" s="259"/>
      <c r="AH778" s="259"/>
      <c r="AI778" s="259"/>
      <c r="AJ778" s="259"/>
    </row>
    <row r="779" spans="1:36" ht="12.75" customHeight="1" x14ac:dyDescent="0.25">
      <c r="A779" s="258"/>
      <c r="B779" s="258"/>
      <c r="C779" s="258"/>
      <c r="D779" s="258"/>
      <c r="E779" s="258"/>
      <c r="F779" s="258"/>
      <c r="G779" s="258"/>
      <c r="H779" s="258"/>
      <c r="I779" s="258"/>
      <c r="J779" s="258"/>
      <c r="K779" s="258"/>
      <c r="L779" s="258"/>
      <c r="M779" s="258"/>
      <c r="N779" s="258"/>
      <c r="O779" s="258"/>
      <c r="P779" s="258"/>
      <c r="Q779" s="258"/>
      <c r="R779" s="258"/>
      <c r="S779" s="258"/>
      <c r="T779" s="258"/>
      <c r="U779" s="258"/>
      <c r="V779" s="254"/>
      <c r="W779" s="256"/>
      <c r="X779" s="256"/>
      <c r="Y779" s="256"/>
      <c r="Z779" s="257"/>
      <c r="AA779" s="258"/>
      <c r="AB779" s="258"/>
      <c r="AC779" s="259"/>
      <c r="AD779" s="259"/>
      <c r="AE779" s="259"/>
      <c r="AF779" s="259"/>
      <c r="AG779" s="259"/>
      <c r="AH779" s="259"/>
      <c r="AI779" s="259"/>
      <c r="AJ779" s="259"/>
    </row>
    <row r="780" spans="1:36" ht="12.75" customHeight="1" x14ac:dyDescent="0.25">
      <c r="A780" s="258"/>
      <c r="B780" s="258"/>
      <c r="C780" s="258"/>
      <c r="D780" s="258"/>
      <c r="E780" s="258"/>
      <c r="F780" s="258"/>
      <c r="G780" s="258"/>
      <c r="H780" s="258"/>
      <c r="I780" s="258"/>
      <c r="J780" s="258"/>
      <c r="K780" s="258"/>
      <c r="L780" s="258"/>
      <c r="M780" s="258"/>
      <c r="N780" s="258"/>
      <c r="O780" s="258"/>
      <c r="P780" s="258"/>
      <c r="Q780" s="258"/>
      <c r="R780" s="258"/>
      <c r="S780" s="258"/>
      <c r="T780" s="258"/>
      <c r="U780" s="258"/>
      <c r="V780" s="254"/>
      <c r="W780" s="256"/>
      <c r="X780" s="256"/>
      <c r="Y780" s="256"/>
      <c r="Z780" s="257"/>
      <c r="AA780" s="258"/>
      <c r="AB780" s="258"/>
      <c r="AC780" s="259"/>
      <c r="AD780" s="259"/>
      <c r="AE780" s="259"/>
      <c r="AF780" s="259"/>
      <c r="AG780" s="259"/>
      <c r="AH780" s="259"/>
      <c r="AI780" s="259"/>
      <c r="AJ780" s="259"/>
    </row>
    <row r="781" spans="1:36" ht="12.75" customHeight="1" x14ac:dyDescent="0.25">
      <c r="A781" s="258"/>
      <c r="B781" s="258"/>
      <c r="C781" s="258"/>
      <c r="D781" s="258"/>
      <c r="E781" s="258"/>
      <c r="F781" s="258"/>
      <c r="G781" s="258"/>
      <c r="H781" s="258"/>
      <c r="I781" s="258"/>
      <c r="J781" s="258"/>
      <c r="K781" s="258"/>
      <c r="L781" s="258"/>
      <c r="M781" s="258"/>
      <c r="N781" s="258"/>
      <c r="O781" s="258"/>
      <c r="P781" s="258"/>
      <c r="Q781" s="258"/>
      <c r="R781" s="258"/>
      <c r="S781" s="258"/>
      <c r="T781" s="258"/>
      <c r="U781" s="258"/>
      <c r="V781" s="254"/>
      <c r="W781" s="256"/>
      <c r="X781" s="256"/>
      <c r="Y781" s="256"/>
      <c r="Z781" s="257"/>
      <c r="AA781" s="258"/>
      <c r="AB781" s="258"/>
      <c r="AC781" s="259"/>
      <c r="AD781" s="259"/>
      <c r="AE781" s="259"/>
      <c r="AF781" s="259"/>
      <c r="AG781" s="259"/>
      <c r="AH781" s="259"/>
      <c r="AI781" s="259"/>
      <c r="AJ781" s="259"/>
    </row>
    <row r="782" spans="1:36" ht="12.75" customHeight="1" x14ac:dyDescent="0.25">
      <c r="A782" s="258"/>
      <c r="B782" s="258"/>
      <c r="C782" s="258"/>
      <c r="D782" s="258"/>
      <c r="E782" s="258"/>
      <c r="F782" s="258"/>
      <c r="G782" s="258"/>
      <c r="H782" s="258"/>
      <c r="I782" s="258"/>
      <c r="J782" s="258"/>
      <c r="K782" s="258"/>
      <c r="L782" s="258"/>
      <c r="M782" s="258"/>
      <c r="N782" s="258"/>
      <c r="O782" s="258"/>
      <c r="P782" s="258"/>
      <c r="Q782" s="258"/>
      <c r="R782" s="258"/>
      <c r="S782" s="258"/>
      <c r="T782" s="258"/>
      <c r="U782" s="258"/>
      <c r="V782" s="254"/>
      <c r="W782" s="256"/>
      <c r="X782" s="256"/>
      <c r="Y782" s="256"/>
      <c r="Z782" s="257"/>
      <c r="AA782" s="258"/>
      <c r="AB782" s="258"/>
      <c r="AC782" s="259"/>
      <c r="AD782" s="259"/>
      <c r="AE782" s="259"/>
      <c r="AF782" s="259"/>
      <c r="AG782" s="259"/>
      <c r="AH782" s="259"/>
      <c r="AI782" s="259"/>
      <c r="AJ782" s="259"/>
    </row>
    <row r="783" spans="1:36" ht="12.75" customHeight="1" x14ac:dyDescent="0.25">
      <c r="A783" s="258"/>
      <c r="B783" s="258"/>
      <c r="C783" s="258"/>
      <c r="D783" s="258"/>
      <c r="E783" s="258"/>
      <c r="F783" s="258"/>
      <c r="G783" s="258"/>
      <c r="H783" s="258"/>
      <c r="I783" s="258"/>
      <c r="J783" s="258"/>
      <c r="K783" s="258"/>
      <c r="L783" s="258"/>
      <c r="M783" s="258"/>
      <c r="N783" s="258"/>
      <c r="O783" s="258"/>
      <c r="P783" s="258"/>
      <c r="Q783" s="258"/>
      <c r="R783" s="258"/>
      <c r="S783" s="258"/>
      <c r="T783" s="258"/>
      <c r="U783" s="258"/>
      <c r="V783" s="254"/>
      <c r="W783" s="256"/>
      <c r="X783" s="256"/>
      <c r="Y783" s="256"/>
      <c r="Z783" s="257"/>
      <c r="AA783" s="258"/>
      <c r="AB783" s="258"/>
      <c r="AC783" s="259"/>
      <c r="AD783" s="259"/>
      <c r="AE783" s="259"/>
      <c r="AF783" s="259"/>
      <c r="AG783" s="259"/>
      <c r="AH783" s="259"/>
      <c r="AI783" s="259"/>
      <c r="AJ783" s="259"/>
    </row>
    <row r="784" spans="1:36" ht="12.75" customHeight="1" x14ac:dyDescent="0.25">
      <c r="A784" s="258"/>
      <c r="B784" s="258"/>
      <c r="C784" s="258"/>
      <c r="D784" s="258"/>
      <c r="E784" s="258"/>
      <c r="F784" s="258"/>
      <c r="G784" s="258"/>
      <c r="H784" s="258"/>
      <c r="I784" s="258"/>
      <c r="J784" s="258"/>
      <c r="K784" s="258"/>
      <c r="L784" s="258"/>
      <c r="M784" s="258"/>
      <c r="N784" s="258"/>
      <c r="O784" s="258"/>
      <c r="P784" s="258"/>
      <c r="Q784" s="258"/>
      <c r="R784" s="258"/>
      <c r="S784" s="258"/>
      <c r="T784" s="258"/>
      <c r="U784" s="258"/>
      <c r="V784" s="254"/>
      <c r="W784" s="256"/>
      <c r="X784" s="256"/>
      <c r="Y784" s="256"/>
      <c r="Z784" s="257"/>
      <c r="AA784" s="258"/>
      <c r="AB784" s="258"/>
      <c r="AC784" s="259"/>
      <c r="AD784" s="259"/>
      <c r="AE784" s="259"/>
      <c r="AF784" s="259"/>
      <c r="AG784" s="259"/>
      <c r="AH784" s="259"/>
      <c r="AI784" s="259"/>
      <c r="AJ784" s="259"/>
    </row>
    <row r="785" spans="1:36" ht="12.75" customHeight="1" x14ac:dyDescent="0.25">
      <c r="A785" s="258"/>
      <c r="B785" s="258"/>
      <c r="C785" s="258"/>
      <c r="D785" s="258"/>
      <c r="E785" s="258"/>
      <c r="F785" s="258"/>
      <c r="G785" s="258"/>
      <c r="H785" s="258"/>
      <c r="I785" s="258"/>
      <c r="J785" s="258"/>
      <c r="K785" s="258"/>
      <c r="L785" s="258"/>
      <c r="M785" s="258"/>
      <c r="N785" s="258"/>
      <c r="O785" s="258"/>
      <c r="P785" s="258"/>
      <c r="Q785" s="258"/>
      <c r="R785" s="258"/>
      <c r="S785" s="258"/>
      <c r="T785" s="258"/>
      <c r="U785" s="258"/>
      <c r="V785" s="254"/>
      <c r="W785" s="256"/>
      <c r="X785" s="256"/>
      <c r="Y785" s="256"/>
      <c r="Z785" s="257"/>
      <c r="AA785" s="258"/>
      <c r="AB785" s="258"/>
      <c r="AC785" s="259"/>
      <c r="AD785" s="259"/>
      <c r="AE785" s="259"/>
      <c r="AF785" s="259"/>
      <c r="AG785" s="259"/>
      <c r="AH785" s="259"/>
      <c r="AI785" s="259"/>
      <c r="AJ785" s="259"/>
    </row>
    <row r="786" spans="1:36" ht="12.75" customHeight="1" x14ac:dyDescent="0.25">
      <c r="A786" s="258"/>
      <c r="B786" s="258"/>
      <c r="C786" s="258"/>
      <c r="D786" s="258"/>
      <c r="E786" s="258"/>
      <c r="F786" s="258"/>
      <c r="G786" s="258"/>
      <c r="H786" s="258"/>
      <c r="I786" s="258"/>
      <c r="J786" s="258"/>
      <c r="K786" s="258"/>
      <c r="L786" s="258"/>
      <c r="M786" s="258"/>
      <c r="N786" s="258"/>
      <c r="O786" s="258"/>
      <c r="P786" s="258"/>
      <c r="Q786" s="258"/>
      <c r="R786" s="258"/>
      <c r="S786" s="258"/>
      <c r="T786" s="258"/>
      <c r="U786" s="258"/>
      <c r="V786" s="254"/>
      <c r="W786" s="256"/>
      <c r="X786" s="256"/>
      <c r="Y786" s="256"/>
      <c r="Z786" s="257"/>
      <c r="AA786" s="258"/>
      <c r="AB786" s="258"/>
      <c r="AC786" s="259"/>
      <c r="AD786" s="259"/>
      <c r="AE786" s="259"/>
      <c r="AF786" s="259"/>
      <c r="AG786" s="259"/>
      <c r="AH786" s="259"/>
      <c r="AI786" s="259"/>
      <c r="AJ786" s="259"/>
    </row>
    <row r="787" spans="1:36" ht="12.75" customHeight="1" x14ac:dyDescent="0.25">
      <c r="A787" s="258"/>
      <c r="B787" s="258"/>
      <c r="C787" s="258"/>
      <c r="D787" s="258"/>
      <c r="E787" s="258"/>
      <c r="F787" s="258"/>
      <c r="G787" s="258"/>
      <c r="H787" s="258"/>
      <c r="I787" s="258"/>
      <c r="J787" s="258"/>
      <c r="K787" s="258"/>
      <c r="L787" s="258"/>
      <c r="M787" s="258"/>
      <c r="N787" s="258"/>
      <c r="O787" s="258"/>
      <c r="P787" s="258"/>
      <c r="Q787" s="258"/>
      <c r="R787" s="258"/>
      <c r="S787" s="258"/>
      <c r="T787" s="258"/>
      <c r="U787" s="258"/>
      <c r="V787" s="254"/>
      <c r="W787" s="256"/>
      <c r="X787" s="256"/>
      <c r="Y787" s="256"/>
      <c r="Z787" s="257"/>
      <c r="AA787" s="258"/>
      <c r="AB787" s="258"/>
      <c r="AC787" s="259"/>
      <c r="AD787" s="259"/>
      <c r="AE787" s="259"/>
      <c r="AF787" s="259"/>
      <c r="AG787" s="259"/>
      <c r="AH787" s="259"/>
      <c r="AI787" s="259"/>
      <c r="AJ787" s="259"/>
    </row>
    <row r="788" spans="1:36" ht="12.75" customHeight="1" x14ac:dyDescent="0.25">
      <c r="A788" s="258"/>
      <c r="B788" s="258"/>
      <c r="C788" s="258"/>
      <c r="D788" s="258"/>
      <c r="E788" s="258"/>
      <c r="F788" s="258"/>
      <c r="G788" s="258"/>
      <c r="H788" s="258"/>
      <c r="I788" s="258"/>
      <c r="J788" s="258"/>
      <c r="K788" s="258"/>
      <c r="L788" s="258"/>
      <c r="M788" s="258"/>
      <c r="N788" s="258"/>
      <c r="O788" s="258"/>
      <c r="P788" s="258"/>
      <c r="Q788" s="258"/>
      <c r="R788" s="258"/>
      <c r="S788" s="258"/>
      <c r="T788" s="258"/>
      <c r="U788" s="258"/>
      <c r="V788" s="254"/>
      <c r="W788" s="256"/>
      <c r="X788" s="256"/>
      <c r="Y788" s="256"/>
      <c r="Z788" s="257"/>
      <c r="AA788" s="258"/>
      <c r="AB788" s="258"/>
      <c r="AC788" s="259"/>
      <c r="AD788" s="259"/>
      <c r="AE788" s="259"/>
      <c r="AF788" s="259"/>
      <c r="AG788" s="259"/>
      <c r="AH788" s="259"/>
      <c r="AI788" s="259"/>
      <c r="AJ788" s="259"/>
    </row>
    <row r="789" spans="1:36" ht="12.75" customHeight="1" x14ac:dyDescent="0.25">
      <c r="A789" s="258"/>
      <c r="B789" s="258"/>
      <c r="C789" s="258"/>
      <c r="D789" s="258"/>
      <c r="E789" s="258"/>
      <c r="F789" s="258"/>
      <c r="G789" s="258"/>
      <c r="H789" s="258"/>
      <c r="I789" s="258"/>
      <c r="J789" s="258"/>
      <c r="K789" s="258"/>
      <c r="L789" s="258"/>
      <c r="M789" s="258"/>
      <c r="N789" s="258"/>
      <c r="O789" s="258"/>
      <c r="P789" s="258"/>
      <c r="Q789" s="258"/>
      <c r="R789" s="258"/>
      <c r="S789" s="258"/>
      <c r="T789" s="258"/>
      <c r="U789" s="258"/>
      <c r="V789" s="254"/>
      <c r="W789" s="256"/>
      <c r="X789" s="256"/>
      <c r="Y789" s="256"/>
      <c r="Z789" s="257"/>
      <c r="AA789" s="258"/>
      <c r="AB789" s="258"/>
      <c r="AC789" s="259"/>
      <c r="AD789" s="259"/>
      <c r="AE789" s="259"/>
      <c r="AF789" s="259"/>
      <c r="AG789" s="259"/>
      <c r="AH789" s="259"/>
      <c r="AI789" s="259"/>
      <c r="AJ789" s="259"/>
    </row>
    <row r="790" spans="1:36" ht="12.75" customHeight="1" x14ac:dyDescent="0.25">
      <c r="A790" s="258"/>
      <c r="B790" s="258"/>
      <c r="C790" s="258"/>
      <c r="D790" s="258"/>
      <c r="E790" s="258"/>
      <c r="F790" s="258"/>
      <c r="G790" s="258"/>
      <c r="H790" s="258"/>
      <c r="I790" s="258"/>
      <c r="J790" s="258"/>
      <c r="K790" s="258"/>
      <c r="L790" s="258"/>
      <c r="M790" s="258"/>
      <c r="N790" s="258"/>
      <c r="O790" s="258"/>
      <c r="P790" s="258"/>
      <c r="Q790" s="258"/>
      <c r="R790" s="258"/>
      <c r="S790" s="258"/>
      <c r="T790" s="258"/>
      <c r="U790" s="258"/>
      <c r="V790" s="254"/>
      <c r="W790" s="256"/>
      <c r="X790" s="256"/>
      <c r="Y790" s="256"/>
      <c r="Z790" s="257"/>
      <c r="AA790" s="258"/>
      <c r="AB790" s="258"/>
      <c r="AC790" s="259"/>
      <c r="AD790" s="259"/>
      <c r="AE790" s="259"/>
      <c r="AF790" s="259"/>
      <c r="AG790" s="259"/>
      <c r="AH790" s="259"/>
      <c r="AI790" s="259"/>
      <c r="AJ790" s="259"/>
    </row>
    <row r="791" spans="1:36" ht="12.75" customHeight="1" x14ac:dyDescent="0.25">
      <c r="A791" s="258"/>
      <c r="B791" s="258"/>
      <c r="C791" s="258"/>
      <c r="D791" s="258"/>
      <c r="E791" s="258"/>
      <c r="F791" s="258"/>
      <c r="G791" s="258"/>
      <c r="H791" s="258"/>
      <c r="I791" s="258"/>
      <c r="J791" s="258"/>
      <c r="K791" s="258"/>
      <c r="L791" s="258"/>
      <c r="M791" s="258"/>
      <c r="N791" s="258"/>
      <c r="O791" s="258"/>
      <c r="P791" s="258"/>
      <c r="Q791" s="258"/>
      <c r="R791" s="258"/>
      <c r="S791" s="258"/>
      <c r="T791" s="258"/>
      <c r="U791" s="258"/>
      <c r="V791" s="254"/>
      <c r="W791" s="256"/>
      <c r="X791" s="256"/>
      <c r="Y791" s="256"/>
      <c r="Z791" s="257"/>
      <c r="AA791" s="258"/>
      <c r="AB791" s="258"/>
      <c r="AC791" s="259"/>
      <c r="AD791" s="259"/>
      <c r="AE791" s="259"/>
      <c r="AF791" s="259"/>
      <c r="AG791" s="259"/>
      <c r="AH791" s="259"/>
      <c r="AI791" s="259"/>
      <c r="AJ791" s="259"/>
    </row>
    <row r="792" spans="1:36" ht="12.75" customHeight="1" x14ac:dyDescent="0.25">
      <c r="A792" s="258"/>
      <c r="B792" s="258"/>
      <c r="C792" s="258"/>
      <c r="D792" s="258"/>
      <c r="E792" s="258"/>
      <c r="F792" s="258"/>
      <c r="G792" s="258"/>
      <c r="H792" s="258"/>
      <c r="I792" s="258"/>
      <c r="J792" s="258"/>
      <c r="K792" s="258"/>
      <c r="L792" s="258"/>
      <c r="M792" s="258"/>
      <c r="N792" s="258"/>
      <c r="O792" s="258"/>
      <c r="P792" s="258"/>
      <c r="Q792" s="258"/>
      <c r="R792" s="258"/>
      <c r="S792" s="258"/>
      <c r="T792" s="258"/>
      <c r="U792" s="258"/>
      <c r="V792" s="254"/>
      <c r="W792" s="256"/>
      <c r="X792" s="256"/>
      <c r="Y792" s="256"/>
      <c r="Z792" s="257"/>
      <c r="AA792" s="258"/>
      <c r="AB792" s="258"/>
      <c r="AC792" s="259"/>
      <c r="AD792" s="259"/>
      <c r="AE792" s="259"/>
      <c r="AF792" s="259"/>
      <c r="AG792" s="259"/>
      <c r="AH792" s="259"/>
      <c r="AI792" s="259"/>
      <c r="AJ792" s="259"/>
    </row>
    <row r="793" spans="1:36" ht="12.75" customHeight="1" x14ac:dyDescent="0.25">
      <c r="A793" s="258"/>
      <c r="B793" s="258"/>
      <c r="C793" s="258"/>
      <c r="D793" s="258"/>
      <c r="E793" s="258"/>
      <c r="F793" s="258"/>
      <c r="G793" s="258"/>
      <c r="H793" s="258"/>
      <c r="I793" s="258"/>
      <c r="J793" s="258"/>
      <c r="K793" s="258"/>
      <c r="L793" s="258"/>
      <c r="M793" s="258"/>
      <c r="N793" s="258"/>
      <c r="O793" s="258"/>
      <c r="P793" s="258"/>
      <c r="Q793" s="258"/>
      <c r="R793" s="258"/>
      <c r="S793" s="258"/>
      <c r="T793" s="258"/>
      <c r="U793" s="258"/>
      <c r="V793" s="254"/>
      <c r="W793" s="256"/>
      <c r="X793" s="256"/>
      <c r="Y793" s="256"/>
      <c r="Z793" s="257"/>
      <c r="AA793" s="258"/>
      <c r="AB793" s="258"/>
      <c r="AC793" s="259"/>
      <c r="AD793" s="259"/>
      <c r="AE793" s="259"/>
      <c r="AF793" s="259"/>
      <c r="AG793" s="259"/>
      <c r="AH793" s="259"/>
      <c r="AI793" s="259"/>
      <c r="AJ793" s="259"/>
    </row>
    <row r="794" spans="1:36" ht="12.75" customHeight="1" x14ac:dyDescent="0.25">
      <c r="A794" s="258"/>
      <c r="B794" s="258"/>
      <c r="C794" s="258"/>
      <c r="D794" s="258"/>
      <c r="E794" s="258"/>
      <c r="F794" s="258"/>
      <c r="G794" s="258"/>
      <c r="H794" s="258"/>
      <c r="I794" s="258"/>
      <c r="J794" s="258"/>
      <c r="K794" s="258"/>
      <c r="L794" s="258"/>
      <c r="M794" s="258"/>
      <c r="N794" s="258"/>
      <c r="O794" s="258"/>
      <c r="P794" s="258"/>
      <c r="Q794" s="258"/>
      <c r="R794" s="258"/>
      <c r="S794" s="258"/>
      <c r="T794" s="258"/>
      <c r="U794" s="258"/>
      <c r="V794" s="254"/>
      <c r="W794" s="256"/>
      <c r="X794" s="256"/>
      <c r="Y794" s="256"/>
      <c r="Z794" s="257"/>
      <c r="AA794" s="258"/>
      <c r="AB794" s="258"/>
      <c r="AC794" s="259"/>
      <c r="AD794" s="259"/>
      <c r="AE794" s="259"/>
      <c r="AF794" s="259"/>
      <c r="AG794" s="259"/>
      <c r="AH794" s="259"/>
      <c r="AI794" s="259"/>
      <c r="AJ794" s="259"/>
    </row>
    <row r="795" spans="1:36" ht="12.75" customHeight="1" x14ac:dyDescent="0.25">
      <c r="A795" s="258"/>
      <c r="B795" s="258"/>
      <c r="C795" s="258"/>
      <c r="D795" s="258"/>
      <c r="E795" s="258"/>
      <c r="F795" s="258"/>
      <c r="G795" s="258"/>
      <c r="H795" s="258"/>
      <c r="I795" s="258"/>
      <c r="J795" s="258"/>
      <c r="K795" s="258"/>
      <c r="L795" s="258"/>
      <c r="M795" s="258"/>
      <c r="N795" s="258"/>
      <c r="O795" s="258"/>
      <c r="P795" s="258"/>
      <c r="Q795" s="258"/>
      <c r="R795" s="258"/>
      <c r="S795" s="258"/>
      <c r="T795" s="258"/>
      <c r="U795" s="258"/>
      <c r="V795" s="254"/>
      <c r="W795" s="256"/>
      <c r="X795" s="256"/>
      <c r="Y795" s="256"/>
      <c r="Z795" s="257"/>
      <c r="AA795" s="258"/>
      <c r="AB795" s="258"/>
      <c r="AC795" s="259"/>
      <c r="AD795" s="259"/>
      <c r="AE795" s="259"/>
      <c r="AF795" s="259"/>
      <c r="AG795" s="259"/>
      <c r="AH795" s="259"/>
      <c r="AI795" s="259"/>
      <c r="AJ795" s="259"/>
    </row>
    <row r="796" spans="1:36" ht="12.75" customHeight="1" x14ac:dyDescent="0.25">
      <c r="A796" s="258"/>
      <c r="B796" s="258"/>
      <c r="C796" s="258"/>
      <c r="D796" s="258"/>
      <c r="E796" s="258"/>
      <c r="F796" s="258"/>
      <c r="G796" s="258"/>
      <c r="H796" s="258"/>
      <c r="I796" s="258"/>
      <c r="J796" s="258"/>
      <c r="K796" s="258"/>
      <c r="L796" s="258"/>
      <c r="M796" s="258"/>
      <c r="N796" s="258"/>
      <c r="O796" s="258"/>
      <c r="P796" s="258"/>
      <c r="Q796" s="258"/>
      <c r="R796" s="258"/>
      <c r="S796" s="258"/>
      <c r="T796" s="258"/>
      <c r="U796" s="258"/>
      <c r="V796" s="254"/>
      <c r="W796" s="256"/>
      <c r="X796" s="256"/>
      <c r="Y796" s="256"/>
      <c r="Z796" s="257"/>
      <c r="AA796" s="258"/>
      <c r="AB796" s="258"/>
      <c r="AC796" s="259"/>
      <c r="AD796" s="259"/>
      <c r="AE796" s="259"/>
      <c r="AF796" s="259"/>
      <c r="AG796" s="259"/>
      <c r="AH796" s="259"/>
      <c r="AI796" s="259"/>
      <c r="AJ796" s="259"/>
    </row>
    <row r="797" spans="1:36" ht="12.75" customHeight="1" x14ac:dyDescent="0.25">
      <c r="A797" s="258"/>
      <c r="B797" s="258"/>
      <c r="C797" s="258"/>
      <c r="D797" s="258"/>
      <c r="E797" s="258"/>
      <c r="F797" s="258"/>
      <c r="G797" s="258"/>
      <c r="H797" s="258"/>
      <c r="I797" s="258"/>
      <c r="J797" s="258"/>
      <c r="K797" s="258"/>
      <c r="L797" s="258"/>
      <c r="M797" s="258"/>
      <c r="N797" s="258"/>
      <c r="O797" s="258"/>
      <c r="P797" s="258"/>
      <c r="Q797" s="258"/>
      <c r="R797" s="258"/>
      <c r="S797" s="258"/>
      <c r="T797" s="258"/>
      <c r="U797" s="258"/>
      <c r="V797" s="254"/>
      <c r="W797" s="256"/>
      <c r="X797" s="256"/>
      <c r="Y797" s="256"/>
      <c r="Z797" s="257"/>
      <c r="AA797" s="258"/>
      <c r="AB797" s="258"/>
      <c r="AC797" s="259"/>
      <c r="AD797" s="259"/>
      <c r="AE797" s="259"/>
      <c r="AF797" s="259"/>
      <c r="AG797" s="259"/>
      <c r="AH797" s="259"/>
      <c r="AI797" s="259"/>
      <c r="AJ797" s="259"/>
    </row>
    <row r="798" spans="1:36" ht="12.75" customHeight="1" x14ac:dyDescent="0.25">
      <c r="A798" s="258"/>
      <c r="B798" s="258"/>
      <c r="C798" s="258"/>
      <c r="D798" s="258"/>
      <c r="E798" s="258"/>
      <c r="F798" s="258"/>
      <c r="G798" s="258"/>
      <c r="H798" s="258"/>
      <c r="I798" s="258"/>
      <c r="J798" s="258"/>
      <c r="K798" s="258"/>
      <c r="L798" s="258"/>
      <c r="M798" s="258"/>
      <c r="N798" s="258"/>
      <c r="O798" s="258"/>
      <c r="P798" s="258"/>
      <c r="Q798" s="258"/>
      <c r="R798" s="258"/>
      <c r="S798" s="258"/>
      <c r="T798" s="258"/>
      <c r="U798" s="258"/>
      <c r="V798" s="254"/>
      <c r="W798" s="256"/>
      <c r="X798" s="256"/>
      <c r="Y798" s="256"/>
      <c r="Z798" s="257"/>
      <c r="AA798" s="258"/>
      <c r="AB798" s="258"/>
      <c r="AC798" s="259"/>
      <c r="AD798" s="259"/>
      <c r="AE798" s="259"/>
      <c r="AF798" s="259"/>
      <c r="AG798" s="259"/>
      <c r="AH798" s="259"/>
      <c r="AI798" s="259"/>
      <c r="AJ798" s="259"/>
    </row>
    <row r="799" spans="1:36" ht="12.75" customHeight="1" x14ac:dyDescent="0.25">
      <c r="A799" s="258"/>
      <c r="B799" s="258"/>
      <c r="C799" s="258"/>
      <c r="D799" s="258"/>
      <c r="E799" s="258"/>
      <c r="F799" s="258"/>
      <c r="G799" s="258"/>
      <c r="H799" s="258"/>
      <c r="I799" s="258"/>
      <c r="J799" s="258"/>
      <c r="K799" s="258"/>
      <c r="L799" s="258"/>
      <c r="M799" s="258"/>
      <c r="N799" s="258"/>
      <c r="O799" s="258"/>
      <c r="P799" s="258"/>
      <c r="Q799" s="258"/>
      <c r="R799" s="258"/>
      <c r="S799" s="258"/>
      <c r="T799" s="258"/>
      <c r="U799" s="258"/>
      <c r="V799" s="254"/>
      <c r="W799" s="256"/>
      <c r="X799" s="256"/>
      <c r="Y799" s="256"/>
      <c r="Z799" s="257"/>
      <c r="AA799" s="258"/>
      <c r="AB799" s="258"/>
      <c r="AC799" s="259"/>
      <c r="AD799" s="259"/>
      <c r="AE799" s="259"/>
      <c r="AF799" s="259"/>
      <c r="AG799" s="259"/>
      <c r="AH799" s="259"/>
      <c r="AI799" s="259"/>
      <c r="AJ799" s="259"/>
    </row>
    <row r="800" spans="1:36" ht="12.75" customHeight="1" x14ac:dyDescent="0.25">
      <c r="A800" s="258"/>
      <c r="B800" s="258"/>
      <c r="C800" s="258"/>
      <c r="D800" s="258"/>
      <c r="E800" s="258"/>
      <c r="F800" s="258"/>
      <c r="G800" s="258"/>
      <c r="H800" s="258"/>
      <c r="I800" s="258"/>
      <c r="J800" s="258"/>
      <c r="K800" s="258"/>
      <c r="L800" s="258"/>
      <c r="M800" s="258"/>
      <c r="N800" s="258"/>
      <c r="O800" s="258"/>
      <c r="P800" s="258"/>
      <c r="Q800" s="258"/>
      <c r="R800" s="258"/>
      <c r="S800" s="258"/>
      <c r="T800" s="258"/>
      <c r="U800" s="258"/>
      <c r="V800" s="254"/>
      <c r="W800" s="256"/>
      <c r="X800" s="256"/>
      <c r="Y800" s="256"/>
      <c r="Z800" s="257"/>
      <c r="AA800" s="258"/>
      <c r="AB800" s="258"/>
      <c r="AC800" s="259"/>
      <c r="AD800" s="259"/>
      <c r="AE800" s="259"/>
      <c r="AF800" s="259"/>
      <c r="AG800" s="259"/>
      <c r="AH800" s="259"/>
      <c r="AI800" s="259"/>
      <c r="AJ800" s="259"/>
    </row>
    <row r="801" spans="1:36" ht="12.75" customHeight="1" x14ac:dyDescent="0.25">
      <c r="A801" s="258"/>
      <c r="B801" s="258"/>
      <c r="C801" s="258"/>
      <c r="D801" s="258"/>
      <c r="E801" s="258"/>
      <c r="F801" s="258"/>
      <c r="G801" s="258"/>
      <c r="H801" s="258"/>
      <c r="I801" s="258"/>
      <c r="J801" s="258"/>
      <c r="K801" s="258"/>
      <c r="L801" s="258"/>
      <c r="M801" s="258"/>
      <c r="N801" s="258"/>
      <c r="O801" s="258"/>
      <c r="P801" s="258"/>
      <c r="Q801" s="258"/>
      <c r="R801" s="258"/>
      <c r="S801" s="258"/>
      <c r="T801" s="258"/>
      <c r="U801" s="258"/>
      <c r="V801" s="254"/>
      <c r="W801" s="256"/>
      <c r="X801" s="256"/>
      <c r="Y801" s="256"/>
      <c r="Z801" s="257"/>
      <c r="AA801" s="258"/>
      <c r="AB801" s="258"/>
      <c r="AC801" s="259"/>
      <c r="AD801" s="259"/>
      <c r="AE801" s="259"/>
      <c r="AF801" s="259"/>
      <c r="AG801" s="259"/>
      <c r="AH801" s="259"/>
      <c r="AI801" s="259"/>
      <c r="AJ801" s="259"/>
    </row>
    <row r="802" spans="1:36" ht="12.75" customHeight="1" x14ac:dyDescent="0.25">
      <c r="A802" s="258"/>
      <c r="B802" s="258"/>
      <c r="C802" s="258"/>
      <c r="D802" s="258"/>
      <c r="E802" s="258"/>
      <c r="F802" s="258"/>
      <c r="G802" s="258"/>
      <c r="H802" s="258"/>
      <c r="I802" s="258"/>
      <c r="J802" s="258"/>
      <c r="K802" s="258"/>
      <c r="L802" s="258"/>
      <c r="M802" s="258"/>
      <c r="N802" s="258"/>
      <c r="O802" s="258"/>
      <c r="P802" s="258"/>
      <c r="Q802" s="258"/>
      <c r="R802" s="258"/>
      <c r="S802" s="258"/>
      <c r="T802" s="258"/>
      <c r="U802" s="258"/>
      <c r="V802" s="254"/>
      <c r="W802" s="256"/>
      <c r="X802" s="256"/>
      <c r="Y802" s="256"/>
      <c r="Z802" s="257"/>
      <c r="AA802" s="258"/>
      <c r="AB802" s="258"/>
      <c r="AC802" s="259"/>
      <c r="AD802" s="259"/>
      <c r="AE802" s="259"/>
      <c r="AF802" s="259"/>
      <c r="AG802" s="259"/>
      <c r="AH802" s="259"/>
      <c r="AI802" s="259"/>
      <c r="AJ802" s="259"/>
    </row>
    <row r="803" spans="1:36" ht="12.75" customHeight="1" x14ac:dyDescent="0.25">
      <c r="A803" s="258"/>
      <c r="B803" s="258"/>
      <c r="C803" s="258"/>
      <c r="D803" s="258"/>
      <c r="E803" s="258"/>
      <c r="F803" s="258"/>
      <c r="G803" s="258"/>
      <c r="H803" s="258"/>
      <c r="I803" s="258"/>
      <c r="J803" s="258"/>
      <c r="K803" s="258"/>
      <c r="L803" s="258"/>
      <c r="M803" s="258"/>
      <c r="N803" s="258"/>
      <c r="O803" s="258"/>
      <c r="P803" s="258"/>
      <c r="Q803" s="258"/>
      <c r="R803" s="258"/>
      <c r="S803" s="258"/>
      <c r="T803" s="258"/>
      <c r="U803" s="258"/>
      <c r="V803" s="254"/>
      <c r="W803" s="256"/>
      <c r="X803" s="256"/>
      <c r="Y803" s="256"/>
      <c r="Z803" s="257"/>
      <c r="AA803" s="258"/>
      <c r="AB803" s="258"/>
      <c r="AC803" s="259"/>
      <c r="AD803" s="259"/>
      <c r="AE803" s="259"/>
      <c r="AF803" s="259"/>
      <c r="AG803" s="259"/>
      <c r="AH803" s="259"/>
      <c r="AI803" s="259"/>
      <c r="AJ803" s="259"/>
    </row>
    <row r="804" spans="1:36" ht="12.75" customHeight="1" x14ac:dyDescent="0.25">
      <c r="A804" s="258"/>
      <c r="B804" s="258"/>
      <c r="C804" s="258"/>
      <c r="D804" s="258"/>
      <c r="E804" s="258"/>
      <c r="F804" s="258"/>
      <c r="G804" s="258"/>
      <c r="H804" s="258"/>
      <c r="I804" s="258"/>
      <c r="J804" s="258"/>
      <c r="K804" s="258"/>
      <c r="L804" s="258"/>
      <c r="M804" s="258"/>
      <c r="N804" s="258"/>
      <c r="O804" s="258"/>
      <c r="P804" s="258"/>
      <c r="Q804" s="258"/>
      <c r="R804" s="258"/>
      <c r="S804" s="258"/>
      <c r="T804" s="258"/>
      <c r="U804" s="258"/>
      <c r="V804" s="254"/>
      <c r="W804" s="256"/>
      <c r="X804" s="256"/>
      <c r="Y804" s="256"/>
      <c r="Z804" s="257"/>
      <c r="AA804" s="258"/>
      <c r="AB804" s="258"/>
      <c r="AC804" s="259"/>
      <c r="AD804" s="259"/>
      <c r="AE804" s="259"/>
      <c r="AF804" s="259"/>
      <c r="AG804" s="259"/>
      <c r="AH804" s="259"/>
      <c r="AI804" s="259"/>
      <c r="AJ804" s="259"/>
    </row>
    <row r="805" spans="1:36" ht="12.75" customHeight="1" x14ac:dyDescent="0.25">
      <c r="A805" s="258"/>
      <c r="B805" s="258"/>
      <c r="C805" s="258"/>
      <c r="D805" s="258"/>
      <c r="E805" s="258"/>
      <c r="F805" s="258"/>
      <c r="G805" s="258"/>
      <c r="H805" s="258"/>
      <c r="I805" s="258"/>
      <c r="J805" s="258"/>
      <c r="K805" s="258"/>
      <c r="L805" s="258"/>
      <c r="M805" s="258"/>
      <c r="N805" s="258"/>
      <c r="O805" s="258"/>
      <c r="P805" s="258"/>
      <c r="Q805" s="258"/>
      <c r="R805" s="258"/>
      <c r="S805" s="258"/>
      <c r="T805" s="258"/>
      <c r="U805" s="258"/>
      <c r="V805" s="254"/>
      <c r="W805" s="256"/>
      <c r="X805" s="256"/>
      <c r="Y805" s="256"/>
      <c r="Z805" s="257"/>
      <c r="AA805" s="258"/>
      <c r="AB805" s="258"/>
      <c r="AC805" s="259"/>
      <c r="AD805" s="259"/>
      <c r="AE805" s="259"/>
      <c r="AF805" s="259"/>
      <c r="AG805" s="259"/>
      <c r="AH805" s="259"/>
      <c r="AI805" s="259"/>
      <c r="AJ805" s="259"/>
    </row>
    <row r="806" spans="1:36" ht="12.75" customHeight="1" x14ac:dyDescent="0.25">
      <c r="A806" s="258"/>
      <c r="B806" s="258"/>
      <c r="C806" s="258"/>
      <c r="D806" s="258"/>
      <c r="E806" s="258"/>
      <c r="F806" s="258"/>
      <c r="G806" s="258"/>
      <c r="H806" s="258"/>
      <c r="I806" s="258"/>
      <c r="J806" s="258"/>
      <c r="K806" s="258"/>
      <c r="L806" s="258"/>
      <c r="M806" s="258"/>
      <c r="N806" s="258"/>
      <c r="O806" s="258"/>
      <c r="P806" s="258"/>
      <c r="Q806" s="258"/>
      <c r="R806" s="258"/>
      <c r="S806" s="258"/>
      <c r="T806" s="258"/>
      <c r="U806" s="258"/>
      <c r="V806" s="254"/>
      <c r="W806" s="256"/>
      <c r="X806" s="256"/>
      <c r="Y806" s="256"/>
      <c r="Z806" s="257"/>
      <c r="AA806" s="258"/>
      <c r="AB806" s="258"/>
      <c r="AC806" s="259"/>
      <c r="AD806" s="259"/>
      <c r="AE806" s="259"/>
      <c r="AF806" s="259"/>
      <c r="AG806" s="259"/>
      <c r="AH806" s="259"/>
      <c r="AI806" s="259"/>
      <c r="AJ806" s="259"/>
    </row>
    <row r="807" spans="1:36" ht="12.75" customHeight="1" x14ac:dyDescent="0.25">
      <c r="A807" s="258"/>
      <c r="B807" s="258"/>
      <c r="C807" s="258"/>
      <c r="D807" s="258"/>
      <c r="E807" s="258"/>
      <c r="F807" s="258"/>
      <c r="G807" s="258"/>
      <c r="H807" s="258"/>
      <c r="I807" s="258"/>
      <c r="J807" s="258"/>
      <c r="K807" s="258"/>
      <c r="L807" s="258"/>
      <c r="M807" s="258"/>
      <c r="N807" s="258"/>
      <c r="O807" s="258"/>
      <c r="P807" s="258"/>
      <c r="Q807" s="258"/>
      <c r="R807" s="258"/>
      <c r="S807" s="258"/>
      <c r="T807" s="258"/>
      <c r="U807" s="258"/>
      <c r="V807" s="254"/>
      <c r="W807" s="256"/>
      <c r="X807" s="256"/>
      <c r="Y807" s="256"/>
      <c r="Z807" s="257"/>
      <c r="AA807" s="258"/>
      <c r="AB807" s="258"/>
      <c r="AC807" s="259"/>
      <c r="AD807" s="259"/>
      <c r="AE807" s="259"/>
      <c r="AF807" s="259"/>
      <c r="AG807" s="259"/>
      <c r="AH807" s="259"/>
      <c r="AI807" s="259"/>
      <c r="AJ807" s="259"/>
    </row>
    <row r="808" spans="1:36" ht="12.75" customHeight="1" x14ac:dyDescent="0.25">
      <c r="A808" s="258"/>
      <c r="B808" s="258"/>
      <c r="C808" s="258"/>
      <c r="D808" s="258"/>
      <c r="E808" s="258"/>
      <c r="F808" s="258"/>
      <c r="G808" s="258"/>
      <c r="H808" s="258"/>
      <c r="I808" s="258"/>
      <c r="J808" s="258"/>
      <c r="K808" s="258"/>
      <c r="L808" s="258"/>
      <c r="M808" s="258"/>
      <c r="N808" s="258"/>
      <c r="O808" s="258"/>
      <c r="P808" s="258"/>
      <c r="Q808" s="258"/>
      <c r="R808" s="258"/>
      <c r="S808" s="258"/>
      <c r="T808" s="258"/>
      <c r="U808" s="258"/>
      <c r="V808" s="254"/>
      <c r="W808" s="256"/>
      <c r="X808" s="256"/>
      <c r="Y808" s="256"/>
      <c r="Z808" s="257"/>
      <c r="AA808" s="258"/>
      <c r="AB808" s="258"/>
      <c r="AC808" s="259"/>
      <c r="AD808" s="259"/>
      <c r="AE808" s="259"/>
      <c r="AF808" s="259"/>
      <c r="AG808" s="259"/>
      <c r="AH808" s="259"/>
      <c r="AI808" s="259"/>
      <c r="AJ808" s="259"/>
    </row>
    <row r="809" spans="1:36" ht="12.75" customHeight="1" x14ac:dyDescent="0.25">
      <c r="A809" s="258"/>
      <c r="B809" s="258"/>
      <c r="C809" s="258"/>
      <c r="D809" s="258"/>
      <c r="E809" s="258"/>
      <c r="F809" s="258"/>
      <c r="G809" s="258"/>
      <c r="H809" s="258"/>
      <c r="I809" s="258"/>
      <c r="J809" s="258"/>
      <c r="K809" s="258"/>
      <c r="L809" s="258"/>
      <c r="M809" s="258"/>
      <c r="N809" s="258"/>
      <c r="O809" s="258"/>
      <c r="P809" s="258"/>
      <c r="Q809" s="258"/>
      <c r="R809" s="258"/>
      <c r="S809" s="258"/>
      <c r="T809" s="258"/>
      <c r="U809" s="258"/>
      <c r="V809" s="254"/>
      <c r="W809" s="256"/>
      <c r="X809" s="256"/>
      <c r="Y809" s="256"/>
      <c r="Z809" s="257"/>
      <c r="AA809" s="258"/>
      <c r="AB809" s="258"/>
      <c r="AC809" s="259"/>
      <c r="AD809" s="259"/>
      <c r="AE809" s="259"/>
      <c r="AF809" s="259"/>
      <c r="AG809" s="259"/>
      <c r="AH809" s="259"/>
      <c r="AI809" s="259"/>
      <c r="AJ809" s="259"/>
    </row>
    <row r="810" spans="1:36" ht="12.75" customHeight="1" x14ac:dyDescent="0.25">
      <c r="A810" s="258"/>
      <c r="B810" s="258"/>
      <c r="C810" s="258"/>
      <c r="D810" s="258"/>
      <c r="E810" s="258"/>
      <c r="F810" s="258"/>
      <c r="G810" s="258"/>
      <c r="H810" s="258"/>
      <c r="I810" s="258"/>
      <c r="J810" s="258"/>
      <c r="K810" s="258"/>
      <c r="L810" s="258"/>
      <c r="M810" s="258"/>
      <c r="N810" s="258"/>
      <c r="O810" s="258"/>
      <c r="P810" s="258"/>
      <c r="Q810" s="258"/>
      <c r="R810" s="258"/>
      <c r="S810" s="258"/>
      <c r="T810" s="258"/>
      <c r="U810" s="258"/>
      <c r="V810" s="254"/>
      <c r="W810" s="256"/>
      <c r="X810" s="256"/>
      <c r="Y810" s="256"/>
      <c r="Z810" s="257"/>
      <c r="AA810" s="258"/>
      <c r="AB810" s="258"/>
      <c r="AC810" s="259"/>
      <c r="AD810" s="259"/>
      <c r="AE810" s="259"/>
      <c r="AF810" s="259"/>
      <c r="AG810" s="259"/>
      <c r="AH810" s="259"/>
      <c r="AI810" s="259"/>
      <c r="AJ810" s="259"/>
    </row>
    <row r="811" spans="1:36" ht="12.75" customHeight="1" x14ac:dyDescent="0.25">
      <c r="A811" s="258"/>
      <c r="B811" s="258"/>
      <c r="C811" s="258"/>
      <c r="D811" s="258"/>
      <c r="E811" s="258"/>
      <c r="F811" s="258"/>
      <c r="G811" s="258"/>
      <c r="H811" s="258"/>
      <c r="I811" s="258"/>
      <c r="J811" s="258"/>
      <c r="K811" s="258"/>
      <c r="L811" s="258"/>
      <c r="M811" s="258"/>
      <c r="N811" s="258"/>
      <c r="O811" s="258"/>
      <c r="P811" s="258"/>
      <c r="Q811" s="258"/>
      <c r="R811" s="258"/>
      <c r="S811" s="258"/>
      <c r="T811" s="258"/>
      <c r="U811" s="258"/>
      <c r="V811" s="254"/>
      <c r="W811" s="256"/>
      <c r="X811" s="256"/>
      <c r="Y811" s="256"/>
      <c r="Z811" s="257"/>
      <c r="AA811" s="258"/>
      <c r="AB811" s="258"/>
      <c r="AC811" s="259"/>
      <c r="AD811" s="259"/>
      <c r="AE811" s="259"/>
      <c r="AF811" s="259"/>
      <c r="AG811" s="259"/>
      <c r="AH811" s="259"/>
      <c r="AI811" s="259"/>
      <c r="AJ811" s="259"/>
    </row>
    <row r="812" spans="1:36" ht="12.75" customHeight="1" x14ac:dyDescent="0.25">
      <c r="A812" s="258"/>
      <c r="B812" s="258"/>
      <c r="C812" s="258"/>
      <c r="D812" s="258"/>
      <c r="E812" s="258"/>
      <c r="F812" s="258"/>
      <c r="G812" s="258"/>
      <c r="H812" s="258"/>
      <c r="I812" s="258"/>
      <c r="J812" s="258"/>
      <c r="K812" s="258"/>
      <c r="L812" s="258"/>
      <c r="M812" s="258"/>
      <c r="N812" s="258"/>
      <c r="O812" s="258"/>
      <c r="P812" s="258"/>
      <c r="Q812" s="258"/>
      <c r="R812" s="258"/>
      <c r="S812" s="258"/>
      <c r="T812" s="258"/>
      <c r="U812" s="258"/>
      <c r="V812" s="254"/>
      <c r="W812" s="256"/>
      <c r="X812" s="256"/>
      <c r="Y812" s="256"/>
      <c r="Z812" s="257"/>
      <c r="AA812" s="258"/>
      <c r="AB812" s="258"/>
      <c r="AC812" s="259"/>
      <c r="AD812" s="259"/>
      <c r="AE812" s="259"/>
      <c r="AF812" s="259"/>
      <c r="AG812" s="259"/>
      <c r="AH812" s="259"/>
      <c r="AI812" s="259"/>
      <c r="AJ812" s="259"/>
    </row>
    <row r="813" spans="1:36" ht="12.75" customHeight="1" x14ac:dyDescent="0.25">
      <c r="A813" s="258"/>
      <c r="B813" s="258"/>
      <c r="C813" s="258"/>
      <c r="D813" s="258"/>
      <c r="E813" s="258"/>
      <c r="F813" s="258"/>
      <c r="G813" s="258"/>
      <c r="H813" s="258"/>
      <c r="I813" s="258"/>
      <c r="J813" s="258"/>
      <c r="K813" s="258"/>
      <c r="L813" s="258"/>
      <c r="M813" s="258"/>
      <c r="N813" s="258"/>
      <c r="O813" s="258"/>
      <c r="P813" s="258"/>
      <c r="Q813" s="258"/>
      <c r="R813" s="258"/>
      <c r="S813" s="258"/>
      <c r="T813" s="258"/>
      <c r="U813" s="258"/>
      <c r="V813" s="254"/>
      <c r="W813" s="256"/>
      <c r="X813" s="256"/>
      <c r="Y813" s="256"/>
      <c r="Z813" s="257"/>
      <c r="AA813" s="258"/>
      <c r="AB813" s="258"/>
      <c r="AC813" s="259"/>
      <c r="AD813" s="259"/>
      <c r="AE813" s="259"/>
      <c r="AF813" s="259"/>
      <c r="AG813" s="259"/>
      <c r="AH813" s="259"/>
      <c r="AI813" s="259"/>
      <c r="AJ813" s="259"/>
    </row>
    <row r="814" spans="1:36" ht="12.75" customHeight="1" x14ac:dyDescent="0.25">
      <c r="A814" s="258"/>
      <c r="B814" s="258"/>
      <c r="C814" s="258"/>
      <c r="D814" s="258"/>
      <c r="E814" s="258"/>
      <c r="F814" s="258"/>
      <c r="G814" s="258"/>
      <c r="H814" s="258"/>
      <c r="I814" s="258"/>
      <c r="J814" s="258"/>
      <c r="K814" s="258"/>
      <c r="L814" s="258"/>
      <c r="M814" s="258"/>
      <c r="N814" s="258"/>
      <c r="O814" s="258"/>
      <c r="P814" s="258"/>
      <c r="Q814" s="258"/>
      <c r="R814" s="258"/>
      <c r="S814" s="258"/>
      <c r="T814" s="258"/>
      <c r="U814" s="258"/>
      <c r="V814" s="254"/>
      <c r="W814" s="256"/>
      <c r="X814" s="256"/>
      <c r="Y814" s="256"/>
      <c r="Z814" s="257"/>
      <c r="AA814" s="258"/>
      <c r="AB814" s="258"/>
      <c r="AC814" s="259"/>
      <c r="AD814" s="259"/>
      <c r="AE814" s="259"/>
      <c r="AF814" s="259"/>
      <c r="AG814" s="259"/>
      <c r="AH814" s="259"/>
      <c r="AI814" s="259"/>
      <c r="AJ814" s="259"/>
    </row>
    <row r="815" spans="1:36" ht="12.75" customHeight="1" x14ac:dyDescent="0.25">
      <c r="A815" s="258"/>
      <c r="B815" s="258"/>
      <c r="C815" s="258"/>
      <c r="D815" s="258"/>
      <c r="E815" s="258"/>
      <c r="F815" s="258"/>
      <c r="G815" s="258"/>
      <c r="H815" s="258"/>
      <c r="I815" s="258"/>
      <c r="J815" s="258"/>
      <c r="K815" s="258"/>
      <c r="L815" s="258"/>
      <c r="M815" s="258"/>
      <c r="N815" s="258"/>
      <c r="O815" s="258"/>
      <c r="P815" s="258"/>
      <c r="Q815" s="258"/>
      <c r="R815" s="258"/>
      <c r="S815" s="258"/>
      <c r="T815" s="258"/>
      <c r="U815" s="258"/>
      <c r="V815" s="254"/>
      <c r="W815" s="256"/>
      <c r="X815" s="256"/>
      <c r="Y815" s="256"/>
      <c r="Z815" s="257"/>
      <c r="AA815" s="258"/>
      <c r="AB815" s="258"/>
      <c r="AC815" s="259"/>
      <c r="AD815" s="259"/>
      <c r="AE815" s="259"/>
      <c r="AF815" s="259"/>
      <c r="AG815" s="259"/>
      <c r="AH815" s="259"/>
      <c r="AI815" s="259"/>
      <c r="AJ815" s="259"/>
    </row>
    <row r="816" spans="1:36" ht="12.75" customHeight="1" x14ac:dyDescent="0.25">
      <c r="A816" s="258"/>
      <c r="B816" s="258"/>
      <c r="C816" s="258"/>
      <c r="D816" s="258"/>
      <c r="E816" s="258"/>
      <c r="F816" s="258"/>
      <c r="G816" s="258"/>
      <c r="H816" s="258"/>
      <c r="I816" s="258"/>
      <c r="J816" s="258"/>
      <c r="K816" s="258"/>
      <c r="L816" s="258"/>
      <c r="M816" s="258"/>
      <c r="N816" s="258"/>
      <c r="O816" s="258"/>
      <c r="P816" s="258"/>
      <c r="Q816" s="258"/>
      <c r="R816" s="258"/>
      <c r="S816" s="258"/>
      <c r="T816" s="258"/>
      <c r="U816" s="258"/>
      <c r="V816" s="254"/>
      <c r="W816" s="256"/>
      <c r="X816" s="256"/>
      <c r="Y816" s="256"/>
      <c r="Z816" s="257"/>
      <c r="AA816" s="258"/>
      <c r="AB816" s="258"/>
      <c r="AC816" s="259"/>
      <c r="AD816" s="259"/>
      <c r="AE816" s="259"/>
      <c r="AF816" s="259"/>
      <c r="AG816" s="259"/>
      <c r="AH816" s="259"/>
      <c r="AI816" s="259"/>
      <c r="AJ816" s="259"/>
    </row>
    <row r="817" spans="1:36" ht="12.75" customHeight="1" x14ac:dyDescent="0.25">
      <c r="A817" s="258"/>
      <c r="B817" s="258"/>
      <c r="C817" s="258"/>
      <c r="D817" s="258"/>
      <c r="E817" s="258"/>
      <c r="F817" s="258"/>
      <c r="G817" s="258"/>
      <c r="H817" s="258"/>
      <c r="I817" s="258"/>
      <c r="J817" s="258"/>
      <c r="K817" s="258"/>
      <c r="L817" s="258"/>
      <c r="M817" s="258"/>
      <c r="N817" s="258"/>
      <c r="O817" s="258"/>
      <c r="P817" s="258"/>
      <c r="Q817" s="258"/>
      <c r="R817" s="258"/>
      <c r="S817" s="258"/>
      <c r="T817" s="258"/>
      <c r="U817" s="258"/>
      <c r="V817" s="254"/>
      <c r="W817" s="256"/>
      <c r="X817" s="256"/>
      <c r="Y817" s="256"/>
      <c r="Z817" s="257"/>
      <c r="AA817" s="258"/>
      <c r="AB817" s="258"/>
      <c r="AC817" s="259"/>
      <c r="AD817" s="259"/>
      <c r="AE817" s="259"/>
      <c r="AF817" s="259"/>
      <c r="AG817" s="259"/>
      <c r="AH817" s="259"/>
      <c r="AI817" s="259"/>
      <c r="AJ817" s="259"/>
    </row>
    <row r="818" spans="1:36" ht="12.75" customHeight="1" x14ac:dyDescent="0.25">
      <c r="A818" s="258"/>
      <c r="B818" s="258"/>
      <c r="C818" s="258"/>
      <c r="D818" s="258"/>
      <c r="E818" s="258"/>
      <c r="F818" s="258"/>
      <c r="G818" s="258"/>
      <c r="H818" s="258"/>
      <c r="I818" s="258"/>
      <c r="J818" s="258"/>
      <c r="K818" s="258"/>
      <c r="L818" s="258"/>
      <c r="M818" s="258"/>
      <c r="N818" s="258"/>
      <c r="O818" s="258"/>
      <c r="P818" s="258"/>
      <c r="Q818" s="258"/>
      <c r="R818" s="258"/>
      <c r="S818" s="258"/>
      <c r="T818" s="258"/>
      <c r="U818" s="258"/>
      <c r="V818" s="254"/>
      <c r="W818" s="256"/>
      <c r="X818" s="256"/>
      <c r="Y818" s="256"/>
      <c r="Z818" s="257"/>
      <c r="AA818" s="258"/>
      <c r="AB818" s="258"/>
      <c r="AC818" s="259"/>
      <c r="AD818" s="259"/>
      <c r="AE818" s="259"/>
      <c r="AF818" s="259"/>
      <c r="AG818" s="259"/>
      <c r="AH818" s="259"/>
      <c r="AI818" s="259"/>
      <c r="AJ818" s="259"/>
    </row>
    <row r="819" spans="1:36" ht="12.75" customHeight="1" x14ac:dyDescent="0.25">
      <c r="A819" s="258"/>
      <c r="B819" s="258"/>
      <c r="C819" s="258"/>
      <c r="D819" s="258"/>
      <c r="E819" s="258"/>
      <c r="F819" s="258"/>
      <c r="G819" s="258"/>
      <c r="H819" s="258"/>
      <c r="I819" s="258"/>
      <c r="J819" s="258"/>
      <c r="K819" s="258"/>
      <c r="L819" s="258"/>
      <c r="M819" s="258"/>
      <c r="N819" s="258"/>
      <c r="O819" s="258"/>
      <c r="P819" s="258"/>
      <c r="Q819" s="258"/>
      <c r="R819" s="258"/>
      <c r="S819" s="258"/>
      <c r="T819" s="258"/>
      <c r="U819" s="258"/>
      <c r="V819" s="254"/>
      <c r="W819" s="256"/>
      <c r="X819" s="256"/>
      <c r="Y819" s="256"/>
      <c r="Z819" s="257"/>
      <c r="AA819" s="258"/>
      <c r="AB819" s="258"/>
      <c r="AC819" s="259"/>
      <c r="AD819" s="259"/>
      <c r="AE819" s="259"/>
      <c r="AF819" s="259"/>
      <c r="AG819" s="259"/>
      <c r="AH819" s="259"/>
      <c r="AI819" s="259"/>
      <c r="AJ819" s="259"/>
    </row>
    <row r="820" spans="1:36" ht="12.75" customHeight="1" x14ac:dyDescent="0.25">
      <c r="A820" s="258"/>
      <c r="B820" s="258"/>
      <c r="C820" s="258"/>
      <c r="D820" s="258"/>
      <c r="E820" s="258"/>
      <c r="F820" s="258"/>
      <c r="G820" s="258"/>
      <c r="H820" s="258"/>
      <c r="I820" s="258"/>
      <c r="J820" s="258"/>
      <c r="K820" s="258"/>
      <c r="L820" s="258"/>
      <c r="M820" s="258"/>
      <c r="N820" s="258"/>
      <c r="O820" s="258"/>
      <c r="P820" s="258"/>
      <c r="Q820" s="258"/>
      <c r="R820" s="258"/>
      <c r="S820" s="258"/>
      <c r="T820" s="258"/>
      <c r="U820" s="258"/>
      <c r="V820" s="254"/>
      <c r="W820" s="256"/>
      <c r="X820" s="256"/>
      <c r="Y820" s="256"/>
      <c r="Z820" s="257"/>
      <c r="AA820" s="258"/>
      <c r="AB820" s="258"/>
      <c r="AC820" s="259"/>
      <c r="AD820" s="259"/>
      <c r="AE820" s="259"/>
      <c r="AF820" s="259"/>
      <c r="AG820" s="259"/>
      <c r="AH820" s="259"/>
      <c r="AI820" s="259"/>
      <c r="AJ820" s="259"/>
    </row>
    <row r="821" spans="1:36" ht="12.75" customHeight="1" x14ac:dyDescent="0.25">
      <c r="A821" s="258"/>
      <c r="B821" s="258"/>
      <c r="C821" s="258"/>
      <c r="D821" s="258"/>
      <c r="E821" s="258"/>
      <c r="F821" s="258"/>
      <c r="G821" s="258"/>
      <c r="H821" s="258"/>
      <c r="I821" s="258"/>
      <c r="J821" s="258"/>
      <c r="K821" s="258"/>
      <c r="L821" s="258"/>
      <c r="M821" s="258"/>
      <c r="N821" s="258"/>
      <c r="O821" s="258"/>
      <c r="P821" s="258"/>
      <c r="Q821" s="258"/>
      <c r="R821" s="258"/>
      <c r="S821" s="258"/>
      <c r="T821" s="258"/>
      <c r="U821" s="258"/>
      <c r="V821" s="254"/>
      <c r="W821" s="256"/>
      <c r="X821" s="256"/>
      <c r="Y821" s="256"/>
      <c r="Z821" s="257"/>
      <c r="AA821" s="258"/>
      <c r="AB821" s="258"/>
      <c r="AC821" s="259"/>
      <c r="AD821" s="259"/>
      <c r="AE821" s="259"/>
      <c r="AF821" s="259"/>
      <c r="AG821" s="259"/>
      <c r="AH821" s="259"/>
      <c r="AI821" s="259"/>
      <c r="AJ821" s="259"/>
    </row>
    <row r="822" spans="1:36" ht="12.75" customHeight="1" x14ac:dyDescent="0.25">
      <c r="A822" s="258"/>
      <c r="B822" s="258"/>
      <c r="C822" s="258"/>
      <c r="D822" s="258"/>
      <c r="E822" s="258"/>
      <c r="F822" s="258"/>
      <c r="G822" s="258"/>
      <c r="H822" s="258"/>
      <c r="I822" s="258"/>
      <c r="J822" s="258"/>
      <c r="K822" s="258"/>
      <c r="L822" s="258"/>
      <c r="M822" s="258"/>
      <c r="N822" s="258"/>
      <c r="O822" s="258"/>
      <c r="P822" s="258"/>
      <c r="Q822" s="258"/>
      <c r="R822" s="258"/>
      <c r="S822" s="258"/>
      <c r="T822" s="258"/>
      <c r="U822" s="258"/>
      <c r="V822" s="254"/>
      <c r="W822" s="256"/>
      <c r="X822" s="256"/>
      <c r="Y822" s="256"/>
      <c r="Z822" s="257"/>
      <c r="AA822" s="258"/>
      <c r="AB822" s="258"/>
      <c r="AC822" s="259"/>
      <c r="AD822" s="259"/>
      <c r="AE822" s="259"/>
      <c r="AF822" s="259"/>
      <c r="AG822" s="259"/>
      <c r="AH822" s="259"/>
      <c r="AI822" s="259"/>
      <c r="AJ822" s="259"/>
    </row>
    <row r="823" spans="1:36" ht="12.75" customHeight="1" x14ac:dyDescent="0.25">
      <c r="A823" s="258"/>
      <c r="B823" s="258"/>
      <c r="C823" s="258"/>
      <c r="D823" s="258"/>
      <c r="E823" s="258"/>
      <c r="F823" s="258"/>
      <c r="G823" s="258"/>
      <c r="H823" s="258"/>
      <c r="I823" s="258"/>
      <c r="J823" s="258"/>
      <c r="K823" s="258"/>
      <c r="L823" s="258"/>
      <c r="M823" s="258"/>
      <c r="N823" s="258"/>
      <c r="O823" s="258"/>
      <c r="P823" s="258"/>
      <c r="Q823" s="258"/>
      <c r="R823" s="258"/>
      <c r="S823" s="258"/>
      <c r="T823" s="258"/>
      <c r="U823" s="258"/>
      <c r="V823" s="254"/>
      <c r="W823" s="256"/>
      <c r="X823" s="256"/>
      <c r="Y823" s="256"/>
      <c r="Z823" s="257"/>
      <c r="AA823" s="258"/>
      <c r="AB823" s="258"/>
      <c r="AC823" s="259"/>
      <c r="AD823" s="259"/>
      <c r="AE823" s="259"/>
      <c r="AF823" s="259"/>
      <c r="AG823" s="259"/>
      <c r="AH823" s="259"/>
      <c r="AI823" s="259"/>
      <c r="AJ823" s="259"/>
    </row>
    <row r="824" spans="1:36" ht="12.75" customHeight="1" x14ac:dyDescent="0.25">
      <c r="A824" s="258"/>
      <c r="B824" s="258"/>
      <c r="C824" s="258"/>
      <c r="D824" s="258"/>
      <c r="E824" s="258"/>
      <c r="F824" s="258"/>
      <c r="G824" s="258"/>
      <c r="H824" s="258"/>
      <c r="I824" s="258"/>
      <c r="J824" s="258"/>
      <c r="K824" s="258"/>
      <c r="L824" s="258"/>
      <c r="M824" s="258"/>
      <c r="N824" s="258"/>
      <c r="O824" s="258"/>
      <c r="P824" s="258"/>
      <c r="Q824" s="258"/>
      <c r="R824" s="258"/>
      <c r="S824" s="258"/>
      <c r="T824" s="258"/>
      <c r="U824" s="258"/>
      <c r="V824" s="254"/>
      <c r="W824" s="256"/>
      <c r="X824" s="256"/>
      <c r="Y824" s="256"/>
      <c r="Z824" s="257"/>
      <c r="AA824" s="258"/>
      <c r="AB824" s="258"/>
      <c r="AC824" s="259"/>
      <c r="AD824" s="259"/>
      <c r="AE824" s="259"/>
      <c r="AF824" s="259"/>
      <c r="AG824" s="259"/>
      <c r="AH824" s="259"/>
      <c r="AI824" s="259"/>
      <c r="AJ824" s="259"/>
    </row>
    <row r="825" spans="1:36" ht="12.75" customHeight="1" x14ac:dyDescent="0.25">
      <c r="A825" s="258"/>
      <c r="B825" s="258"/>
      <c r="C825" s="258"/>
      <c r="D825" s="258"/>
      <c r="E825" s="258"/>
      <c r="F825" s="258"/>
      <c r="G825" s="258"/>
      <c r="H825" s="258"/>
      <c r="I825" s="258"/>
      <c r="J825" s="258"/>
      <c r="K825" s="258"/>
      <c r="L825" s="258"/>
      <c r="M825" s="258"/>
      <c r="N825" s="258"/>
      <c r="O825" s="258"/>
      <c r="P825" s="258"/>
      <c r="Q825" s="258"/>
      <c r="R825" s="258"/>
      <c r="S825" s="258"/>
      <c r="T825" s="258"/>
      <c r="U825" s="258"/>
      <c r="V825" s="254"/>
      <c r="W825" s="256"/>
      <c r="X825" s="256"/>
      <c r="Y825" s="256"/>
      <c r="Z825" s="257"/>
      <c r="AA825" s="258"/>
      <c r="AB825" s="258"/>
      <c r="AC825" s="259"/>
      <c r="AD825" s="259"/>
      <c r="AE825" s="259"/>
      <c r="AF825" s="259"/>
      <c r="AG825" s="259"/>
      <c r="AH825" s="259"/>
      <c r="AI825" s="259"/>
      <c r="AJ825" s="259"/>
    </row>
    <row r="826" spans="1:36" ht="12.75" customHeight="1" x14ac:dyDescent="0.25">
      <c r="A826" s="258"/>
      <c r="B826" s="258"/>
      <c r="C826" s="258"/>
      <c r="D826" s="258"/>
      <c r="E826" s="258"/>
      <c r="F826" s="258"/>
      <c r="G826" s="258"/>
      <c r="H826" s="258"/>
      <c r="I826" s="258"/>
      <c r="J826" s="258"/>
      <c r="K826" s="258"/>
      <c r="L826" s="258"/>
      <c r="M826" s="258"/>
      <c r="N826" s="258"/>
      <c r="O826" s="258"/>
      <c r="P826" s="258"/>
      <c r="Q826" s="258"/>
      <c r="R826" s="258"/>
      <c r="S826" s="258"/>
      <c r="T826" s="258"/>
      <c r="U826" s="258"/>
      <c r="V826" s="254"/>
      <c r="W826" s="256"/>
      <c r="X826" s="256"/>
      <c r="Y826" s="256"/>
      <c r="Z826" s="257"/>
      <c r="AA826" s="258"/>
      <c r="AB826" s="258"/>
      <c r="AC826" s="259"/>
      <c r="AD826" s="259"/>
      <c r="AE826" s="259"/>
      <c r="AF826" s="259"/>
      <c r="AG826" s="259"/>
      <c r="AH826" s="259"/>
      <c r="AI826" s="259"/>
      <c r="AJ826" s="259"/>
    </row>
    <row r="827" spans="1:36" ht="12.75" customHeight="1" x14ac:dyDescent="0.25">
      <c r="A827" s="258"/>
      <c r="B827" s="258"/>
      <c r="C827" s="258"/>
      <c r="D827" s="258"/>
      <c r="E827" s="258"/>
      <c r="F827" s="258"/>
      <c r="G827" s="258"/>
      <c r="H827" s="258"/>
      <c r="I827" s="258"/>
      <c r="J827" s="258"/>
      <c r="K827" s="258"/>
      <c r="L827" s="258"/>
      <c r="M827" s="258"/>
      <c r="N827" s="258"/>
      <c r="O827" s="258"/>
      <c r="P827" s="258"/>
      <c r="Q827" s="258"/>
      <c r="R827" s="258"/>
      <c r="S827" s="258"/>
      <c r="T827" s="258"/>
      <c r="U827" s="258"/>
      <c r="V827" s="254"/>
      <c r="W827" s="256"/>
      <c r="X827" s="256"/>
      <c r="Y827" s="256"/>
      <c r="Z827" s="257"/>
      <c r="AA827" s="258"/>
      <c r="AB827" s="258"/>
      <c r="AC827" s="259"/>
      <c r="AD827" s="259"/>
      <c r="AE827" s="259"/>
      <c r="AF827" s="259"/>
      <c r="AG827" s="259"/>
      <c r="AH827" s="259"/>
      <c r="AI827" s="259"/>
      <c r="AJ827" s="259"/>
    </row>
    <row r="828" spans="1:36" ht="12.75" customHeight="1" x14ac:dyDescent="0.25">
      <c r="A828" s="258"/>
      <c r="B828" s="258"/>
      <c r="C828" s="258"/>
      <c r="D828" s="258"/>
      <c r="E828" s="258"/>
      <c r="F828" s="258"/>
      <c r="G828" s="258"/>
      <c r="H828" s="258"/>
      <c r="I828" s="258"/>
      <c r="J828" s="258"/>
      <c r="K828" s="258"/>
      <c r="L828" s="258"/>
      <c r="M828" s="258"/>
      <c r="N828" s="258"/>
      <c r="O828" s="258"/>
      <c r="P828" s="258"/>
      <c r="Q828" s="258"/>
      <c r="R828" s="258"/>
      <c r="S828" s="258"/>
      <c r="T828" s="258"/>
      <c r="U828" s="258"/>
      <c r="V828" s="254"/>
      <c r="W828" s="256"/>
      <c r="X828" s="256"/>
      <c r="Y828" s="256"/>
      <c r="Z828" s="257"/>
      <c r="AA828" s="258"/>
      <c r="AB828" s="258"/>
      <c r="AC828" s="259"/>
      <c r="AD828" s="259"/>
      <c r="AE828" s="259"/>
      <c r="AF828" s="259"/>
      <c r="AG828" s="259"/>
      <c r="AH828" s="259"/>
      <c r="AI828" s="259"/>
      <c r="AJ828" s="259"/>
    </row>
    <row r="829" spans="1:36" ht="12.75" customHeight="1" x14ac:dyDescent="0.25">
      <c r="A829" s="258"/>
      <c r="B829" s="258"/>
      <c r="C829" s="258"/>
      <c r="D829" s="258"/>
      <c r="E829" s="258"/>
      <c r="F829" s="258"/>
      <c r="G829" s="258"/>
      <c r="H829" s="258"/>
      <c r="I829" s="258"/>
      <c r="J829" s="258"/>
      <c r="K829" s="258"/>
      <c r="L829" s="258"/>
      <c r="M829" s="258"/>
      <c r="N829" s="258"/>
      <c r="O829" s="258"/>
      <c r="P829" s="258"/>
      <c r="Q829" s="258"/>
      <c r="R829" s="258"/>
      <c r="S829" s="258"/>
      <c r="T829" s="258"/>
      <c r="U829" s="258"/>
      <c r="V829" s="254"/>
      <c r="W829" s="256"/>
      <c r="X829" s="256"/>
      <c r="Y829" s="256"/>
      <c r="Z829" s="257"/>
      <c r="AA829" s="258"/>
      <c r="AB829" s="258"/>
      <c r="AC829" s="259"/>
      <c r="AD829" s="259"/>
      <c r="AE829" s="259"/>
      <c r="AF829" s="259"/>
      <c r="AG829" s="259"/>
      <c r="AH829" s="259"/>
      <c r="AI829" s="259"/>
      <c r="AJ829" s="259"/>
    </row>
    <row r="830" spans="1:36" ht="12.75" customHeight="1" x14ac:dyDescent="0.25">
      <c r="A830" s="258"/>
      <c r="B830" s="258"/>
      <c r="C830" s="258"/>
      <c r="D830" s="258"/>
      <c r="E830" s="258"/>
      <c r="F830" s="258"/>
      <c r="G830" s="258"/>
      <c r="H830" s="258"/>
      <c r="I830" s="258"/>
      <c r="J830" s="258"/>
      <c r="K830" s="258"/>
      <c r="L830" s="258"/>
      <c r="M830" s="258"/>
      <c r="N830" s="258"/>
      <c r="O830" s="258"/>
      <c r="P830" s="258"/>
      <c r="Q830" s="258"/>
      <c r="R830" s="258"/>
      <c r="S830" s="258"/>
      <c r="T830" s="258"/>
      <c r="U830" s="258"/>
      <c r="V830" s="254"/>
      <c r="W830" s="256"/>
      <c r="X830" s="256"/>
      <c r="Y830" s="256"/>
      <c r="Z830" s="257"/>
      <c r="AA830" s="258"/>
      <c r="AB830" s="258"/>
      <c r="AC830" s="259"/>
      <c r="AD830" s="259"/>
      <c r="AE830" s="259"/>
      <c r="AF830" s="259"/>
      <c r="AG830" s="259"/>
      <c r="AH830" s="259"/>
      <c r="AI830" s="259"/>
      <c r="AJ830" s="259"/>
    </row>
    <row r="831" spans="1:36" ht="12.75" customHeight="1" x14ac:dyDescent="0.25">
      <c r="A831" s="258"/>
      <c r="B831" s="258"/>
      <c r="C831" s="258"/>
      <c r="D831" s="258"/>
      <c r="E831" s="258"/>
      <c r="F831" s="258"/>
      <c r="G831" s="258"/>
      <c r="H831" s="258"/>
      <c r="I831" s="258"/>
      <c r="J831" s="258"/>
      <c r="K831" s="258"/>
      <c r="L831" s="258"/>
      <c r="M831" s="258"/>
      <c r="N831" s="258"/>
      <c r="O831" s="258"/>
      <c r="P831" s="258"/>
      <c r="Q831" s="258"/>
      <c r="R831" s="258"/>
      <c r="S831" s="258"/>
      <c r="T831" s="258"/>
      <c r="U831" s="258"/>
      <c r="V831" s="254"/>
      <c r="W831" s="256"/>
      <c r="X831" s="256"/>
      <c r="Y831" s="256"/>
      <c r="Z831" s="257"/>
      <c r="AA831" s="258"/>
      <c r="AB831" s="258"/>
      <c r="AC831" s="259"/>
      <c r="AD831" s="259"/>
      <c r="AE831" s="259"/>
      <c r="AF831" s="259"/>
      <c r="AG831" s="259"/>
      <c r="AH831" s="259"/>
      <c r="AI831" s="259"/>
      <c r="AJ831" s="259"/>
    </row>
    <row r="832" spans="1:36" ht="12.75" customHeight="1" x14ac:dyDescent="0.25">
      <c r="A832" s="258"/>
      <c r="B832" s="258"/>
      <c r="C832" s="258"/>
      <c r="D832" s="258"/>
      <c r="E832" s="258"/>
      <c r="F832" s="258"/>
      <c r="G832" s="258"/>
      <c r="H832" s="258"/>
      <c r="I832" s="258"/>
      <c r="J832" s="258"/>
      <c r="K832" s="258"/>
      <c r="L832" s="258"/>
      <c r="M832" s="258"/>
      <c r="N832" s="258"/>
      <c r="O832" s="258"/>
      <c r="P832" s="258"/>
      <c r="Q832" s="258"/>
      <c r="R832" s="258"/>
      <c r="S832" s="258"/>
      <c r="T832" s="258"/>
      <c r="U832" s="258"/>
      <c r="V832" s="254"/>
      <c r="W832" s="256"/>
      <c r="X832" s="256"/>
      <c r="Y832" s="256"/>
      <c r="Z832" s="257"/>
      <c r="AA832" s="258"/>
      <c r="AB832" s="258"/>
      <c r="AC832" s="259"/>
      <c r="AD832" s="259"/>
      <c r="AE832" s="259"/>
      <c r="AF832" s="259"/>
      <c r="AG832" s="259"/>
      <c r="AH832" s="259"/>
      <c r="AI832" s="259"/>
      <c r="AJ832" s="259"/>
    </row>
    <row r="833" spans="1:36" ht="12.75" customHeight="1" x14ac:dyDescent="0.25">
      <c r="A833" s="258"/>
      <c r="B833" s="258"/>
      <c r="C833" s="258"/>
      <c r="D833" s="258"/>
      <c r="E833" s="258"/>
      <c r="F833" s="258"/>
      <c r="G833" s="258"/>
      <c r="H833" s="258"/>
      <c r="I833" s="258"/>
      <c r="J833" s="258"/>
      <c r="K833" s="258"/>
      <c r="L833" s="258"/>
      <c r="M833" s="258"/>
      <c r="N833" s="258"/>
      <c r="O833" s="258"/>
      <c r="P833" s="258"/>
      <c r="Q833" s="258"/>
      <c r="R833" s="258"/>
      <c r="S833" s="258"/>
      <c r="T833" s="258"/>
      <c r="U833" s="258"/>
      <c r="V833" s="254"/>
      <c r="W833" s="256"/>
      <c r="X833" s="256"/>
      <c r="Y833" s="256"/>
      <c r="Z833" s="257"/>
      <c r="AA833" s="258"/>
      <c r="AB833" s="258"/>
      <c r="AC833" s="259"/>
      <c r="AD833" s="259"/>
      <c r="AE833" s="259"/>
      <c r="AF833" s="259"/>
      <c r="AG833" s="259"/>
      <c r="AH833" s="259"/>
      <c r="AI833" s="259"/>
      <c r="AJ833" s="259"/>
    </row>
    <row r="834" spans="1:36" ht="12.75" customHeight="1" x14ac:dyDescent="0.25">
      <c r="A834" s="258"/>
      <c r="B834" s="258"/>
      <c r="C834" s="258"/>
      <c r="D834" s="258"/>
      <c r="E834" s="258"/>
      <c r="F834" s="258"/>
      <c r="G834" s="258"/>
      <c r="H834" s="258"/>
      <c r="I834" s="258"/>
      <c r="J834" s="258"/>
      <c r="K834" s="258"/>
      <c r="L834" s="258"/>
      <c r="M834" s="258"/>
      <c r="N834" s="258"/>
      <c r="O834" s="258"/>
      <c r="P834" s="258"/>
      <c r="Q834" s="258"/>
      <c r="R834" s="258"/>
      <c r="S834" s="258"/>
      <c r="T834" s="258"/>
      <c r="U834" s="258"/>
      <c r="V834" s="254"/>
      <c r="W834" s="256"/>
      <c r="X834" s="256"/>
      <c r="Y834" s="256"/>
      <c r="Z834" s="257"/>
      <c r="AA834" s="258"/>
      <c r="AB834" s="258"/>
      <c r="AC834" s="259"/>
      <c r="AD834" s="259"/>
      <c r="AE834" s="259"/>
      <c r="AF834" s="259"/>
      <c r="AG834" s="259"/>
      <c r="AH834" s="259"/>
      <c r="AI834" s="259"/>
      <c r="AJ834" s="259"/>
    </row>
    <row r="835" spans="1:36" ht="12.75" customHeight="1" x14ac:dyDescent="0.25">
      <c r="A835" s="258"/>
      <c r="B835" s="258"/>
      <c r="C835" s="258"/>
      <c r="D835" s="258"/>
      <c r="E835" s="258"/>
      <c r="F835" s="258"/>
      <c r="G835" s="258"/>
      <c r="H835" s="258"/>
      <c r="I835" s="258"/>
      <c r="J835" s="258"/>
      <c r="K835" s="258"/>
      <c r="L835" s="258"/>
      <c r="M835" s="258"/>
      <c r="N835" s="258"/>
      <c r="O835" s="258"/>
      <c r="P835" s="258"/>
      <c r="Q835" s="258"/>
      <c r="R835" s="258"/>
      <c r="S835" s="258"/>
      <c r="T835" s="258"/>
      <c r="U835" s="258"/>
      <c r="V835" s="254"/>
      <c r="W835" s="256"/>
      <c r="X835" s="256"/>
      <c r="Y835" s="256"/>
      <c r="Z835" s="257"/>
      <c r="AA835" s="258"/>
      <c r="AB835" s="258"/>
      <c r="AC835" s="259"/>
      <c r="AD835" s="259"/>
      <c r="AE835" s="259"/>
      <c r="AF835" s="259"/>
      <c r="AG835" s="259"/>
      <c r="AH835" s="259"/>
      <c r="AI835" s="259"/>
      <c r="AJ835" s="259"/>
    </row>
    <row r="836" spans="1:36" ht="12.75" customHeight="1" x14ac:dyDescent="0.25">
      <c r="A836" s="258"/>
      <c r="B836" s="258"/>
      <c r="C836" s="258"/>
      <c r="D836" s="258"/>
      <c r="E836" s="258"/>
      <c r="F836" s="258"/>
      <c r="G836" s="258"/>
      <c r="H836" s="258"/>
      <c r="I836" s="258"/>
      <c r="J836" s="258"/>
      <c r="K836" s="258"/>
      <c r="L836" s="258"/>
      <c r="M836" s="258"/>
      <c r="N836" s="258"/>
      <c r="O836" s="258"/>
      <c r="P836" s="258"/>
      <c r="Q836" s="258"/>
      <c r="R836" s="258"/>
      <c r="S836" s="258"/>
      <c r="T836" s="258"/>
      <c r="U836" s="258"/>
      <c r="V836" s="254"/>
      <c r="W836" s="256"/>
      <c r="X836" s="256"/>
      <c r="Y836" s="256"/>
      <c r="Z836" s="257"/>
      <c r="AA836" s="258"/>
      <c r="AB836" s="258"/>
      <c r="AC836" s="259"/>
      <c r="AD836" s="259"/>
      <c r="AE836" s="259"/>
      <c r="AF836" s="259"/>
      <c r="AG836" s="259"/>
      <c r="AH836" s="259"/>
      <c r="AI836" s="259"/>
      <c r="AJ836" s="259"/>
    </row>
    <row r="837" spans="1:36" ht="12.75" customHeight="1" x14ac:dyDescent="0.25">
      <c r="A837" s="258"/>
      <c r="B837" s="258"/>
      <c r="C837" s="258"/>
      <c r="D837" s="258"/>
      <c r="E837" s="258"/>
      <c r="F837" s="258"/>
      <c r="G837" s="258"/>
      <c r="H837" s="258"/>
      <c r="I837" s="258"/>
      <c r="J837" s="258"/>
      <c r="K837" s="258"/>
      <c r="L837" s="258"/>
      <c r="M837" s="258"/>
      <c r="N837" s="258"/>
      <c r="O837" s="258"/>
      <c r="P837" s="258"/>
      <c r="Q837" s="258"/>
      <c r="R837" s="258"/>
      <c r="S837" s="258"/>
      <c r="T837" s="258"/>
      <c r="U837" s="258"/>
      <c r="V837" s="254"/>
      <c r="W837" s="256"/>
      <c r="X837" s="256"/>
      <c r="Y837" s="256"/>
      <c r="Z837" s="257"/>
      <c r="AA837" s="258"/>
      <c r="AB837" s="258"/>
      <c r="AC837" s="259"/>
      <c r="AD837" s="259"/>
      <c r="AE837" s="259"/>
      <c r="AF837" s="259"/>
      <c r="AG837" s="259"/>
      <c r="AH837" s="259"/>
      <c r="AI837" s="259"/>
      <c r="AJ837" s="259"/>
    </row>
    <row r="838" spans="1:36" ht="12.75" customHeight="1" x14ac:dyDescent="0.25">
      <c r="A838" s="258"/>
      <c r="B838" s="258"/>
      <c r="C838" s="258"/>
      <c r="D838" s="258"/>
      <c r="E838" s="258"/>
      <c r="F838" s="258"/>
      <c r="G838" s="258"/>
      <c r="H838" s="258"/>
      <c r="I838" s="258"/>
      <c r="J838" s="258"/>
      <c r="K838" s="258"/>
      <c r="L838" s="258"/>
      <c r="M838" s="258"/>
      <c r="N838" s="258"/>
      <c r="O838" s="258"/>
      <c r="P838" s="258"/>
      <c r="Q838" s="258"/>
      <c r="R838" s="258"/>
      <c r="S838" s="258"/>
      <c r="T838" s="258"/>
      <c r="U838" s="258"/>
      <c r="V838" s="254"/>
      <c r="W838" s="256"/>
      <c r="X838" s="256"/>
      <c r="Y838" s="256"/>
      <c r="Z838" s="257"/>
      <c r="AA838" s="258"/>
      <c r="AB838" s="258"/>
      <c r="AC838" s="259"/>
      <c r="AD838" s="259"/>
      <c r="AE838" s="259"/>
      <c r="AF838" s="259"/>
      <c r="AG838" s="259"/>
      <c r="AH838" s="259"/>
      <c r="AI838" s="259"/>
      <c r="AJ838" s="259"/>
    </row>
    <row r="839" spans="1:36" ht="12.75" customHeight="1" x14ac:dyDescent="0.25">
      <c r="A839" s="258"/>
      <c r="B839" s="258"/>
      <c r="C839" s="258"/>
      <c r="D839" s="258"/>
      <c r="E839" s="258"/>
      <c r="F839" s="258"/>
      <c r="G839" s="258"/>
      <c r="H839" s="258"/>
      <c r="I839" s="258"/>
      <c r="J839" s="258"/>
      <c r="K839" s="258"/>
      <c r="L839" s="258"/>
      <c r="M839" s="258"/>
      <c r="N839" s="258"/>
      <c r="O839" s="258"/>
      <c r="P839" s="258"/>
      <c r="Q839" s="258"/>
      <c r="R839" s="258"/>
      <c r="S839" s="258"/>
      <c r="T839" s="258"/>
      <c r="U839" s="258"/>
      <c r="V839" s="254"/>
      <c r="W839" s="256"/>
      <c r="X839" s="256"/>
      <c r="Y839" s="256"/>
      <c r="Z839" s="257"/>
      <c r="AA839" s="258"/>
      <c r="AB839" s="258"/>
      <c r="AC839" s="259"/>
      <c r="AD839" s="259"/>
      <c r="AE839" s="259"/>
      <c r="AF839" s="259"/>
      <c r="AG839" s="259"/>
      <c r="AH839" s="259"/>
      <c r="AI839" s="259"/>
      <c r="AJ839" s="259"/>
    </row>
    <row r="840" spans="1:36" ht="12.75" customHeight="1" x14ac:dyDescent="0.25">
      <c r="A840" s="258"/>
      <c r="B840" s="258"/>
      <c r="C840" s="258"/>
      <c r="D840" s="258"/>
      <c r="E840" s="258"/>
      <c r="F840" s="258"/>
      <c r="G840" s="258"/>
      <c r="H840" s="258"/>
      <c r="I840" s="258"/>
      <c r="J840" s="258"/>
      <c r="K840" s="258"/>
      <c r="L840" s="258"/>
      <c r="M840" s="258"/>
      <c r="N840" s="258"/>
      <c r="O840" s="258"/>
      <c r="P840" s="258"/>
      <c r="Q840" s="258"/>
      <c r="R840" s="258"/>
      <c r="S840" s="258"/>
      <c r="T840" s="258"/>
      <c r="U840" s="258"/>
      <c r="V840" s="254"/>
      <c r="W840" s="256"/>
      <c r="X840" s="256"/>
      <c r="Y840" s="256"/>
      <c r="Z840" s="257"/>
      <c r="AA840" s="258"/>
      <c r="AB840" s="258"/>
      <c r="AC840" s="259"/>
      <c r="AD840" s="259"/>
      <c r="AE840" s="259"/>
      <c r="AF840" s="259"/>
      <c r="AG840" s="259"/>
      <c r="AH840" s="259"/>
      <c r="AI840" s="259"/>
      <c r="AJ840" s="259"/>
    </row>
    <row r="841" spans="1:36" ht="12.75" customHeight="1" x14ac:dyDescent="0.25">
      <c r="A841" s="258"/>
      <c r="B841" s="258"/>
      <c r="C841" s="258"/>
      <c r="D841" s="258"/>
      <c r="E841" s="258"/>
      <c r="F841" s="258"/>
      <c r="G841" s="258"/>
      <c r="H841" s="258"/>
      <c r="I841" s="258"/>
      <c r="J841" s="258"/>
      <c r="K841" s="258"/>
      <c r="L841" s="258"/>
      <c r="M841" s="258"/>
      <c r="N841" s="258"/>
      <c r="O841" s="258"/>
      <c r="P841" s="258"/>
      <c r="Q841" s="258"/>
      <c r="R841" s="258"/>
      <c r="S841" s="258"/>
      <c r="T841" s="258"/>
      <c r="U841" s="258"/>
      <c r="V841" s="254"/>
      <c r="W841" s="256"/>
      <c r="X841" s="256"/>
      <c r="Y841" s="256"/>
      <c r="Z841" s="257"/>
      <c r="AA841" s="258"/>
      <c r="AB841" s="258"/>
      <c r="AC841" s="259"/>
      <c r="AD841" s="259"/>
      <c r="AE841" s="259"/>
      <c r="AF841" s="259"/>
      <c r="AG841" s="259"/>
      <c r="AH841" s="259"/>
      <c r="AI841" s="259"/>
      <c r="AJ841" s="259"/>
    </row>
    <row r="842" spans="1:36" ht="12.75" customHeight="1" x14ac:dyDescent="0.25">
      <c r="A842" s="258"/>
      <c r="B842" s="258"/>
      <c r="C842" s="258"/>
      <c r="D842" s="258"/>
      <c r="E842" s="258"/>
      <c r="F842" s="258"/>
      <c r="G842" s="258"/>
      <c r="H842" s="258"/>
      <c r="I842" s="258"/>
      <c r="J842" s="258"/>
      <c r="K842" s="258"/>
      <c r="L842" s="258"/>
      <c r="M842" s="258"/>
      <c r="N842" s="258"/>
      <c r="O842" s="258"/>
      <c r="P842" s="258"/>
      <c r="Q842" s="258"/>
      <c r="R842" s="258"/>
      <c r="S842" s="258"/>
      <c r="T842" s="258"/>
      <c r="U842" s="258"/>
      <c r="V842" s="254"/>
      <c r="W842" s="256"/>
      <c r="X842" s="256"/>
      <c r="Y842" s="256"/>
      <c r="Z842" s="257"/>
      <c r="AA842" s="258"/>
      <c r="AB842" s="258"/>
      <c r="AC842" s="259"/>
      <c r="AD842" s="259"/>
      <c r="AE842" s="259"/>
      <c r="AF842" s="259"/>
      <c r="AG842" s="259"/>
      <c r="AH842" s="259"/>
      <c r="AI842" s="259"/>
      <c r="AJ842" s="259"/>
    </row>
    <row r="843" spans="1:36" ht="12.75" customHeight="1" x14ac:dyDescent="0.25">
      <c r="A843" s="258"/>
      <c r="B843" s="258"/>
      <c r="C843" s="258"/>
      <c r="D843" s="258"/>
      <c r="E843" s="258"/>
      <c r="F843" s="258"/>
      <c r="G843" s="258"/>
      <c r="H843" s="258"/>
      <c r="I843" s="258"/>
      <c r="J843" s="258"/>
      <c r="K843" s="258"/>
      <c r="L843" s="258"/>
      <c r="M843" s="258"/>
      <c r="N843" s="258"/>
      <c r="O843" s="258"/>
      <c r="P843" s="258"/>
      <c r="Q843" s="258"/>
      <c r="R843" s="258"/>
      <c r="S843" s="258"/>
      <c r="T843" s="258"/>
      <c r="U843" s="258"/>
      <c r="V843" s="254"/>
      <c r="W843" s="256"/>
      <c r="X843" s="256"/>
      <c r="Y843" s="256"/>
      <c r="Z843" s="257"/>
      <c r="AA843" s="258"/>
      <c r="AB843" s="258"/>
      <c r="AC843" s="259"/>
      <c r="AD843" s="259"/>
      <c r="AE843" s="259"/>
      <c r="AF843" s="259"/>
      <c r="AG843" s="259"/>
      <c r="AH843" s="259"/>
      <c r="AI843" s="259"/>
      <c r="AJ843" s="259"/>
    </row>
    <row r="844" spans="1:36" ht="12.75" customHeight="1" x14ac:dyDescent="0.25">
      <c r="A844" s="258"/>
      <c r="B844" s="258"/>
      <c r="C844" s="258"/>
      <c r="D844" s="258"/>
      <c r="E844" s="258"/>
      <c r="F844" s="258"/>
      <c r="G844" s="258"/>
      <c r="H844" s="258"/>
      <c r="I844" s="258"/>
      <c r="J844" s="258"/>
      <c r="K844" s="258"/>
      <c r="L844" s="258"/>
      <c r="M844" s="258"/>
      <c r="N844" s="258"/>
      <c r="O844" s="258"/>
      <c r="P844" s="258"/>
      <c r="Q844" s="258"/>
      <c r="R844" s="258"/>
      <c r="S844" s="258"/>
      <c r="T844" s="258"/>
      <c r="U844" s="258"/>
      <c r="V844" s="254"/>
      <c r="W844" s="256"/>
      <c r="X844" s="256"/>
      <c r="Y844" s="256"/>
      <c r="Z844" s="257"/>
      <c r="AA844" s="258"/>
      <c r="AB844" s="258"/>
      <c r="AC844" s="259"/>
      <c r="AD844" s="259"/>
      <c r="AE844" s="259"/>
      <c r="AF844" s="259"/>
      <c r="AG844" s="259"/>
      <c r="AH844" s="259"/>
      <c r="AI844" s="259"/>
      <c r="AJ844" s="259"/>
    </row>
    <row r="845" spans="1:36" ht="12.75" customHeight="1" x14ac:dyDescent="0.25">
      <c r="A845" s="258"/>
      <c r="B845" s="258"/>
      <c r="C845" s="258"/>
      <c r="D845" s="258"/>
      <c r="E845" s="258"/>
      <c r="F845" s="258"/>
      <c r="G845" s="258"/>
      <c r="H845" s="258"/>
      <c r="I845" s="258"/>
      <c r="J845" s="258"/>
      <c r="K845" s="258"/>
      <c r="L845" s="258"/>
      <c r="M845" s="258"/>
      <c r="N845" s="258"/>
      <c r="O845" s="258"/>
      <c r="P845" s="258"/>
      <c r="Q845" s="258"/>
      <c r="R845" s="258"/>
      <c r="S845" s="258"/>
      <c r="T845" s="258"/>
      <c r="U845" s="258"/>
      <c r="V845" s="254"/>
      <c r="W845" s="256"/>
      <c r="X845" s="256"/>
      <c r="Y845" s="256"/>
      <c r="Z845" s="257"/>
      <c r="AA845" s="258"/>
      <c r="AB845" s="258"/>
      <c r="AC845" s="259"/>
      <c r="AD845" s="259"/>
      <c r="AE845" s="259"/>
      <c r="AF845" s="259"/>
      <c r="AG845" s="259"/>
      <c r="AH845" s="259"/>
      <c r="AI845" s="259"/>
      <c r="AJ845" s="259"/>
    </row>
    <row r="846" spans="1:36" ht="12.75" customHeight="1" x14ac:dyDescent="0.25">
      <c r="A846" s="258"/>
      <c r="B846" s="258"/>
      <c r="C846" s="258"/>
      <c r="D846" s="258"/>
      <c r="E846" s="258"/>
      <c r="F846" s="258"/>
      <c r="G846" s="258"/>
      <c r="H846" s="258"/>
      <c r="I846" s="258"/>
      <c r="J846" s="258"/>
      <c r="K846" s="258"/>
      <c r="L846" s="258"/>
      <c r="M846" s="258"/>
      <c r="N846" s="258"/>
      <c r="O846" s="258"/>
      <c r="P846" s="258"/>
      <c r="Q846" s="258"/>
      <c r="R846" s="258"/>
      <c r="S846" s="258"/>
      <c r="T846" s="258"/>
      <c r="U846" s="258"/>
      <c r="V846" s="254"/>
      <c r="W846" s="256"/>
      <c r="X846" s="256"/>
      <c r="Y846" s="256"/>
      <c r="Z846" s="257"/>
      <c r="AA846" s="258"/>
      <c r="AB846" s="258"/>
      <c r="AC846" s="259"/>
      <c r="AD846" s="259"/>
      <c r="AE846" s="259"/>
      <c r="AF846" s="259"/>
      <c r="AG846" s="259"/>
      <c r="AH846" s="259"/>
      <c r="AI846" s="259"/>
      <c r="AJ846" s="259"/>
    </row>
    <row r="847" spans="1:36" ht="12.75" customHeight="1" x14ac:dyDescent="0.25">
      <c r="A847" s="258"/>
      <c r="B847" s="258"/>
      <c r="C847" s="258"/>
      <c r="D847" s="258"/>
      <c r="E847" s="258"/>
      <c r="F847" s="258"/>
      <c r="G847" s="258"/>
      <c r="H847" s="258"/>
      <c r="I847" s="258"/>
      <c r="J847" s="258"/>
      <c r="K847" s="258"/>
      <c r="L847" s="258"/>
      <c r="M847" s="258"/>
      <c r="N847" s="258"/>
      <c r="O847" s="258"/>
      <c r="P847" s="258"/>
      <c r="Q847" s="258"/>
      <c r="R847" s="258"/>
      <c r="S847" s="258"/>
      <c r="T847" s="258"/>
      <c r="U847" s="258"/>
      <c r="V847" s="254"/>
      <c r="W847" s="256"/>
      <c r="X847" s="256"/>
      <c r="Y847" s="256"/>
      <c r="Z847" s="257"/>
      <c r="AA847" s="258"/>
      <c r="AB847" s="258"/>
      <c r="AC847" s="259"/>
      <c r="AD847" s="259"/>
      <c r="AE847" s="259"/>
      <c r="AF847" s="259"/>
      <c r="AG847" s="259"/>
      <c r="AH847" s="259"/>
      <c r="AI847" s="259"/>
      <c r="AJ847" s="259"/>
    </row>
    <row r="848" spans="1:36" ht="12.75" customHeight="1" x14ac:dyDescent="0.25">
      <c r="A848" s="258"/>
      <c r="B848" s="258"/>
      <c r="C848" s="258"/>
      <c r="D848" s="258"/>
      <c r="E848" s="258"/>
      <c r="F848" s="258"/>
      <c r="G848" s="258"/>
      <c r="H848" s="258"/>
      <c r="I848" s="258"/>
      <c r="J848" s="258"/>
      <c r="K848" s="258"/>
      <c r="L848" s="258"/>
      <c r="M848" s="258"/>
      <c r="N848" s="258"/>
      <c r="O848" s="258"/>
      <c r="P848" s="258"/>
      <c r="Q848" s="258"/>
      <c r="R848" s="258"/>
      <c r="S848" s="258"/>
      <c r="T848" s="258"/>
      <c r="U848" s="258"/>
      <c r="V848" s="254"/>
      <c r="W848" s="256"/>
      <c r="X848" s="256"/>
      <c r="Y848" s="256"/>
      <c r="Z848" s="257"/>
      <c r="AA848" s="258"/>
      <c r="AB848" s="258"/>
      <c r="AC848" s="259"/>
      <c r="AD848" s="259"/>
      <c r="AE848" s="259"/>
      <c r="AF848" s="259"/>
      <c r="AG848" s="259"/>
      <c r="AH848" s="259"/>
      <c r="AI848" s="259"/>
      <c r="AJ848" s="259"/>
    </row>
    <row r="849" spans="1:36" ht="12.75" customHeight="1" x14ac:dyDescent="0.25">
      <c r="A849" s="258"/>
      <c r="B849" s="258"/>
      <c r="C849" s="258"/>
      <c r="D849" s="258"/>
      <c r="E849" s="258"/>
      <c r="F849" s="258"/>
      <c r="G849" s="258"/>
      <c r="H849" s="258"/>
      <c r="I849" s="258"/>
      <c r="J849" s="258"/>
      <c r="K849" s="258"/>
      <c r="L849" s="258"/>
      <c r="M849" s="258"/>
      <c r="N849" s="258"/>
      <c r="O849" s="258"/>
      <c r="P849" s="258"/>
      <c r="Q849" s="258"/>
      <c r="R849" s="258"/>
      <c r="S849" s="258"/>
      <c r="T849" s="258"/>
      <c r="U849" s="258"/>
      <c r="V849" s="254"/>
      <c r="W849" s="256"/>
      <c r="X849" s="256"/>
      <c r="Y849" s="256"/>
      <c r="Z849" s="257"/>
      <c r="AA849" s="258"/>
      <c r="AB849" s="258"/>
      <c r="AC849" s="259"/>
      <c r="AD849" s="259"/>
      <c r="AE849" s="259"/>
      <c r="AF849" s="259"/>
      <c r="AG849" s="259"/>
      <c r="AH849" s="259"/>
      <c r="AI849" s="259"/>
      <c r="AJ849" s="259"/>
    </row>
    <row r="850" spans="1:36" ht="12.75" customHeight="1" x14ac:dyDescent="0.25">
      <c r="A850" s="258"/>
      <c r="B850" s="258"/>
      <c r="C850" s="258"/>
      <c r="D850" s="258"/>
      <c r="E850" s="258"/>
      <c r="F850" s="258"/>
      <c r="G850" s="258"/>
      <c r="H850" s="258"/>
      <c r="I850" s="258"/>
      <c r="J850" s="258"/>
      <c r="K850" s="258"/>
      <c r="L850" s="258"/>
      <c r="M850" s="258"/>
      <c r="N850" s="258"/>
      <c r="O850" s="258"/>
      <c r="P850" s="258"/>
      <c r="Q850" s="258"/>
      <c r="R850" s="258"/>
      <c r="S850" s="258"/>
      <c r="T850" s="258"/>
      <c r="U850" s="258"/>
      <c r="V850" s="254"/>
      <c r="W850" s="256"/>
      <c r="X850" s="256"/>
      <c r="Y850" s="256"/>
      <c r="Z850" s="257"/>
      <c r="AA850" s="258"/>
      <c r="AB850" s="258"/>
      <c r="AC850" s="259"/>
      <c r="AD850" s="259"/>
      <c r="AE850" s="259"/>
      <c r="AF850" s="259"/>
      <c r="AG850" s="259"/>
      <c r="AH850" s="259"/>
      <c r="AI850" s="259"/>
      <c r="AJ850" s="259"/>
    </row>
    <row r="851" spans="1:36" ht="12.75" customHeight="1" x14ac:dyDescent="0.25">
      <c r="A851" s="258"/>
      <c r="B851" s="258"/>
      <c r="C851" s="258"/>
      <c r="D851" s="258"/>
      <c r="E851" s="258"/>
      <c r="F851" s="258"/>
      <c r="G851" s="258"/>
      <c r="H851" s="258"/>
      <c r="I851" s="258"/>
      <c r="J851" s="258"/>
      <c r="K851" s="258"/>
      <c r="L851" s="258"/>
      <c r="M851" s="258"/>
      <c r="N851" s="258"/>
      <c r="O851" s="258"/>
      <c r="P851" s="258"/>
      <c r="Q851" s="258"/>
      <c r="R851" s="258"/>
      <c r="S851" s="258"/>
      <c r="T851" s="258"/>
      <c r="U851" s="258"/>
      <c r="V851" s="254"/>
      <c r="W851" s="256"/>
      <c r="X851" s="256"/>
      <c r="Y851" s="256"/>
      <c r="Z851" s="257"/>
      <c r="AA851" s="258"/>
      <c r="AB851" s="258"/>
      <c r="AC851" s="259"/>
      <c r="AD851" s="259"/>
      <c r="AE851" s="259"/>
      <c r="AF851" s="259"/>
      <c r="AG851" s="259"/>
      <c r="AH851" s="259"/>
      <c r="AI851" s="259"/>
      <c r="AJ851" s="259"/>
    </row>
    <row r="852" spans="1:36" ht="12.75" customHeight="1" x14ac:dyDescent="0.25">
      <c r="A852" s="258"/>
      <c r="B852" s="258"/>
      <c r="C852" s="258"/>
      <c r="D852" s="258"/>
      <c r="E852" s="258"/>
      <c r="F852" s="258"/>
      <c r="G852" s="258"/>
      <c r="H852" s="258"/>
      <c r="I852" s="258"/>
      <c r="J852" s="258"/>
      <c r="K852" s="258"/>
      <c r="L852" s="258"/>
      <c r="M852" s="258"/>
      <c r="N852" s="258"/>
      <c r="O852" s="258"/>
      <c r="P852" s="258"/>
      <c r="Q852" s="258"/>
      <c r="R852" s="258"/>
      <c r="S852" s="258"/>
      <c r="T852" s="258"/>
      <c r="U852" s="258"/>
      <c r="V852" s="254"/>
      <c r="W852" s="256"/>
      <c r="X852" s="256"/>
      <c r="Y852" s="256"/>
      <c r="Z852" s="257"/>
      <c r="AA852" s="258"/>
      <c r="AB852" s="258"/>
      <c r="AC852" s="259"/>
      <c r="AD852" s="259"/>
      <c r="AE852" s="259"/>
      <c r="AF852" s="259"/>
      <c r="AG852" s="259"/>
      <c r="AH852" s="259"/>
      <c r="AI852" s="259"/>
      <c r="AJ852" s="259"/>
    </row>
    <row r="853" spans="1:36" ht="12.75" customHeight="1" x14ac:dyDescent="0.25">
      <c r="A853" s="258"/>
      <c r="B853" s="258"/>
      <c r="C853" s="258"/>
      <c r="D853" s="258"/>
      <c r="E853" s="258"/>
      <c r="F853" s="258"/>
      <c r="G853" s="258"/>
      <c r="H853" s="258"/>
      <c r="I853" s="258"/>
      <c r="J853" s="258"/>
      <c r="K853" s="258"/>
      <c r="L853" s="258"/>
      <c r="M853" s="258"/>
      <c r="N853" s="258"/>
      <c r="O853" s="258"/>
      <c r="P853" s="258"/>
      <c r="Q853" s="258"/>
      <c r="R853" s="258"/>
      <c r="S853" s="258"/>
      <c r="T853" s="258"/>
      <c r="U853" s="258"/>
      <c r="V853" s="254"/>
      <c r="W853" s="256"/>
      <c r="X853" s="256"/>
      <c r="Y853" s="256"/>
      <c r="Z853" s="257"/>
      <c r="AA853" s="258"/>
      <c r="AB853" s="258"/>
      <c r="AC853" s="259"/>
      <c r="AD853" s="259"/>
      <c r="AE853" s="259"/>
      <c r="AF853" s="259"/>
      <c r="AG853" s="259"/>
      <c r="AH853" s="259"/>
      <c r="AI853" s="259"/>
      <c r="AJ853" s="259"/>
    </row>
    <row r="854" spans="1:36" ht="12.75" customHeight="1" x14ac:dyDescent="0.25">
      <c r="A854" s="258"/>
      <c r="B854" s="258"/>
      <c r="C854" s="258"/>
      <c r="D854" s="258"/>
      <c r="E854" s="258"/>
      <c r="F854" s="258"/>
      <c r="G854" s="258"/>
      <c r="H854" s="258"/>
      <c r="I854" s="258"/>
      <c r="J854" s="258"/>
      <c r="K854" s="258"/>
      <c r="L854" s="258"/>
      <c r="M854" s="258"/>
      <c r="N854" s="258"/>
      <c r="O854" s="258"/>
      <c r="P854" s="258"/>
      <c r="Q854" s="258"/>
      <c r="R854" s="258"/>
      <c r="S854" s="258"/>
      <c r="T854" s="258"/>
      <c r="U854" s="258"/>
      <c r="V854" s="254"/>
      <c r="W854" s="256"/>
      <c r="X854" s="256"/>
      <c r="Y854" s="256"/>
      <c r="Z854" s="257"/>
      <c r="AA854" s="258"/>
      <c r="AB854" s="258"/>
      <c r="AC854" s="259"/>
      <c r="AD854" s="259"/>
      <c r="AE854" s="259"/>
      <c r="AF854" s="259"/>
      <c r="AG854" s="259"/>
      <c r="AH854" s="259"/>
      <c r="AI854" s="259"/>
      <c r="AJ854" s="259"/>
    </row>
    <row r="855" spans="1:36" ht="12.75" customHeight="1" x14ac:dyDescent="0.25">
      <c r="A855" s="258"/>
      <c r="B855" s="258"/>
      <c r="C855" s="258"/>
      <c r="D855" s="258"/>
      <c r="E855" s="258"/>
      <c r="F855" s="258"/>
      <c r="G855" s="258"/>
      <c r="H855" s="258"/>
      <c r="I855" s="258"/>
      <c r="J855" s="258"/>
      <c r="K855" s="258"/>
      <c r="L855" s="258"/>
      <c r="M855" s="258"/>
      <c r="N855" s="258"/>
      <c r="O855" s="258"/>
      <c r="P855" s="258"/>
      <c r="Q855" s="258"/>
      <c r="R855" s="258"/>
      <c r="S855" s="258"/>
      <c r="T855" s="258"/>
      <c r="U855" s="258"/>
      <c r="V855" s="254"/>
      <c r="W855" s="256"/>
      <c r="X855" s="256"/>
      <c r="Y855" s="256"/>
      <c r="Z855" s="257"/>
      <c r="AA855" s="258"/>
      <c r="AB855" s="258"/>
      <c r="AC855" s="259"/>
      <c r="AD855" s="259"/>
      <c r="AE855" s="259"/>
      <c r="AF855" s="259"/>
      <c r="AG855" s="259"/>
      <c r="AH855" s="259"/>
      <c r="AI855" s="259"/>
      <c r="AJ855" s="259"/>
    </row>
    <row r="856" spans="1:36" ht="12.75" customHeight="1" x14ac:dyDescent="0.25">
      <c r="A856" s="258"/>
      <c r="B856" s="258"/>
      <c r="C856" s="258"/>
      <c r="D856" s="258"/>
      <c r="E856" s="258"/>
      <c r="F856" s="258"/>
      <c r="G856" s="258"/>
      <c r="H856" s="258"/>
      <c r="I856" s="258"/>
      <c r="J856" s="258"/>
      <c r="K856" s="258"/>
      <c r="L856" s="258"/>
      <c r="M856" s="258"/>
      <c r="N856" s="258"/>
      <c r="O856" s="258"/>
      <c r="P856" s="258"/>
      <c r="Q856" s="258"/>
      <c r="R856" s="258"/>
      <c r="S856" s="258"/>
      <c r="T856" s="258"/>
      <c r="U856" s="258"/>
      <c r="V856" s="254"/>
      <c r="W856" s="256"/>
      <c r="X856" s="256"/>
      <c r="Y856" s="256"/>
      <c r="Z856" s="257"/>
      <c r="AA856" s="258"/>
      <c r="AB856" s="258"/>
      <c r="AC856" s="259"/>
      <c r="AD856" s="259"/>
      <c r="AE856" s="259"/>
      <c r="AF856" s="259"/>
      <c r="AG856" s="259"/>
      <c r="AH856" s="259"/>
      <c r="AI856" s="259"/>
      <c r="AJ856" s="259"/>
    </row>
    <row r="857" spans="1:36" ht="12.75" customHeight="1" x14ac:dyDescent="0.25">
      <c r="A857" s="258"/>
      <c r="B857" s="258"/>
      <c r="C857" s="258"/>
      <c r="D857" s="258"/>
      <c r="E857" s="258"/>
      <c r="F857" s="258"/>
      <c r="G857" s="258"/>
      <c r="H857" s="258"/>
      <c r="I857" s="258"/>
      <c r="J857" s="258"/>
      <c r="K857" s="258"/>
      <c r="L857" s="258"/>
      <c r="M857" s="258"/>
      <c r="N857" s="258"/>
      <c r="O857" s="258"/>
      <c r="P857" s="258"/>
      <c r="Q857" s="258"/>
      <c r="R857" s="258"/>
      <c r="S857" s="258"/>
      <c r="T857" s="258"/>
      <c r="U857" s="258"/>
      <c r="V857" s="254"/>
      <c r="W857" s="256"/>
      <c r="X857" s="256"/>
      <c r="Y857" s="256"/>
      <c r="Z857" s="257"/>
      <c r="AA857" s="258"/>
      <c r="AB857" s="258"/>
      <c r="AC857" s="259"/>
      <c r="AD857" s="259"/>
      <c r="AE857" s="259"/>
      <c r="AF857" s="259"/>
      <c r="AG857" s="259"/>
      <c r="AH857" s="259"/>
      <c r="AI857" s="259"/>
      <c r="AJ857" s="259"/>
    </row>
    <row r="858" spans="1:36" ht="12.75" customHeight="1" x14ac:dyDescent="0.25">
      <c r="A858" s="258"/>
      <c r="B858" s="258"/>
      <c r="C858" s="258"/>
      <c r="D858" s="258"/>
      <c r="E858" s="258"/>
      <c r="F858" s="258"/>
      <c r="G858" s="258"/>
      <c r="H858" s="258"/>
      <c r="I858" s="258"/>
      <c r="J858" s="258"/>
      <c r="K858" s="258"/>
      <c r="L858" s="258"/>
      <c r="M858" s="258"/>
      <c r="N858" s="258"/>
      <c r="O858" s="258"/>
      <c r="P858" s="258"/>
      <c r="Q858" s="258"/>
      <c r="R858" s="258"/>
      <c r="S858" s="258"/>
      <c r="T858" s="258"/>
      <c r="U858" s="258"/>
      <c r="V858" s="254"/>
      <c r="W858" s="256"/>
      <c r="X858" s="256"/>
      <c r="Y858" s="256"/>
      <c r="Z858" s="257"/>
      <c r="AA858" s="258"/>
      <c r="AB858" s="258"/>
      <c r="AC858" s="259"/>
      <c r="AD858" s="259"/>
      <c r="AE858" s="259"/>
      <c r="AF858" s="259"/>
      <c r="AG858" s="259"/>
      <c r="AH858" s="259"/>
      <c r="AI858" s="259"/>
      <c r="AJ858" s="259"/>
    </row>
    <row r="859" spans="1:36" ht="12.75" customHeight="1" x14ac:dyDescent="0.25">
      <c r="A859" s="258"/>
      <c r="B859" s="258"/>
      <c r="C859" s="258"/>
      <c r="D859" s="258"/>
      <c r="E859" s="258"/>
      <c r="F859" s="258"/>
      <c r="G859" s="258"/>
      <c r="H859" s="258"/>
      <c r="I859" s="258"/>
      <c r="J859" s="258"/>
      <c r="K859" s="258"/>
      <c r="L859" s="258"/>
      <c r="M859" s="258"/>
      <c r="N859" s="258"/>
      <c r="O859" s="258"/>
      <c r="P859" s="258"/>
      <c r="Q859" s="258"/>
      <c r="R859" s="258"/>
      <c r="S859" s="258"/>
      <c r="T859" s="258"/>
      <c r="U859" s="258"/>
      <c r="V859" s="254"/>
      <c r="W859" s="256"/>
      <c r="X859" s="256"/>
      <c r="Y859" s="256"/>
      <c r="Z859" s="257"/>
      <c r="AA859" s="258"/>
      <c r="AB859" s="258"/>
      <c r="AC859" s="259"/>
      <c r="AD859" s="259"/>
      <c r="AE859" s="259"/>
      <c r="AF859" s="259"/>
      <c r="AG859" s="259"/>
      <c r="AH859" s="259"/>
      <c r="AI859" s="259"/>
      <c r="AJ859" s="259"/>
    </row>
    <row r="860" spans="1:36" ht="12.75" customHeight="1" x14ac:dyDescent="0.25">
      <c r="A860" s="258"/>
      <c r="B860" s="258"/>
      <c r="C860" s="258"/>
      <c r="D860" s="258"/>
      <c r="E860" s="258"/>
      <c r="F860" s="258"/>
      <c r="G860" s="258"/>
      <c r="H860" s="258"/>
      <c r="I860" s="258"/>
      <c r="J860" s="258"/>
      <c r="K860" s="258"/>
      <c r="L860" s="258"/>
      <c r="M860" s="258"/>
      <c r="N860" s="258"/>
      <c r="O860" s="258"/>
      <c r="P860" s="258"/>
      <c r="Q860" s="258"/>
      <c r="R860" s="258"/>
      <c r="S860" s="258"/>
      <c r="T860" s="258"/>
      <c r="U860" s="258"/>
      <c r="V860" s="254"/>
      <c r="W860" s="256"/>
      <c r="X860" s="256"/>
      <c r="Y860" s="256"/>
      <c r="Z860" s="257"/>
      <c r="AA860" s="258"/>
      <c r="AB860" s="258"/>
      <c r="AC860" s="259"/>
      <c r="AD860" s="259"/>
      <c r="AE860" s="259"/>
      <c r="AF860" s="259"/>
      <c r="AG860" s="259"/>
      <c r="AH860" s="259"/>
      <c r="AI860" s="259"/>
      <c r="AJ860" s="259"/>
    </row>
    <row r="861" spans="1:36" ht="12.75" customHeight="1" x14ac:dyDescent="0.25">
      <c r="A861" s="258"/>
      <c r="B861" s="258"/>
      <c r="C861" s="258"/>
      <c r="D861" s="258"/>
      <c r="E861" s="258"/>
      <c r="F861" s="258"/>
      <c r="G861" s="258"/>
      <c r="H861" s="258"/>
      <c r="I861" s="258"/>
      <c r="J861" s="258"/>
      <c r="K861" s="258"/>
      <c r="L861" s="258"/>
      <c r="M861" s="258"/>
      <c r="N861" s="258"/>
      <c r="O861" s="258"/>
      <c r="P861" s="258"/>
      <c r="Q861" s="258"/>
      <c r="R861" s="258"/>
      <c r="S861" s="258"/>
      <c r="T861" s="258"/>
      <c r="U861" s="258"/>
      <c r="V861" s="254"/>
      <c r="W861" s="256"/>
      <c r="X861" s="256"/>
      <c r="Y861" s="256"/>
      <c r="Z861" s="257"/>
      <c r="AA861" s="258"/>
      <c r="AB861" s="258"/>
      <c r="AC861" s="259"/>
      <c r="AD861" s="259"/>
      <c r="AE861" s="259"/>
      <c r="AF861" s="259"/>
      <c r="AG861" s="259"/>
      <c r="AH861" s="259"/>
      <c r="AI861" s="259"/>
      <c r="AJ861" s="259"/>
    </row>
    <row r="862" spans="1:36" ht="12.75" customHeight="1" x14ac:dyDescent="0.25">
      <c r="A862" s="258"/>
      <c r="B862" s="258"/>
      <c r="C862" s="258"/>
      <c r="D862" s="258"/>
      <c r="E862" s="258"/>
      <c r="F862" s="258"/>
      <c r="G862" s="258"/>
      <c r="H862" s="258"/>
      <c r="I862" s="258"/>
      <c r="J862" s="258"/>
      <c r="K862" s="258"/>
      <c r="L862" s="258"/>
      <c r="M862" s="258"/>
      <c r="N862" s="258"/>
      <c r="O862" s="258"/>
      <c r="P862" s="258"/>
      <c r="Q862" s="258"/>
      <c r="R862" s="258"/>
      <c r="S862" s="258"/>
      <c r="T862" s="258"/>
      <c r="U862" s="258"/>
      <c r="V862" s="254"/>
      <c r="W862" s="256"/>
      <c r="X862" s="256"/>
      <c r="Y862" s="256"/>
      <c r="Z862" s="257"/>
      <c r="AA862" s="258"/>
      <c r="AB862" s="258"/>
      <c r="AC862" s="259"/>
      <c r="AD862" s="259"/>
      <c r="AE862" s="259"/>
      <c r="AF862" s="259"/>
      <c r="AG862" s="259"/>
      <c r="AH862" s="259"/>
      <c r="AI862" s="259"/>
      <c r="AJ862" s="259"/>
    </row>
    <row r="863" spans="1:36" ht="12.75" customHeight="1" x14ac:dyDescent="0.25">
      <c r="A863" s="258"/>
      <c r="B863" s="258"/>
      <c r="C863" s="258"/>
      <c r="D863" s="258"/>
      <c r="E863" s="258"/>
      <c r="F863" s="258"/>
      <c r="G863" s="258"/>
      <c r="H863" s="258"/>
      <c r="I863" s="258"/>
      <c r="J863" s="258"/>
      <c r="K863" s="258"/>
      <c r="L863" s="258"/>
      <c r="M863" s="258"/>
      <c r="N863" s="258"/>
      <c r="O863" s="258"/>
      <c r="P863" s="258"/>
      <c r="Q863" s="258"/>
      <c r="R863" s="258"/>
      <c r="S863" s="258"/>
      <c r="T863" s="258"/>
      <c r="U863" s="258"/>
      <c r="V863" s="254"/>
      <c r="W863" s="256"/>
      <c r="X863" s="256"/>
      <c r="Y863" s="256"/>
      <c r="Z863" s="257"/>
      <c r="AA863" s="258"/>
      <c r="AB863" s="258"/>
      <c r="AC863" s="259"/>
      <c r="AD863" s="259"/>
      <c r="AE863" s="259"/>
      <c r="AF863" s="259"/>
      <c r="AG863" s="259"/>
      <c r="AH863" s="259"/>
      <c r="AI863" s="259"/>
      <c r="AJ863" s="259"/>
    </row>
    <row r="864" spans="1:36" ht="12.75" customHeight="1" x14ac:dyDescent="0.25">
      <c r="A864" s="258"/>
      <c r="B864" s="258"/>
      <c r="C864" s="258"/>
      <c r="D864" s="258"/>
      <c r="E864" s="258"/>
      <c r="F864" s="258"/>
      <c r="G864" s="258"/>
      <c r="H864" s="258"/>
      <c r="I864" s="258"/>
      <c r="J864" s="258"/>
      <c r="K864" s="258"/>
      <c r="L864" s="258"/>
      <c r="M864" s="258"/>
      <c r="N864" s="258"/>
      <c r="O864" s="258"/>
      <c r="P864" s="258"/>
      <c r="Q864" s="258"/>
      <c r="R864" s="258"/>
      <c r="S864" s="258"/>
      <c r="T864" s="258"/>
      <c r="U864" s="258"/>
      <c r="V864" s="254"/>
      <c r="W864" s="256"/>
      <c r="X864" s="256"/>
      <c r="Y864" s="256"/>
      <c r="Z864" s="257"/>
      <c r="AA864" s="258"/>
      <c r="AB864" s="258"/>
      <c r="AC864" s="259"/>
      <c r="AD864" s="259"/>
      <c r="AE864" s="259"/>
      <c r="AF864" s="259"/>
      <c r="AG864" s="259"/>
      <c r="AH864" s="259"/>
      <c r="AI864" s="259"/>
      <c r="AJ864" s="259"/>
    </row>
    <row r="865" spans="1:36" ht="12.75" customHeight="1" x14ac:dyDescent="0.25">
      <c r="A865" s="258"/>
      <c r="B865" s="258"/>
      <c r="C865" s="258"/>
      <c r="D865" s="258"/>
      <c r="E865" s="258"/>
      <c r="F865" s="258"/>
      <c r="G865" s="258"/>
      <c r="H865" s="258"/>
      <c r="I865" s="258"/>
      <c r="J865" s="258"/>
      <c r="K865" s="258"/>
      <c r="L865" s="258"/>
      <c r="M865" s="258"/>
      <c r="N865" s="258"/>
      <c r="O865" s="258"/>
      <c r="P865" s="258"/>
      <c r="Q865" s="258"/>
      <c r="R865" s="258"/>
      <c r="S865" s="258"/>
      <c r="T865" s="258"/>
      <c r="U865" s="258"/>
      <c r="V865" s="254"/>
      <c r="W865" s="256"/>
      <c r="X865" s="256"/>
      <c r="Y865" s="256"/>
      <c r="Z865" s="257"/>
      <c r="AA865" s="258"/>
      <c r="AB865" s="258"/>
      <c r="AC865" s="259"/>
      <c r="AD865" s="259"/>
      <c r="AE865" s="259"/>
      <c r="AF865" s="259"/>
      <c r="AG865" s="259"/>
      <c r="AH865" s="259"/>
      <c r="AI865" s="259"/>
      <c r="AJ865" s="259"/>
    </row>
    <row r="866" spans="1:36" ht="12.75" customHeight="1" x14ac:dyDescent="0.25">
      <c r="A866" s="258"/>
      <c r="B866" s="258"/>
      <c r="C866" s="258"/>
      <c r="D866" s="258"/>
      <c r="E866" s="258"/>
      <c r="F866" s="258"/>
      <c r="G866" s="258"/>
      <c r="H866" s="258"/>
      <c r="I866" s="258"/>
      <c r="J866" s="258"/>
      <c r="K866" s="258"/>
      <c r="L866" s="258"/>
      <c r="M866" s="258"/>
      <c r="N866" s="258"/>
      <c r="O866" s="258"/>
      <c r="P866" s="258"/>
      <c r="Q866" s="258"/>
      <c r="R866" s="258"/>
      <c r="S866" s="258"/>
      <c r="T866" s="258"/>
      <c r="U866" s="258"/>
      <c r="V866" s="254"/>
      <c r="W866" s="256"/>
      <c r="X866" s="256"/>
      <c r="Y866" s="256"/>
      <c r="Z866" s="257"/>
      <c r="AA866" s="258"/>
      <c r="AB866" s="258"/>
      <c r="AC866" s="259"/>
      <c r="AD866" s="259"/>
      <c r="AE866" s="259"/>
      <c r="AF866" s="259"/>
      <c r="AG866" s="259"/>
      <c r="AH866" s="259"/>
      <c r="AI866" s="259"/>
      <c r="AJ866" s="259"/>
    </row>
    <row r="867" spans="1:36" ht="12.75" customHeight="1" x14ac:dyDescent="0.25">
      <c r="A867" s="258"/>
      <c r="B867" s="258"/>
      <c r="C867" s="258"/>
      <c r="D867" s="258"/>
      <c r="E867" s="258"/>
      <c r="F867" s="258"/>
      <c r="G867" s="258"/>
      <c r="H867" s="258"/>
      <c r="I867" s="258"/>
      <c r="J867" s="258"/>
      <c r="K867" s="258"/>
      <c r="L867" s="258"/>
      <c r="M867" s="258"/>
      <c r="N867" s="258"/>
      <c r="O867" s="258"/>
      <c r="P867" s="258"/>
      <c r="Q867" s="258"/>
      <c r="R867" s="258"/>
      <c r="S867" s="258"/>
      <c r="T867" s="258"/>
      <c r="U867" s="258"/>
      <c r="V867" s="254"/>
      <c r="W867" s="256"/>
      <c r="X867" s="256"/>
      <c r="Y867" s="256"/>
      <c r="Z867" s="257"/>
      <c r="AA867" s="258"/>
      <c r="AB867" s="258"/>
      <c r="AC867" s="259"/>
      <c r="AD867" s="259"/>
      <c r="AE867" s="259"/>
      <c r="AF867" s="259"/>
      <c r="AG867" s="259"/>
      <c r="AH867" s="259"/>
      <c r="AI867" s="259"/>
      <c r="AJ867" s="259"/>
    </row>
    <row r="868" spans="1:36" ht="12.75" customHeight="1" x14ac:dyDescent="0.25">
      <c r="A868" s="258"/>
      <c r="B868" s="258"/>
      <c r="C868" s="258"/>
      <c r="D868" s="258"/>
      <c r="E868" s="258"/>
      <c r="F868" s="258"/>
      <c r="G868" s="258"/>
      <c r="H868" s="258"/>
      <c r="I868" s="258"/>
      <c r="J868" s="258"/>
      <c r="K868" s="258"/>
      <c r="L868" s="258"/>
      <c r="M868" s="258"/>
      <c r="N868" s="258"/>
      <c r="O868" s="258"/>
      <c r="P868" s="258"/>
      <c r="Q868" s="258"/>
      <c r="R868" s="258"/>
      <c r="S868" s="258"/>
      <c r="T868" s="258"/>
      <c r="U868" s="258"/>
      <c r="V868" s="254"/>
      <c r="W868" s="256"/>
      <c r="X868" s="256"/>
      <c r="Y868" s="256"/>
      <c r="Z868" s="257"/>
      <c r="AA868" s="258"/>
      <c r="AB868" s="258"/>
      <c r="AC868" s="259"/>
      <c r="AD868" s="259"/>
      <c r="AE868" s="259"/>
      <c r="AF868" s="259"/>
      <c r="AG868" s="259"/>
      <c r="AH868" s="259"/>
      <c r="AI868" s="259"/>
      <c r="AJ868" s="259"/>
    </row>
    <row r="869" spans="1:36" ht="12.75" customHeight="1" x14ac:dyDescent="0.25">
      <c r="A869" s="258"/>
      <c r="B869" s="258"/>
      <c r="C869" s="258"/>
      <c r="D869" s="258"/>
      <c r="E869" s="258"/>
      <c r="F869" s="258"/>
      <c r="G869" s="258"/>
      <c r="H869" s="258"/>
      <c r="I869" s="258"/>
      <c r="J869" s="258"/>
      <c r="K869" s="258"/>
      <c r="L869" s="258"/>
      <c r="M869" s="258"/>
      <c r="N869" s="258"/>
      <c r="O869" s="258"/>
      <c r="P869" s="258"/>
      <c r="Q869" s="258"/>
      <c r="R869" s="258"/>
      <c r="S869" s="258"/>
      <c r="T869" s="258"/>
      <c r="U869" s="258"/>
      <c r="V869" s="254"/>
      <c r="W869" s="256"/>
      <c r="X869" s="256"/>
      <c r="Y869" s="256"/>
      <c r="Z869" s="257"/>
      <c r="AA869" s="258"/>
      <c r="AB869" s="258"/>
      <c r="AC869" s="259"/>
      <c r="AD869" s="259"/>
      <c r="AE869" s="259"/>
      <c r="AF869" s="259"/>
      <c r="AG869" s="259"/>
      <c r="AH869" s="259"/>
      <c r="AI869" s="259"/>
      <c r="AJ869" s="259"/>
    </row>
    <row r="870" spans="1:36" ht="12.75" customHeight="1" x14ac:dyDescent="0.25">
      <c r="A870" s="258"/>
      <c r="B870" s="258"/>
      <c r="C870" s="258"/>
      <c r="D870" s="258"/>
      <c r="E870" s="258"/>
      <c r="F870" s="258"/>
      <c r="G870" s="258"/>
      <c r="H870" s="258"/>
      <c r="I870" s="258"/>
      <c r="J870" s="258"/>
      <c r="K870" s="258"/>
      <c r="L870" s="258"/>
      <c r="M870" s="258"/>
      <c r="N870" s="258"/>
      <c r="O870" s="258"/>
      <c r="P870" s="258"/>
      <c r="Q870" s="258"/>
      <c r="R870" s="258"/>
      <c r="S870" s="258"/>
      <c r="T870" s="258"/>
      <c r="U870" s="258"/>
      <c r="V870" s="254"/>
      <c r="W870" s="256"/>
      <c r="X870" s="256"/>
      <c r="Y870" s="256"/>
      <c r="Z870" s="257"/>
      <c r="AA870" s="258"/>
      <c r="AB870" s="258"/>
      <c r="AC870" s="259"/>
      <c r="AD870" s="259"/>
      <c r="AE870" s="259"/>
      <c r="AF870" s="259"/>
      <c r="AG870" s="259"/>
      <c r="AH870" s="259"/>
      <c r="AI870" s="259"/>
      <c r="AJ870" s="259"/>
    </row>
    <row r="871" spans="1:36" ht="12.75" customHeight="1" x14ac:dyDescent="0.25">
      <c r="A871" s="258"/>
      <c r="B871" s="258"/>
      <c r="C871" s="258"/>
      <c r="D871" s="258"/>
      <c r="E871" s="258"/>
      <c r="F871" s="258"/>
      <c r="G871" s="258"/>
      <c r="H871" s="258"/>
      <c r="I871" s="258"/>
      <c r="J871" s="258"/>
      <c r="K871" s="258"/>
      <c r="L871" s="258"/>
      <c r="M871" s="258"/>
      <c r="N871" s="258"/>
      <c r="O871" s="258"/>
      <c r="P871" s="258"/>
      <c r="Q871" s="258"/>
      <c r="R871" s="258"/>
      <c r="S871" s="258"/>
      <c r="T871" s="258"/>
      <c r="U871" s="258"/>
      <c r="V871" s="254"/>
      <c r="W871" s="256"/>
      <c r="X871" s="256"/>
      <c r="Y871" s="256"/>
      <c r="Z871" s="257"/>
      <c r="AA871" s="258"/>
      <c r="AB871" s="258"/>
      <c r="AC871" s="259"/>
      <c r="AD871" s="259"/>
      <c r="AE871" s="259"/>
      <c r="AF871" s="259"/>
      <c r="AG871" s="259"/>
      <c r="AH871" s="259"/>
      <c r="AI871" s="259"/>
      <c r="AJ871" s="259"/>
    </row>
    <row r="872" spans="1:36" ht="12.75" customHeight="1" x14ac:dyDescent="0.25">
      <c r="A872" s="258"/>
      <c r="B872" s="258"/>
      <c r="C872" s="258"/>
      <c r="D872" s="258"/>
      <c r="E872" s="258"/>
      <c r="F872" s="258"/>
      <c r="G872" s="258"/>
      <c r="H872" s="258"/>
      <c r="I872" s="258"/>
      <c r="J872" s="258"/>
      <c r="K872" s="258"/>
      <c r="L872" s="258"/>
      <c r="M872" s="258"/>
      <c r="N872" s="258"/>
      <c r="O872" s="258"/>
      <c r="P872" s="258"/>
      <c r="Q872" s="258"/>
      <c r="R872" s="258"/>
      <c r="S872" s="258"/>
      <c r="T872" s="258"/>
      <c r="U872" s="258"/>
      <c r="V872" s="254"/>
      <c r="W872" s="256"/>
      <c r="X872" s="256"/>
      <c r="Y872" s="256"/>
      <c r="Z872" s="257"/>
      <c r="AA872" s="258"/>
      <c r="AB872" s="258"/>
      <c r="AC872" s="259"/>
      <c r="AD872" s="259"/>
      <c r="AE872" s="259"/>
      <c r="AF872" s="259"/>
      <c r="AG872" s="259"/>
      <c r="AH872" s="259"/>
      <c r="AI872" s="259"/>
      <c r="AJ872" s="259"/>
    </row>
    <row r="873" spans="1:36" ht="12.75" customHeight="1" x14ac:dyDescent="0.25">
      <c r="A873" s="258"/>
      <c r="B873" s="258"/>
      <c r="C873" s="258"/>
      <c r="D873" s="258"/>
      <c r="E873" s="258"/>
      <c r="F873" s="258"/>
      <c r="G873" s="258"/>
      <c r="H873" s="258"/>
      <c r="I873" s="258"/>
      <c r="J873" s="258"/>
      <c r="K873" s="258"/>
      <c r="L873" s="258"/>
      <c r="M873" s="258"/>
      <c r="N873" s="258"/>
      <c r="O873" s="258"/>
      <c r="P873" s="258"/>
      <c r="Q873" s="258"/>
      <c r="R873" s="258"/>
      <c r="S873" s="258"/>
      <c r="T873" s="258"/>
      <c r="U873" s="258"/>
      <c r="V873" s="254"/>
      <c r="W873" s="256"/>
      <c r="X873" s="256"/>
      <c r="Y873" s="256"/>
      <c r="Z873" s="257"/>
      <c r="AA873" s="258"/>
      <c r="AB873" s="258"/>
      <c r="AC873" s="259"/>
      <c r="AD873" s="259"/>
      <c r="AE873" s="259"/>
      <c r="AF873" s="259"/>
      <c r="AG873" s="259"/>
      <c r="AH873" s="259"/>
      <c r="AI873" s="259"/>
      <c r="AJ873" s="259"/>
    </row>
    <row r="874" spans="1:36" ht="12.75" customHeight="1" x14ac:dyDescent="0.25">
      <c r="A874" s="258"/>
      <c r="B874" s="258"/>
      <c r="C874" s="258"/>
      <c r="D874" s="258"/>
      <c r="E874" s="258"/>
      <c r="F874" s="258"/>
      <c r="G874" s="258"/>
      <c r="H874" s="258"/>
      <c r="I874" s="258"/>
      <c r="J874" s="258"/>
      <c r="K874" s="258"/>
      <c r="L874" s="258"/>
      <c r="M874" s="258"/>
      <c r="N874" s="258"/>
      <c r="O874" s="258"/>
      <c r="P874" s="258"/>
      <c r="Q874" s="258"/>
      <c r="R874" s="258"/>
      <c r="S874" s="258"/>
      <c r="T874" s="258"/>
      <c r="U874" s="258"/>
      <c r="V874" s="254"/>
      <c r="W874" s="256"/>
      <c r="X874" s="256"/>
      <c r="Y874" s="256"/>
      <c r="Z874" s="257"/>
      <c r="AA874" s="258"/>
      <c r="AB874" s="258"/>
      <c r="AC874" s="259"/>
      <c r="AD874" s="259"/>
      <c r="AE874" s="259"/>
      <c r="AF874" s="259"/>
      <c r="AG874" s="259"/>
      <c r="AH874" s="259"/>
      <c r="AI874" s="259"/>
      <c r="AJ874" s="259"/>
    </row>
    <row r="875" spans="1:36" ht="12.75" customHeight="1" x14ac:dyDescent="0.25">
      <c r="A875" s="258"/>
      <c r="B875" s="258"/>
      <c r="C875" s="258"/>
      <c r="D875" s="258"/>
      <c r="E875" s="258"/>
      <c r="F875" s="258"/>
      <c r="G875" s="258"/>
      <c r="H875" s="258"/>
      <c r="I875" s="258"/>
      <c r="J875" s="258"/>
      <c r="K875" s="258"/>
      <c r="L875" s="258"/>
      <c r="M875" s="258"/>
      <c r="N875" s="258"/>
      <c r="O875" s="258"/>
      <c r="P875" s="258"/>
      <c r="Q875" s="258"/>
      <c r="R875" s="258"/>
      <c r="S875" s="258"/>
      <c r="T875" s="258"/>
      <c r="U875" s="258"/>
      <c r="V875" s="254"/>
      <c r="W875" s="256"/>
      <c r="X875" s="256"/>
      <c r="Y875" s="256"/>
      <c r="Z875" s="257"/>
      <c r="AA875" s="258"/>
      <c r="AB875" s="258"/>
      <c r="AC875" s="259"/>
      <c r="AD875" s="259"/>
      <c r="AE875" s="259"/>
      <c r="AF875" s="259"/>
      <c r="AG875" s="259"/>
      <c r="AH875" s="259"/>
      <c r="AI875" s="259"/>
      <c r="AJ875" s="259"/>
    </row>
    <row r="876" spans="1:36" ht="12.75" customHeight="1" x14ac:dyDescent="0.25">
      <c r="A876" s="258"/>
      <c r="B876" s="258"/>
      <c r="C876" s="258"/>
      <c r="D876" s="258"/>
      <c r="E876" s="258"/>
      <c r="F876" s="258"/>
      <c r="G876" s="258"/>
      <c r="H876" s="258"/>
      <c r="I876" s="258"/>
      <c r="J876" s="258"/>
      <c r="K876" s="258"/>
      <c r="L876" s="258"/>
      <c r="M876" s="258"/>
      <c r="N876" s="258"/>
      <c r="O876" s="258"/>
      <c r="P876" s="258"/>
      <c r="Q876" s="258"/>
      <c r="R876" s="258"/>
      <c r="S876" s="258"/>
      <c r="T876" s="258"/>
      <c r="U876" s="258"/>
      <c r="V876" s="254"/>
      <c r="W876" s="256"/>
      <c r="X876" s="256"/>
      <c r="Y876" s="256"/>
      <c r="Z876" s="257"/>
      <c r="AA876" s="258"/>
      <c r="AB876" s="258"/>
      <c r="AC876" s="259"/>
      <c r="AD876" s="259"/>
      <c r="AE876" s="259"/>
      <c r="AF876" s="259"/>
      <c r="AG876" s="259"/>
      <c r="AH876" s="259"/>
      <c r="AI876" s="259"/>
      <c r="AJ876" s="259"/>
    </row>
    <row r="877" spans="1:36" ht="12.75" customHeight="1" x14ac:dyDescent="0.25">
      <c r="A877" s="258"/>
      <c r="B877" s="258"/>
      <c r="C877" s="258"/>
      <c r="D877" s="258"/>
      <c r="E877" s="258"/>
      <c r="F877" s="258"/>
      <c r="G877" s="258"/>
      <c r="H877" s="258"/>
      <c r="I877" s="258"/>
      <c r="J877" s="258"/>
      <c r="K877" s="258"/>
      <c r="L877" s="258"/>
      <c r="M877" s="258"/>
      <c r="N877" s="258"/>
      <c r="O877" s="258"/>
      <c r="P877" s="258"/>
      <c r="Q877" s="258"/>
      <c r="R877" s="258"/>
      <c r="S877" s="258"/>
      <c r="T877" s="258"/>
      <c r="U877" s="258"/>
      <c r="V877" s="254"/>
      <c r="W877" s="256"/>
      <c r="X877" s="256"/>
      <c r="Y877" s="256"/>
      <c r="Z877" s="257"/>
      <c r="AA877" s="258"/>
      <c r="AB877" s="258"/>
      <c r="AC877" s="259"/>
      <c r="AD877" s="259"/>
      <c r="AE877" s="259"/>
      <c r="AF877" s="259"/>
      <c r="AG877" s="259"/>
      <c r="AH877" s="259"/>
      <c r="AI877" s="259"/>
      <c r="AJ877" s="259"/>
    </row>
    <row r="878" spans="1:36" ht="12.75" customHeight="1" x14ac:dyDescent="0.25">
      <c r="A878" s="258"/>
      <c r="B878" s="258"/>
      <c r="C878" s="258"/>
      <c r="D878" s="258"/>
      <c r="E878" s="258"/>
      <c r="F878" s="258"/>
      <c r="G878" s="258"/>
      <c r="H878" s="258"/>
      <c r="I878" s="258"/>
      <c r="J878" s="258"/>
      <c r="K878" s="258"/>
      <c r="L878" s="258"/>
      <c r="M878" s="258"/>
      <c r="N878" s="258"/>
      <c r="O878" s="258"/>
      <c r="P878" s="258"/>
      <c r="Q878" s="258"/>
      <c r="R878" s="258"/>
      <c r="S878" s="258"/>
      <c r="T878" s="258"/>
      <c r="U878" s="258"/>
      <c r="V878" s="254"/>
      <c r="W878" s="256"/>
      <c r="X878" s="256"/>
      <c r="Y878" s="256"/>
      <c r="Z878" s="257"/>
      <c r="AA878" s="258"/>
      <c r="AB878" s="258"/>
      <c r="AC878" s="259"/>
      <c r="AD878" s="259"/>
      <c r="AE878" s="259"/>
      <c r="AF878" s="259"/>
      <c r="AG878" s="259"/>
      <c r="AH878" s="259"/>
      <c r="AI878" s="259"/>
      <c r="AJ878" s="259"/>
    </row>
    <row r="879" spans="1:36" ht="12.75" customHeight="1" x14ac:dyDescent="0.25">
      <c r="A879" s="258"/>
      <c r="B879" s="258"/>
      <c r="C879" s="258"/>
      <c r="D879" s="258"/>
      <c r="E879" s="258"/>
      <c r="F879" s="258"/>
      <c r="G879" s="258"/>
      <c r="H879" s="258"/>
      <c r="I879" s="258"/>
      <c r="J879" s="258"/>
      <c r="K879" s="258"/>
      <c r="L879" s="258"/>
      <c r="M879" s="258"/>
      <c r="N879" s="258"/>
      <c r="O879" s="258"/>
      <c r="P879" s="258"/>
      <c r="Q879" s="258"/>
      <c r="R879" s="258"/>
      <c r="S879" s="258"/>
      <c r="T879" s="258"/>
      <c r="U879" s="258"/>
      <c r="V879" s="254"/>
      <c r="W879" s="256"/>
      <c r="X879" s="256"/>
      <c r="Y879" s="256"/>
      <c r="Z879" s="257"/>
      <c r="AA879" s="258"/>
      <c r="AB879" s="258"/>
      <c r="AC879" s="259"/>
      <c r="AD879" s="259"/>
      <c r="AE879" s="259"/>
      <c r="AF879" s="259"/>
      <c r="AG879" s="259"/>
      <c r="AH879" s="259"/>
      <c r="AI879" s="259"/>
      <c r="AJ879" s="259"/>
    </row>
    <row r="880" spans="1:36" ht="12.75" customHeight="1" x14ac:dyDescent="0.25">
      <c r="A880" s="258"/>
      <c r="B880" s="258"/>
      <c r="C880" s="258"/>
      <c r="D880" s="258"/>
      <c r="E880" s="258"/>
      <c r="F880" s="258"/>
      <c r="G880" s="258"/>
      <c r="H880" s="258"/>
      <c r="I880" s="258"/>
      <c r="J880" s="258"/>
      <c r="K880" s="258"/>
      <c r="L880" s="258"/>
      <c r="M880" s="258"/>
      <c r="N880" s="258"/>
      <c r="O880" s="258"/>
      <c r="P880" s="258"/>
      <c r="Q880" s="258"/>
      <c r="R880" s="258"/>
      <c r="S880" s="258"/>
      <c r="T880" s="258"/>
      <c r="U880" s="258"/>
      <c r="V880" s="254"/>
      <c r="W880" s="256"/>
      <c r="X880" s="256"/>
      <c r="Y880" s="256"/>
      <c r="Z880" s="257"/>
      <c r="AA880" s="258"/>
      <c r="AB880" s="258"/>
      <c r="AC880" s="259"/>
      <c r="AD880" s="259"/>
      <c r="AE880" s="259"/>
      <c r="AF880" s="259"/>
      <c r="AG880" s="259"/>
      <c r="AH880" s="259"/>
      <c r="AI880" s="259"/>
      <c r="AJ880" s="259"/>
    </row>
    <row r="881" spans="1:36" ht="12.75" customHeight="1" x14ac:dyDescent="0.25">
      <c r="A881" s="258"/>
      <c r="B881" s="258"/>
      <c r="C881" s="258"/>
      <c r="D881" s="258"/>
      <c r="E881" s="258"/>
      <c r="F881" s="258"/>
      <c r="G881" s="258"/>
      <c r="H881" s="258"/>
      <c r="I881" s="258"/>
      <c r="J881" s="258"/>
      <c r="K881" s="258"/>
      <c r="L881" s="258"/>
      <c r="M881" s="258"/>
      <c r="N881" s="258"/>
      <c r="O881" s="258"/>
      <c r="P881" s="258"/>
      <c r="Q881" s="258"/>
      <c r="R881" s="258"/>
      <c r="S881" s="258"/>
      <c r="T881" s="258"/>
      <c r="U881" s="258"/>
      <c r="V881" s="254"/>
      <c r="W881" s="256"/>
      <c r="X881" s="256"/>
      <c r="Y881" s="256"/>
      <c r="Z881" s="257"/>
      <c r="AA881" s="258"/>
      <c r="AB881" s="258"/>
      <c r="AC881" s="259"/>
      <c r="AD881" s="259"/>
      <c r="AE881" s="259"/>
      <c r="AF881" s="259"/>
      <c r="AG881" s="259"/>
      <c r="AH881" s="259"/>
      <c r="AI881" s="259"/>
      <c r="AJ881" s="259"/>
    </row>
    <row r="882" spans="1:36" ht="12.75" customHeight="1" x14ac:dyDescent="0.25">
      <c r="A882" s="258"/>
      <c r="B882" s="258"/>
      <c r="C882" s="258"/>
      <c r="D882" s="258"/>
      <c r="E882" s="258"/>
      <c r="F882" s="258"/>
      <c r="G882" s="258"/>
      <c r="H882" s="258"/>
      <c r="I882" s="258"/>
      <c r="J882" s="258"/>
      <c r="K882" s="258"/>
      <c r="L882" s="258"/>
      <c r="M882" s="258"/>
      <c r="N882" s="258"/>
      <c r="O882" s="258"/>
      <c r="P882" s="258"/>
      <c r="Q882" s="258"/>
      <c r="R882" s="258"/>
      <c r="S882" s="258"/>
      <c r="T882" s="258"/>
      <c r="U882" s="258"/>
      <c r="V882" s="254"/>
      <c r="W882" s="256"/>
      <c r="X882" s="256"/>
      <c r="Y882" s="256"/>
      <c r="Z882" s="257"/>
      <c r="AA882" s="258"/>
      <c r="AB882" s="258"/>
      <c r="AC882" s="259"/>
      <c r="AD882" s="259"/>
      <c r="AE882" s="259"/>
      <c r="AF882" s="259"/>
      <c r="AG882" s="259"/>
      <c r="AH882" s="259"/>
      <c r="AI882" s="259"/>
      <c r="AJ882" s="259"/>
    </row>
    <row r="883" spans="1:36" ht="12.75" customHeight="1" x14ac:dyDescent="0.25">
      <c r="A883" s="258"/>
      <c r="B883" s="258"/>
      <c r="C883" s="258"/>
      <c r="D883" s="258"/>
      <c r="E883" s="258"/>
      <c r="F883" s="258"/>
      <c r="G883" s="258"/>
      <c r="H883" s="258"/>
      <c r="I883" s="258"/>
      <c r="J883" s="258"/>
      <c r="K883" s="258"/>
      <c r="L883" s="258"/>
      <c r="M883" s="258"/>
      <c r="N883" s="258"/>
      <c r="O883" s="258"/>
      <c r="P883" s="258"/>
      <c r="Q883" s="258"/>
      <c r="R883" s="258"/>
      <c r="S883" s="258"/>
      <c r="T883" s="258"/>
      <c r="U883" s="258"/>
      <c r="V883" s="254"/>
      <c r="W883" s="256"/>
      <c r="X883" s="256"/>
      <c r="Y883" s="256"/>
      <c r="Z883" s="257"/>
      <c r="AA883" s="258"/>
      <c r="AB883" s="258"/>
      <c r="AC883" s="259"/>
      <c r="AD883" s="259"/>
      <c r="AE883" s="259"/>
      <c r="AF883" s="259"/>
      <c r="AG883" s="259"/>
      <c r="AH883" s="259"/>
      <c r="AI883" s="259"/>
      <c r="AJ883" s="259"/>
    </row>
    <row r="884" spans="1:36" ht="12.75" customHeight="1" x14ac:dyDescent="0.25">
      <c r="A884" s="258"/>
      <c r="B884" s="258"/>
      <c r="C884" s="258"/>
      <c r="D884" s="258"/>
      <c r="E884" s="258"/>
      <c r="F884" s="258"/>
      <c r="G884" s="258"/>
      <c r="H884" s="258"/>
      <c r="I884" s="258"/>
      <c r="J884" s="258"/>
      <c r="K884" s="258"/>
      <c r="L884" s="258"/>
      <c r="M884" s="258"/>
      <c r="N884" s="258"/>
      <c r="O884" s="258"/>
      <c r="P884" s="258"/>
      <c r="Q884" s="258"/>
      <c r="R884" s="258"/>
      <c r="S884" s="258"/>
      <c r="T884" s="258"/>
      <c r="U884" s="258"/>
      <c r="V884" s="254"/>
      <c r="W884" s="256"/>
      <c r="X884" s="256"/>
      <c r="Y884" s="256"/>
      <c r="Z884" s="257"/>
      <c r="AA884" s="258"/>
      <c r="AB884" s="258"/>
      <c r="AC884" s="259"/>
      <c r="AD884" s="259"/>
      <c r="AE884" s="259"/>
      <c r="AF884" s="259"/>
      <c r="AG884" s="259"/>
      <c r="AH884" s="259"/>
      <c r="AI884" s="259"/>
      <c r="AJ884" s="259"/>
    </row>
    <row r="885" spans="1:36" ht="12.75" customHeight="1" x14ac:dyDescent="0.25">
      <c r="A885" s="258"/>
      <c r="B885" s="258"/>
      <c r="C885" s="258"/>
      <c r="D885" s="258"/>
      <c r="E885" s="258"/>
      <c r="F885" s="258"/>
      <c r="G885" s="258"/>
      <c r="H885" s="258"/>
      <c r="I885" s="258"/>
      <c r="J885" s="258"/>
      <c r="K885" s="258"/>
      <c r="L885" s="258"/>
      <c r="M885" s="258"/>
      <c r="N885" s="258"/>
      <c r="O885" s="258"/>
      <c r="P885" s="258"/>
      <c r="Q885" s="258"/>
      <c r="R885" s="258"/>
      <c r="S885" s="258"/>
      <c r="T885" s="258"/>
      <c r="U885" s="258"/>
      <c r="V885" s="254"/>
      <c r="W885" s="256"/>
      <c r="X885" s="256"/>
      <c r="Y885" s="256"/>
      <c r="Z885" s="257"/>
      <c r="AA885" s="258"/>
      <c r="AB885" s="258"/>
      <c r="AC885" s="259"/>
      <c r="AD885" s="259"/>
      <c r="AE885" s="259"/>
      <c r="AF885" s="259"/>
      <c r="AG885" s="259"/>
      <c r="AH885" s="259"/>
      <c r="AI885" s="259"/>
      <c r="AJ885" s="259"/>
    </row>
    <row r="886" spans="1:36" ht="12.75" customHeight="1" x14ac:dyDescent="0.25">
      <c r="A886" s="258"/>
      <c r="B886" s="258"/>
      <c r="C886" s="258"/>
      <c r="D886" s="258"/>
      <c r="E886" s="258"/>
      <c r="F886" s="258"/>
      <c r="G886" s="258"/>
      <c r="H886" s="258"/>
      <c r="I886" s="258"/>
      <c r="J886" s="258"/>
      <c r="K886" s="258"/>
      <c r="L886" s="258"/>
      <c r="M886" s="258"/>
      <c r="N886" s="258"/>
      <c r="O886" s="258"/>
      <c r="P886" s="258"/>
      <c r="Q886" s="258"/>
      <c r="R886" s="258"/>
      <c r="S886" s="258"/>
      <c r="T886" s="258"/>
      <c r="U886" s="258"/>
      <c r="V886" s="254"/>
      <c r="W886" s="256"/>
      <c r="X886" s="256"/>
      <c r="Y886" s="256"/>
      <c r="Z886" s="257"/>
      <c r="AA886" s="258"/>
      <c r="AB886" s="258"/>
      <c r="AC886" s="259"/>
      <c r="AD886" s="259"/>
      <c r="AE886" s="259"/>
      <c r="AF886" s="259"/>
      <c r="AG886" s="259"/>
      <c r="AH886" s="259"/>
      <c r="AI886" s="259"/>
      <c r="AJ886" s="259"/>
    </row>
    <row r="887" spans="1:36" ht="12.75" customHeight="1" x14ac:dyDescent="0.25">
      <c r="A887" s="258"/>
      <c r="B887" s="258"/>
      <c r="C887" s="258"/>
      <c r="D887" s="258"/>
      <c r="E887" s="258"/>
      <c r="F887" s="258"/>
      <c r="G887" s="258"/>
      <c r="H887" s="258"/>
      <c r="I887" s="258"/>
      <c r="J887" s="258"/>
      <c r="K887" s="258"/>
      <c r="L887" s="258"/>
      <c r="M887" s="258"/>
      <c r="N887" s="258"/>
      <c r="O887" s="258"/>
      <c r="P887" s="258"/>
      <c r="Q887" s="258"/>
      <c r="R887" s="258"/>
      <c r="S887" s="258"/>
      <c r="T887" s="258"/>
      <c r="U887" s="258"/>
      <c r="V887" s="254"/>
      <c r="W887" s="256"/>
      <c r="X887" s="256"/>
      <c r="Y887" s="256"/>
      <c r="Z887" s="257"/>
      <c r="AA887" s="258"/>
      <c r="AB887" s="258"/>
      <c r="AC887" s="259"/>
      <c r="AD887" s="259"/>
      <c r="AE887" s="259"/>
      <c r="AF887" s="259"/>
      <c r="AG887" s="259"/>
      <c r="AH887" s="259"/>
      <c r="AI887" s="259"/>
      <c r="AJ887" s="259"/>
    </row>
    <row r="888" spans="1:36" ht="12.75" customHeight="1" x14ac:dyDescent="0.25">
      <c r="A888" s="258"/>
      <c r="B888" s="258"/>
      <c r="C888" s="258"/>
      <c r="D888" s="258"/>
      <c r="E888" s="258"/>
      <c r="F888" s="258"/>
      <c r="G888" s="258"/>
      <c r="H888" s="258"/>
      <c r="I888" s="258"/>
      <c r="J888" s="258"/>
      <c r="K888" s="258"/>
      <c r="L888" s="258"/>
      <c r="M888" s="258"/>
      <c r="N888" s="258"/>
      <c r="O888" s="258"/>
      <c r="P888" s="258"/>
      <c r="Q888" s="258"/>
      <c r="R888" s="258"/>
      <c r="S888" s="258"/>
      <c r="T888" s="258"/>
      <c r="U888" s="258"/>
      <c r="V888" s="254"/>
      <c r="W888" s="256"/>
      <c r="X888" s="256"/>
      <c r="Y888" s="256"/>
      <c r="Z888" s="257"/>
      <c r="AA888" s="258"/>
      <c r="AB888" s="258"/>
      <c r="AC888" s="259"/>
      <c r="AD888" s="259"/>
      <c r="AE888" s="259"/>
      <c r="AF888" s="259"/>
      <c r="AG888" s="259"/>
      <c r="AH888" s="259"/>
      <c r="AI888" s="259"/>
      <c r="AJ888" s="259"/>
    </row>
    <row r="889" spans="1:36" ht="12.75" customHeight="1" x14ac:dyDescent="0.25">
      <c r="A889" s="258"/>
      <c r="B889" s="258"/>
      <c r="C889" s="258"/>
      <c r="D889" s="258"/>
      <c r="E889" s="258"/>
      <c r="F889" s="258"/>
      <c r="G889" s="258"/>
      <c r="H889" s="258"/>
      <c r="I889" s="258"/>
      <c r="J889" s="258"/>
      <c r="K889" s="258"/>
      <c r="L889" s="258"/>
      <c r="M889" s="258"/>
      <c r="N889" s="258"/>
      <c r="O889" s="258"/>
      <c r="P889" s="258"/>
      <c r="Q889" s="258"/>
      <c r="R889" s="258"/>
      <c r="S889" s="258"/>
      <c r="T889" s="258"/>
      <c r="U889" s="258"/>
      <c r="V889" s="254"/>
      <c r="W889" s="256"/>
      <c r="X889" s="256"/>
      <c r="Y889" s="256"/>
      <c r="Z889" s="257"/>
      <c r="AA889" s="258"/>
      <c r="AB889" s="258"/>
      <c r="AC889" s="259"/>
      <c r="AD889" s="259"/>
      <c r="AE889" s="259"/>
      <c r="AF889" s="259"/>
      <c r="AG889" s="259"/>
      <c r="AH889" s="259"/>
      <c r="AI889" s="259"/>
      <c r="AJ889" s="259"/>
    </row>
    <row r="890" spans="1:36" ht="12.75" customHeight="1" x14ac:dyDescent="0.25">
      <c r="A890" s="258"/>
      <c r="B890" s="258"/>
      <c r="C890" s="258"/>
      <c r="D890" s="258"/>
      <c r="E890" s="258"/>
      <c r="F890" s="258"/>
      <c r="G890" s="258"/>
      <c r="H890" s="258"/>
      <c r="I890" s="258"/>
      <c r="J890" s="258"/>
      <c r="K890" s="258"/>
      <c r="L890" s="258"/>
      <c r="M890" s="258"/>
      <c r="N890" s="258"/>
      <c r="O890" s="258"/>
      <c r="P890" s="258"/>
      <c r="Q890" s="258"/>
      <c r="R890" s="258"/>
      <c r="S890" s="258"/>
      <c r="T890" s="258"/>
      <c r="U890" s="258"/>
      <c r="V890" s="254"/>
      <c r="W890" s="256"/>
      <c r="X890" s="256"/>
      <c r="Y890" s="256"/>
      <c r="Z890" s="257"/>
      <c r="AA890" s="258"/>
      <c r="AB890" s="258"/>
      <c r="AC890" s="259"/>
      <c r="AD890" s="259"/>
      <c r="AE890" s="259"/>
      <c r="AF890" s="259"/>
      <c r="AG890" s="259"/>
      <c r="AH890" s="259"/>
      <c r="AI890" s="259"/>
      <c r="AJ890" s="259"/>
    </row>
    <row r="891" spans="1:36" ht="12.75" customHeight="1" x14ac:dyDescent="0.25">
      <c r="A891" s="258"/>
      <c r="B891" s="258"/>
      <c r="C891" s="258"/>
      <c r="D891" s="258"/>
      <c r="E891" s="258"/>
      <c r="F891" s="258"/>
      <c r="G891" s="258"/>
      <c r="H891" s="258"/>
      <c r="I891" s="258"/>
      <c r="J891" s="258"/>
      <c r="K891" s="258"/>
      <c r="L891" s="258"/>
      <c r="M891" s="258"/>
      <c r="N891" s="258"/>
      <c r="O891" s="258"/>
      <c r="P891" s="258"/>
      <c r="Q891" s="258"/>
      <c r="R891" s="258"/>
      <c r="S891" s="258"/>
      <c r="T891" s="258"/>
      <c r="U891" s="258"/>
      <c r="V891" s="254"/>
      <c r="W891" s="256"/>
      <c r="X891" s="256"/>
      <c r="Y891" s="256"/>
      <c r="Z891" s="257"/>
      <c r="AA891" s="258"/>
      <c r="AB891" s="258"/>
      <c r="AC891" s="259"/>
      <c r="AD891" s="259"/>
      <c r="AE891" s="259"/>
      <c r="AF891" s="259"/>
      <c r="AG891" s="259"/>
      <c r="AH891" s="259"/>
      <c r="AI891" s="259"/>
      <c r="AJ891" s="259"/>
    </row>
    <row r="892" spans="1:36" ht="12.75" customHeight="1" x14ac:dyDescent="0.25">
      <c r="A892" s="258"/>
      <c r="B892" s="258"/>
      <c r="C892" s="258"/>
      <c r="D892" s="258"/>
      <c r="E892" s="258"/>
      <c r="F892" s="258"/>
      <c r="G892" s="258"/>
      <c r="H892" s="258"/>
      <c r="I892" s="258"/>
      <c r="J892" s="258"/>
      <c r="K892" s="258"/>
      <c r="L892" s="258"/>
      <c r="M892" s="258"/>
      <c r="N892" s="258"/>
      <c r="O892" s="258"/>
      <c r="P892" s="258"/>
      <c r="Q892" s="258"/>
      <c r="R892" s="258"/>
      <c r="S892" s="258"/>
      <c r="T892" s="258"/>
      <c r="U892" s="258"/>
      <c r="V892" s="254"/>
      <c r="W892" s="256"/>
      <c r="X892" s="256"/>
      <c r="Y892" s="256"/>
      <c r="Z892" s="257"/>
      <c r="AA892" s="258"/>
      <c r="AB892" s="258"/>
      <c r="AC892" s="259"/>
      <c r="AD892" s="259"/>
      <c r="AE892" s="259"/>
      <c r="AF892" s="259"/>
      <c r="AG892" s="259"/>
      <c r="AH892" s="259"/>
      <c r="AI892" s="259"/>
      <c r="AJ892" s="259"/>
    </row>
    <row r="893" spans="1:36" ht="12.75" customHeight="1" x14ac:dyDescent="0.25">
      <c r="A893" s="258"/>
      <c r="B893" s="258"/>
      <c r="C893" s="258"/>
      <c r="D893" s="258"/>
      <c r="E893" s="258"/>
      <c r="F893" s="258"/>
      <c r="G893" s="258"/>
      <c r="H893" s="258"/>
      <c r="I893" s="258"/>
      <c r="J893" s="258"/>
      <c r="K893" s="258"/>
      <c r="L893" s="258"/>
      <c r="M893" s="258"/>
      <c r="N893" s="258"/>
      <c r="O893" s="258"/>
      <c r="P893" s="258"/>
      <c r="Q893" s="258"/>
      <c r="R893" s="258"/>
      <c r="S893" s="258"/>
      <c r="T893" s="258"/>
      <c r="U893" s="258"/>
      <c r="V893" s="254"/>
      <c r="W893" s="256"/>
      <c r="X893" s="256"/>
      <c r="Y893" s="256"/>
      <c r="Z893" s="257"/>
      <c r="AA893" s="258"/>
      <c r="AB893" s="258"/>
      <c r="AC893" s="259"/>
      <c r="AD893" s="259"/>
      <c r="AE893" s="259"/>
      <c r="AF893" s="259"/>
      <c r="AG893" s="259"/>
      <c r="AH893" s="259"/>
      <c r="AI893" s="259"/>
      <c r="AJ893" s="259"/>
    </row>
    <row r="894" spans="1:36" ht="12.75" customHeight="1" x14ac:dyDescent="0.25">
      <c r="A894" s="258"/>
      <c r="B894" s="258"/>
      <c r="C894" s="258"/>
      <c r="D894" s="258"/>
      <c r="E894" s="258"/>
      <c r="F894" s="258"/>
      <c r="G894" s="258"/>
      <c r="H894" s="258"/>
      <c r="I894" s="258"/>
      <c r="J894" s="258"/>
      <c r="K894" s="258"/>
      <c r="L894" s="258"/>
      <c r="M894" s="258"/>
      <c r="N894" s="258"/>
      <c r="O894" s="258"/>
      <c r="P894" s="258"/>
      <c r="Q894" s="258"/>
      <c r="R894" s="258"/>
      <c r="S894" s="258"/>
      <c r="T894" s="258"/>
      <c r="U894" s="258"/>
      <c r="V894" s="254"/>
      <c r="W894" s="256"/>
      <c r="X894" s="256"/>
      <c r="Y894" s="256"/>
      <c r="Z894" s="257"/>
      <c r="AA894" s="258"/>
      <c r="AB894" s="258"/>
      <c r="AC894" s="259"/>
      <c r="AD894" s="259"/>
      <c r="AE894" s="259"/>
      <c r="AF894" s="259"/>
      <c r="AG894" s="259"/>
      <c r="AH894" s="259"/>
      <c r="AI894" s="259"/>
      <c r="AJ894" s="259"/>
    </row>
    <row r="895" spans="1:36" ht="12.75" customHeight="1" x14ac:dyDescent="0.25">
      <c r="A895" s="258"/>
      <c r="B895" s="258"/>
      <c r="C895" s="258"/>
      <c r="D895" s="258"/>
      <c r="E895" s="258"/>
      <c r="F895" s="258"/>
      <c r="G895" s="258"/>
      <c r="H895" s="258"/>
      <c r="I895" s="258"/>
      <c r="J895" s="258"/>
      <c r="K895" s="258"/>
      <c r="L895" s="258"/>
      <c r="M895" s="258"/>
      <c r="N895" s="258"/>
      <c r="O895" s="258"/>
      <c r="P895" s="258"/>
      <c r="Q895" s="258"/>
      <c r="R895" s="258"/>
      <c r="S895" s="258"/>
      <c r="T895" s="258"/>
      <c r="U895" s="258"/>
      <c r="V895" s="254"/>
      <c r="W895" s="256"/>
      <c r="X895" s="256"/>
      <c r="Y895" s="256"/>
      <c r="Z895" s="257"/>
      <c r="AA895" s="258"/>
      <c r="AB895" s="258"/>
      <c r="AC895" s="259"/>
      <c r="AD895" s="259"/>
      <c r="AE895" s="259"/>
      <c r="AF895" s="259"/>
      <c r="AG895" s="259"/>
      <c r="AH895" s="259"/>
      <c r="AI895" s="259"/>
      <c r="AJ895" s="259"/>
    </row>
    <row r="896" spans="1:36" ht="12.75" customHeight="1" x14ac:dyDescent="0.25">
      <c r="A896" s="258"/>
      <c r="B896" s="258"/>
      <c r="C896" s="258"/>
      <c r="D896" s="258"/>
      <c r="E896" s="258"/>
      <c r="F896" s="258"/>
      <c r="G896" s="258"/>
      <c r="H896" s="258"/>
      <c r="I896" s="258"/>
      <c r="J896" s="258"/>
      <c r="K896" s="258"/>
      <c r="L896" s="258"/>
      <c r="M896" s="258"/>
      <c r="N896" s="258"/>
      <c r="O896" s="258"/>
      <c r="P896" s="258"/>
      <c r="Q896" s="258"/>
      <c r="R896" s="258"/>
      <c r="S896" s="258"/>
      <c r="T896" s="258"/>
      <c r="U896" s="258"/>
      <c r="V896" s="254"/>
      <c r="W896" s="256"/>
      <c r="X896" s="256"/>
      <c r="Y896" s="256"/>
      <c r="Z896" s="257"/>
      <c r="AA896" s="258"/>
      <c r="AB896" s="258"/>
      <c r="AC896" s="259"/>
      <c r="AD896" s="259"/>
      <c r="AE896" s="259"/>
      <c r="AF896" s="259"/>
      <c r="AG896" s="259"/>
      <c r="AH896" s="259"/>
      <c r="AI896" s="259"/>
      <c r="AJ896" s="259"/>
    </row>
    <row r="897" spans="1:36" ht="12.75" customHeight="1" x14ac:dyDescent="0.25">
      <c r="A897" s="258"/>
      <c r="B897" s="258"/>
      <c r="C897" s="258"/>
      <c r="D897" s="258"/>
      <c r="E897" s="258"/>
      <c r="F897" s="258"/>
      <c r="G897" s="258"/>
      <c r="H897" s="258"/>
      <c r="I897" s="258"/>
      <c r="J897" s="258"/>
      <c r="K897" s="258"/>
      <c r="L897" s="258"/>
      <c r="M897" s="258"/>
      <c r="N897" s="258"/>
      <c r="O897" s="258"/>
      <c r="P897" s="258"/>
      <c r="Q897" s="258"/>
      <c r="R897" s="258"/>
      <c r="S897" s="258"/>
      <c r="T897" s="258"/>
      <c r="U897" s="258"/>
      <c r="V897" s="254"/>
      <c r="W897" s="256"/>
      <c r="X897" s="256"/>
      <c r="Y897" s="256"/>
      <c r="Z897" s="257"/>
      <c r="AA897" s="258"/>
      <c r="AB897" s="258"/>
      <c r="AC897" s="259"/>
      <c r="AD897" s="259"/>
      <c r="AE897" s="259"/>
      <c r="AF897" s="259"/>
      <c r="AG897" s="259"/>
      <c r="AH897" s="259"/>
      <c r="AI897" s="259"/>
      <c r="AJ897" s="259"/>
    </row>
    <row r="898" spans="1:36" ht="12.75" customHeight="1" x14ac:dyDescent="0.25">
      <c r="A898" s="258"/>
      <c r="B898" s="258"/>
      <c r="C898" s="258"/>
      <c r="D898" s="258"/>
      <c r="E898" s="258"/>
      <c r="F898" s="258"/>
      <c r="G898" s="258"/>
      <c r="H898" s="258"/>
      <c r="I898" s="258"/>
      <c r="J898" s="258"/>
      <c r="K898" s="258"/>
      <c r="L898" s="258"/>
      <c r="M898" s="258"/>
      <c r="N898" s="258"/>
      <c r="O898" s="258"/>
      <c r="P898" s="258"/>
      <c r="Q898" s="258"/>
      <c r="R898" s="258"/>
      <c r="S898" s="258"/>
      <c r="T898" s="258"/>
      <c r="U898" s="258"/>
      <c r="V898" s="254"/>
      <c r="W898" s="256"/>
      <c r="X898" s="256"/>
      <c r="Y898" s="256"/>
      <c r="Z898" s="257"/>
      <c r="AA898" s="258"/>
      <c r="AB898" s="258"/>
      <c r="AC898" s="259"/>
      <c r="AD898" s="259"/>
      <c r="AE898" s="259"/>
      <c r="AF898" s="259"/>
      <c r="AG898" s="259"/>
      <c r="AH898" s="259"/>
      <c r="AI898" s="259"/>
      <c r="AJ898" s="259"/>
    </row>
    <row r="899" spans="1:36" ht="12.75" customHeight="1" x14ac:dyDescent="0.25">
      <c r="A899" s="258"/>
      <c r="B899" s="258"/>
      <c r="C899" s="258"/>
      <c r="D899" s="258"/>
      <c r="E899" s="258"/>
      <c r="F899" s="258"/>
      <c r="G899" s="258"/>
      <c r="H899" s="258"/>
      <c r="I899" s="258"/>
      <c r="J899" s="258"/>
      <c r="K899" s="258"/>
      <c r="L899" s="258"/>
      <c r="M899" s="258"/>
      <c r="N899" s="258"/>
      <c r="O899" s="258"/>
      <c r="P899" s="258"/>
      <c r="Q899" s="258"/>
      <c r="R899" s="258"/>
      <c r="S899" s="258"/>
      <c r="T899" s="258"/>
      <c r="U899" s="258"/>
      <c r="V899" s="254"/>
      <c r="W899" s="256"/>
      <c r="X899" s="256"/>
      <c r="Y899" s="256"/>
      <c r="Z899" s="257"/>
      <c r="AA899" s="258"/>
      <c r="AB899" s="258"/>
      <c r="AC899" s="259"/>
      <c r="AD899" s="259"/>
      <c r="AE899" s="259"/>
      <c r="AF899" s="259"/>
      <c r="AG899" s="259"/>
      <c r="AH899" s="259"/>
      <c r="AI899" s="259"/>
      <c r="AJ899" s="259"/>
    </row>
    <row r="900" spans="1:36" ht="12.75" customHeight="1" x14ac:dyDescent="0.25">
      <c r="A900" s="258"/>
      <c r="B900" s="258"/>
      <c r="C900" s="258"/>
      <c r="D900" s="258"/>
      <c r="E900" s="258"/>
      <c r="F900" s="258"/>
      <c r="G900" s="258"/>
      <c r="H900" s="258"/>
      <c r="I900" s="258"/>
      <c r="J900" s="258"/>
      <c r="K900" s="258"/>
      <c r="L900" s="258"/>
      <c r="M900" s="258"/>
      <c r="N900" s="258"/>
      <c r="O900" s="258"/>
      <c r="P900" s="258"/>
      <c r="Q900" s="258"/>
      <c r="R900" s="258"/>
      <c r="S900" s="258"/>
      <c r="T900" s="258"/>
      <c r="U900" s="258"/>
      <c r="V900" s="254"/>
      <c r="W900" s="256"/>
      <c r="X900" s="256"/>
      <c r="Y900" s="256"/>
      <c r="Z900" s="257"/>
      <c r="AA900" s="258"/>
      <c r="AB900" s="258"/>
      <c r="AC900" s="259"/>
      <c r="AD900" s="259"/>
      <c r="AE900" s="259"/>
      <c r="AF900" s="259"/>
      <c r="AG900" s="259"/>
      <c r="AH900" s="259"/>
      <c r="AI900" s="259"/>
      <c r="AJ900" s="259"/>
    </row>
    <row r="901" spans="1:36" ht="12.75" customHeight="1" x14ac:dyDescent="0.25">
      <c r="A901" s="258"/>
      <c r="B901" s="258"/>
      <c r="C901" s="258"/>
      <c r="D901" s="258"/>
      <c r="E901" s="258"/>
      <c r="F901" s="258"/>
      <c r="G901" s="258"/>
      <c r="H901" s="258"/>
      <c r="I901" s="258"/>
      <c r="J901" s="258"/>
      <c r="K901" s="258"/>
      <c r="L901" s="258"/>
      <c r="M901" s="258"/>
      <c r="N901" s="258"/>
      <c r="O901" s="258"/>
      <c r="P901" s="258"/>
      <c r="Q901" s="258"/>
      <c r="R901" s="258"/>
      <c r="S901" s="258"/>
      <c r="T901" s="258"/>
      <c r="U901" s="258"/>
      <c r="V901" s="254"/>
      <c r="W901" s="256"/>
      <c r="X901" s="256"/>
      <c r="Y901" s="256"/>
      <c r="Z901" s="257"/>
      <c r="AA901" s="258"/>
      <c r="AB901" s="258"/>
      <c r="AC901" s="259"/>
      <c r="AD901" s="259"/>
      <c r="AE901" s="259"/>
      <c r="AF901" s="259"/>
      <c r="AG901" s="259"/>
      <c r="AH901" s="259"/>
      <c r="AI901" s="259"/>
      <c r="AJ901" s="259"/>
    </row>
    <row r="902" spans="1:36" ht="12.75" customHeight="1" x14ac:dyDescent="0.25">
      <c r="A902" s="258"/>
      <c r="B902" s="258"/>
      <c r="C902" s="258"/>
      <c r="D902" s="258"/>
      <c r="E902" s="258"/>
      <c r="F902" s="258"/>
      <c r="G902" s="258"/>
      <c r="H902" s="258"/>
      <c r="I902" s="258"/>
      <c r="J902" s="258"/>
      <c r="K902" s="258"/>
      <c r="L902" s="258"/>
      <c r="M902" s="258"/>
      <c r="N902" s="258"/>
      <c r="O902" s="258"/>
      <c r="P902" s="258"/>
      <c r="Q902" s="258"/>
      <c r="R902" s="258"/>
      <c r="S902" s="258"/>
      <c r="T902" s="258"/>
      <c r="U902" s="258"/>
      <c r="V902" s="254"/>
      <c r="W902" s="256"/>
      <c r="X902" s="256"/>
      <c r="Y902" s="256"/>
      <c r="Z902" s="257"/>
      <c r="AA902" s="258"/>
      <c r="AB902" s="258"/>
      <c r="AC902" s="259"/>
      <c r="AD902" s="259"/>
      <c r="AE902" s="259"/>
      <c r="AF902" s="259"/>
      <c r="AG902" s="259"/>
      <c r="AH902" s="259"/>
      <c r="AI902" s="259"/>
      <c r="AJ902" s="259"/>
    </row>
    <row r="903" spans="1:36" ht="12.75" customHeight="1" x14ac:dyDescent="0.25">
      <c r="A903" s="258"/>
      <c r="B903" s="258"/>
      <c r="C903" s="258"/>
      <c r="D903" s="258"/>
      <c r="E903" s="258"/>
      <c r="F903" s="258"/>
      <c r="G903" s="258"/>
      <c r="H903" s="258"/>
      <c r="I903" s="258"/>
      <c r="J903" s="258"/>
      <c r="K903" s="258"/>
      <c r="L903" s="258"/>
      <c r="M903" s="258"/>
      <c r="N903" s="258"/>
      <c r="O903" s="258"/>
      <c r="P903" s="258"/>
      <c r="Q903" s="258"/>
      <c r="R903" s="258"/>
      <c r="S903" s="258"/>
      <c r="T903" s="258"/>
      <c r="U903" s="258"/>
      <c r="V903" s="254"/>
      <c r="W903" s="256"/>
      <c r="X903" s="256"/>
      <c r="Y903" s="256"/>
      <c r="Z903" s="257"/>
      <c r="AA903" s="258"/>
      <c r="AB903" s="258"/>
      <c r="AC903" s="259"/>
      <c r="AD903" s="259"/>
      <c r="AE903" s="259"/>
      <c r="AF903" s="259"/>
      <c r="AG903" s="259"/>
      <c r="AH903" s="259"/>
      <c r="AI903" s="259"/>
      <c r="AJ903" s="259"/>
    </row>
    <row r="904" spans="1:36" ht="12.75" customHeight="1" x14ac:dyDescent="0.25">
      <c r="A904" s="258"/>
      <c r="B904" s="258"/>
      <c r="C904" s="258"/>
      <c r="D904" s="258"/>
      <c r="E904" s="258"/>
      <c r="F904" s="258"/>
      <c r="G904" s="258"/>
      <c r="H904" s="258"/>
      <c r="I904" s="258"/>
      <c r="J904" s="258"/>
      <c r="K904" s="258"/>
      <c r="L904" s="258"/>
      <c r="M904" s="258"/>
      <c r="N904" s="258"/>
      <c r="O904" s="258"/>
      <c r="P904" s="258"/>
      <c r="Q904" s="258"/>
      <c r="R904" s="258"/>
      <c r="S904" s="258"/>
      <c r="T904" s="258"/>
      <c r="U904" s="258"/>
      <c r="V904" s="254"/>
      <c r="W904" s="256"/>
      <c r="X904" s="256"/>
      <c r="Y904" s="256"/>
      <c r="Z904" s="257"/>
      <c r="AA904" s="258"/>
      <c r="AB904" s="258"/>
      <c r="AC904" s="259"/>
      <c r="AD904" s="259"/>
      <c r="AE904" s="259"/>
      <c r="AF904" s="259"/>
      <c r="AG904" s="259"/>
      <c r="AH904" s="259"/>
      <c r="AI904" s="259"/>
      <c r="AJ904" s="259"/>
    </row>
    <row r="905" spans="1:36" ht="12.75" customHeight="1" x14ac:dyDescent="0.25">
      <c r="A905" s="258"/>
      <c r="B905" s="258"/>
      <c r="C905" s="258"/>
      <c r="D905" s="258"/>
      <c r="E905" s="258"/>
      <c r="F905" s="258"/>
      <c r="G905" s="258"/>
      <c r="H905" s="258"/>
      <c r="I905" s="258"/>
      <c r="J905" s="258"/>
      <c r="K905" s="258"/>
      <c r="L905" s="258"/>
      <c r="M905" s="258"/>
      <c r="N905" s="258"/>
      <c r="O905" s="258"/>
      <c r="P905" s="258"/>
      <c r="Q905" s="258"/>
      <c r="R905" s="258"/>
      <c r="S905" s="258"/>
      <c r="T905" s="258"/>
      <c r="U905" s="258"/>
      <c r="V905" s="254"/>
      <c r="W905" s="256"/>
      <c r="X905" s="256"/>
      <c r="Y905" s="256"/>
      <c r="Z905" s="257"/>
      <c r="AA905" s="258"/>
      <c r="AB905" s="258"/>
      <c r="AC905" s="259"/>
      <c r="AD905" s="259"/>
      <c r="AE905" s="259"/>
      <c r="AF905" s="259"/>
      <c r="AG905" s="259"/>
      <c r="AH905" s="259"/>
      <c r="AI905" s="259"/>
      <c r="AJ905" s="259"/>
    </row>
    <row r="906" spans="1:36" ht="12.75" customHeight="1" x14ac:dyDescent="0.25">
      <c r="A906" s="258"/>
      <c r="B906" s="258"/>
      <c r="C906" s="258"/>
      <c r="D906" s="258"/>
      <c r="E906" s="258"/>
      <c r="F906" s="258"/>
      <c r="G906" s="258"/>
      <c r="H906" s="258"/>
      <c r="I906" s="258"/>
      <c r="J906" s="258"/>
      <c r="K906" s="258"/>
      <c r="L906" s="258"/>
      <c r="M906" s="258"/>
      <c r="N906" s="258"/>
      <c r="O906" s="258"/>
      <c r="P906" s="258"/>
      <c r="Q906" s="258"/>
      <c r="R906" s="258"/>
      <c r="S906" s="258"/>
      <c r="T906" s="258"/>
      <c r="U906" s="258"/>
      <c r="V906" s="254"/>
      <c r="W906" s="256"/>
      <c r="X906" s="256"/>
      <c r="Y906" s="256"/>
      <c r="Z906" s="257"/>
      <c r="AA906" s="258"/>
      <c r="AB906" s="258"/>
      <c r="AC906" s="259"/>
      <c r="AD906" s="259"/>
      <c r="AE906" s="259"/>
      <c r="AF906" s="259"/>
      <c r="AG906" s="259"/>
      <c r="AH906" s="259"/>
      <c r="AI906" s="259"/>
      <c r="AJ906" s="259"/>
    </row>
    <row r="907" spans="1:36" ht="12.75" customHeight="1" x14ac:dyDescent="0.25">
      <c r="A907" s="258"/>
      <c r="B907" s="258"/>
      <c r="C907" s="258"/>
      <c r="D907" s="258"/>
      <c r="E907" s="258"/>
      <c r="F907" s="258"/>
      <c r="G907" s="258"/>
      <c r="H907" s="258"/>
      <c r="I907" s="258"/>
      <c r="J907" s="258"/>
      <c r="K907" s="258"/>
      <c r="L907" s="258"/>
      <c r="M907" s="258"/>
      <c r="N907" s="258"/>
      <c r="O907" s="258"/>
      <c r="P907" s="258"/>
      <c r="Q907" s="258"/>
      <c r="R907" s="258"/>
      <c r="S907" s="258"/>
      <c r="T907" s="258"/>
      <c r="U907" s="258"/>
      <c r="V907" s="254"/>
      <c r="W907" s="256"/>
      <c r="X907" s="256"/>
      <c r="Y907" s="256"/>
      <c r="Z907" s="257"/>
      <c r="AA907" s="258"/>
      <c r="AB907" s="258"/>
      <c r="AC907" s="259"/>
      <c r="AD907" s="259"/>
      <c r="AE907" s="259"/>
      <c r="AF907" s="259"/>
      <c r="AG907" s="259"/>
      <c r="AH907" s="259"/>
      <c r="AI907" s="259"/>
      <c r="AJ907" s="259"/>
    </row>
    <row r="908" spans="1:36" ht="12.75" customHeight="1" x14ac:dyDescent="0.25">
      <c r="A908" s="258"/>
      <c r="B908" s="258"/>
      <c r="C908" s="258"/>
      <c r="D908" s="258"/>
      <c r="E908" s="258"/>
      <c r="F908" s="258"/>
      <c r="G908" s="258"/>
      <c r="H908" s="258"/>
      <c r="I908" s="258"/>
      <c r="J908" s="258"/>
      <c r="K908" s="258"/>
      <c r="L908" s="258"/>
      <c r="M908" s="258"/>
      <c r="N908" s="258"/>
      <c r="O908" s="258"/>
      <c r="P908" s="258"/>
      <c r="Q908" s="258"/>
      <c r="R908" s="258"/>
      <c r="S908" s="258"/>
      <c r="T908" s="258"/>
      <c r="U908" s="258"/>
      <c r="V908" s="254"/>
      <c r="W908" s="256"/>
      <c r="X908" s="256"/>
      <c r="Y908" s="256"/>
      <c r="Z908" s="257"/>
      <c r="AA908" s="258"/>
      <c r="AB908" s="258"/>
      <c r="AC908" s="259"/>
      <c r="AD908" s="259"/>
      <c r="AE908" s="259"/>
      <c r="AF908" s="259"/>
      <c r="AG908" s="259"/>
      <c r="AH908" s="259"/>
      <c r="AI908" s="259"/>
      <c r="AJ908" s="259"/>
    </row>
    <row r="909" spans="1:36" ht="12.75" customHeight="1" x14ac:dyDescent="0.25">
      <c r="A909" s="258"/>
      <c r="B909" s="258"/>
      <c r="C909" s="258"/>
      <c r="D909" s="258"/>
      <c r="E909" s="258"/>
      <c r="F909" s="258"/>
      <c r="G909" s="258"/>
      <c r="H909" s="258"/>
      <c r="I909" s="258"/>
      <c r="J909" s="258"/>
      <c r="K909" s="258"/>
      <c r="L909" s="258"/>
      <c r="M909" s="258"/>
      <c r="N909" s="258"/>
      <c r="O909" s="258"/>
      <c r="P909" s="258"/>
      <c r="Q909" s="258"/>
      <c r="R909" s="258"/>
      <c r="S909" s="258"/>
      <c r="T909" s="258"/>
      <c r="U909" s="258"/>
      <c r="V909" s="254"/>
      <c r="W909" s="256"/>
      <c r="X909" s="256"/>
      <c r="Y909" s="256"/>
      <c r="Z909" s="257"/>
      <c r="AA909" s="258"/>
      <c r="AB909" s="258"/>
      <c r="AC909" s="259"/>
      <c r="AD909" s="259"/>
      <c r="AE909" s="259"/>
      <c r="AF909" s="259"/>
      <c r="AG909" s="259"/>
      <c r="AH909" s="259"/>
      <c r="AI909" s="259"/>
      <c r="AJ909" s="259"/>
    </row>
    <row r="910" spans="1:36" ht="12.75" customHeight="1" x14ac:dyDescent="0.25">
      <c r="A910" s="258"/>
      <c r="B910" s="258"/>
      <c r="C910" s="258"/>
      <c r="D910" s="258"/>
      <c r="E910" s="258"/>
      <c r="F910" s="258"/>
      <c r="G910" s="258"/>
      <c r="H910" s="258"/>
      <c r="I910" s="258"/>
      <c r="J910" s="258"/>
      <c r="K910" s="258"/>
      <c r="L910" s="258"/>
      <c r="M910" s="258"/>
      <c r="N910" s="258"/>
      <c r="O910" s="258"/>
      <c r="P910" s="258"/>
      <c r="Q910" s="258"/>
      <c r="R910" s="258"/>
      <c r="S910" s="258"/>
      <c r="T910" s="258"/>
      <c r="U910" s="258"/>
      <c r="V910" s="254"/>
      <c r="W910" s="256"/>
      <c r="X910" s="256"/>
      <c r="Y910" s="256"/>
      <c r="Z910" s="257"/>
      <c r="AA910" s="258"/>
      <c r="AB910" s="258"/>
      <c r="AC910" s="259"/>
      <c r="AD910" s="259"/>
      <c r="AE910" s="259"/>
      <c r="AF910" s="259"/>
      <c r="AG910" s="259"/>
      <c r="AH910" s="259"/>
      <c r="AI910" s="259"/>
      <c r="AJ910" s="259"/>
    </row>
    <row r="911" spans="1:36" ht="12.75" customHeight="1" x14ac:dyDescent="0.25">
      <c r="A911" s="258"/>
      <c r="B911" s="258"/>
      <c r="C911" s="258"/>
      <c r="D911" s="258"/>
      <c r="E911" s="258"/>
      <c r="F911" s="258"/>
      <c r="G911" s="258"/>
      <c r="H911" s="258"/>
      <c r="I911" s="258"/>
      <c r="J911" s="258"/>
      <c r="K911" s="258"/>
      <c r="L911" s="258"/>
      <c r="M911" s="258"/>
      <c r="N911" s="258"/>
      <c r="O911" s="258"/>
      <c r="P911" s="258"/>
      <c r="Q911" s="258"/>
      <c r="R911" s="258"/>
      <c r="S911" s="258"/>
      <c r="T911" s="258"/>
      <c r="U911" s="258"/>
      <c r="V911" s="254"/>
      <c r="W911" s="256"/>
      <c r="X911" s="256"/>
      <c r="Y911" s="256"/>
      <c r="Z911" s="257"/>
      <c r="AA911" s="258"/>
      <c r="AB911" s="258"/>
      <c r="AC911" s="259"/>
      <c r="AD911" s="259"/>
      <c r="AE911" s="259"/>
      <c r="AF911" s="259"/>
      <c r="AG911" s="259"/>
      <c r="AH911" s="259"/>
      <c r="AI911" s="259"/>
      <c r="AJ911" s="259"/>
    </row>
    <row r="912" spans="1:36" ht="12.75" customHeight="1" x14ac:dyDescent="0.25">
      <c r="A912" s="258"/>
      <c r="B912" s="258"/>
      <c r="C912" s="258"/>
      <c r="D912" s="258"/>
      <c r="E912" s="258"/>
      <c r="F912" s="258"/>
      <c r="G912" s="258"/>
      <c r="H912" s="258"/>
      <c r="I912" s="258"/>
      <c r="J912" s="258"/>
      <c r="K912" s="258"/>
      <c r="L912" s="258"/>
      <c r="M912" s="258"/>
      <c r="N912" s="258"/>
      <c r="O912" s="258"/>
      <c r="P912" s="258"/>
      <c r="Q912" s="258"/>
      <c r="R912" s="258"/>
      <c r="S912" s="258"/>
      <c r="T912" s="258"/>
      <c r="U912" s="258"/>
      <c r="V912" s="254"/>
      <c r="W912" s="256"/>
      <c r="X912" s="256"/>
      <c r="Y912" s="256"/>
      <c r="Z912" s="257"/>
      <c r="AA912" s="258"/>
      <c r="AB912" s="258"/>
      <c r="AC912" s="259"/>
      <c r="AD912" s="259"/>
      <c r="AE912" s="259"/>
      <c r="AF912" s="259"/>
      <c r="AG912" s="259"/>
      <c r="AH912" s="259"/>
      <c r="AI912" s="259"/>
      <c r="AJ912" s="259"/>
    </row>
    <row r="913" spans="1:36" ht="12.75" customHeight="1" x14ac:dyDescent="0.25">
      <c r="A913" s="258"/>
      <c r="B913" s="258"/>
      <c r="C913" s="258"/>
      <c r="D913" s="258"/>
      <c r="E913" s="258"/>
      <c r="F913" s="258"/>
      <c r="G913" s="258"/>
      <c r="H913" s="258"/>
      <c r="I913" s="258"/>
      <c r="J913" s="258"/>
      <c r="K913" s="258"/>
      <c r="L913" s="258"/>
      <c r="M913" s="258"/>
      <c r="N913" s="258"/>
      <c r="O913" s="258"/>
      <c r="P913" s="258"/>
      <c r="Q913" s="258"/>
      <c r="R913" s="258"/>
      <c r="S913" s="258"/>
      <c r="T913" s="258"/>
      <c r="U913" s="258"/>
      <c r="V913" s="254"/>
      <c r="W913" s="256"/>
      <c r="X913" s="256"/>
      <c r="Y913" s="256"/>
      <c r="Z913" s="257"/>
      <c r="AA913" s="258"/>
      <c r="AB913" s="258"/>
      <c r="AC913" s="259"/>
      <c r="AD913" s="259"/>
      <c r="AE913" s="259"/>
      <c r="AF913" s="259"/>
      <c r="AG913" s="259"/>
      <c r="AH913" s="259"/>
      <c r="AI913" s="259"/>
      <c r="AJ913" s="259"/>
    </row>
    <row r="914" spans="1:36" ht="12.75" customHeight="1" x14ac:dyDescent="0.25">
      <c r="A914" s="258"/>
      <c r="B914" s="258"/>
      <c r="C914" s="258"/>
      <c r="D914" s="258"/>
      <c r="E914" s="258"/>
      <c r="F914" s="258"/>
      <c r="G914" s="258"/>
      <c r="H914" s="258"/>
      <c r="I914" s="258"/>
      <c r="J914" s="258"/>
      <c r="K914" s="258"/>
      <c r="L914" s="258"/>
      <c r="M914" s="258"/>
      <c r="N914" s="258"/>
      <c r="O914" s="258"/>
      <c r="P914" s="258"/>
      <c r="Q914" s="258"/>
      <c r="R914" s="258"/>
      <c r="S914" s="258"/>
      <c r="T914" s="258"/>
      <c r="U914" s="258"/>
      <c r="V914" s="254"/>
      <c r="W914" s="256"/>
      <c r="X914" s="256"/>
      <c r="Y914" s="256"/>
      <c r="Z914" s="257"/>
      <c r="AA914" s="258"/>
      <c r="AB914" s="258"/>
      <c r="AC914" s="259"/>
      <c r="AD914" s="259"/>
      <c r="AE914" s="259"/>
      <c r="AF914" s="259"/>
      <c r="AG914" s="259"/>
      <c r="AH914" s="259"/>
      <c r="AI914" s="259"/>
      <c r="AJ914" s="259"/>
    </row>
    <row r="915" spans="1:36" ht="12.75" customHeight="1" x14ac:dyDescent="0.25">
      <c r="A915" s="258"/>
      <c r="B915" s="258"/>
      <c r="C915" s="258"/>
      <c r="D915" s="258"/>
      <c r="E915" s="258"/>
      <c r="F915" s="258"/>
      <c r="G915" s="258"/>
      <c r="H915" s="258"/>
      <c r="I915" s="258"/>
      <c r="J915" s="258"/>
      <c r="K915" s="258"/>
      <c r="L915" s="258"/>
      <c r="M915" s="258"/>
      <c r="N915" s="258"/>
      <c r="O915" s="258"/>
      <c r="P915" s="258"/>
      <c r="Q915" s="258"/>
      <c r="R915" s="258"/>
      <c r="S915" s="258"/>
      <c r="T915" s="258"/>
      <c r="U915" s="258"/>
      <c r="V915" s="254"/>
      <c r="W915" s="256"/>
      <c r="X915" s="256"/>
      <c r="Y915" s="256"/>
      <c r="Z915" s="257"/>
      <c r="AA915" s="258"/>
      <c r="AB915" s="258"/>
      <c r="AC915" s="259"/>
      <c r="AD915" s="259"/>
      <c r="AE915" s="259"/>
      <c r="AF915" s="259"/>
      <c r="AG915" s="259"/>
      <c r="AH915" s="259"/>
      <c r="AI915" s="259"/>
      <c r="AJ915" s="259"/>
    </row>
    <row r="916" spans="1:36" ht="12.75" customHeight="1" x14ac:dyDescent="0.25">
      <c r="A916" s="258"/>
      <c r="B916" s="258"/>
      <c r="C916" s="258"/>
      <c r="D916" s="258"/>
      <c r="E916" s="258"/>
      <c r="F916" s="258"/>
      <c r="G916" s="258"/>
      <c r="H916" s="258"/>
      <c r="I916" s="258"/>
      <c r="J916" s="258"/>
      <c r="K916" s="258"/>
      <c r="L916" s="258"/>
      <c r="M916" s="258"/>
      <c r="N916" s="258"/>
      <c r="O916" s="258"/>
      <c r="P916" s="258"/>
      <c r="Q916" s="258"/>
      <c r="R916" s="258"/>
      <c r="S916" s="258"/>
      <c r="T916" s="258"/>
      <c r="U916" s="258"/>
      <c r="V916" s="254"/>
      <c r="W916" s="256"/>
      <c r="X916" s="256"/>
      <c r="Y916" s="256"/>
      <c r="Z916" s="257"/>
      <c r="AA916" s="258"/>
      <c r="AB916" s="258"/>
      <c r="AC916" s="259"/>
      <c r="AD916" s="259"/>
      <c r="AE916" s="259"/>
      <c r="AF916" s="259"/>
      <c r="AG916" s="259"/>
      <c r="AH916" s="259"/>
      <c r="AI916" s="259"/>
      <c r="AJ916" s="259"/>
    </row>
    <row r="917" spans="1:36" ht="12.75" customHeight="1" x14ac:dyDescent="0.25">
      <c r="A917" s="258"/>
      <c r="B917" s="258"/>
      <c r="C917" s="258"/>
      <c r="D917" s="258"/>
      <c r="E917" s="258"/>
      <c r="F917" s="258"/>
      <c r="G917" s="258"/>
      <c r="H917" s="258"/>
      <c r="I917" s="258"/>
      <c r="J917" s="258"/>
      <c r="K917" s="258"/>
      <c r="L917" s="258"/>
      <c r="M917" s="258"/>
      <c r="N917" s="258"/>
      <c r="O917" s="258"/>
      <c r="P917" s="258"/>
      <c r="Q917" s="258"/>
      <c r="R917" s="258"/>
      <c r="S917" s="258"/>
      <c r="T917" s="258"/>
      <c r="U917" s="258"/>
      <c r="V917" s="254"/>
      <c r="W917" s="256"/>
      <c r="X917" s="256"/>
      <c r="Y917" s="256"/>
      <c r="Z917" s="257"/>
      <c r="AA917" s="258"/>
      <c r="AB917" s="258"/>
      <c r="AC917" s="259"/>
      <c r="AD917" s="259"/>
      <c r="AE917" s="259"/>
      <c r="AF917" s="259"/>
      <c r="AG917" s="259"/>
      <c r="AH917" s="259"/>
      <c r="AI917" s="259"/>
      <c r="AJ917" s="259"/>
    </row>
    <row r="918" spans="1:36" ht="12.75" customHeight="1" x14ac:dyDescent="0.25">
      <c r="A918" s="258"/>
      <c r="B918" s="258"/>
      <c r="C918" s="258"/>
      <c r="D918" s="258"/>
      <c r="E918" s="258"/>
      <c r="F918" s="258"/>
      <c r="G918" s="258"/>
      <c r="H918" s="258"/>
      <c r="I918" s="258"/>
      <c r="J918" s="258"/>
      <c r="K918" s="258"/>
      <c r="L918" s="258"/>
      <c r="M918" s="258"/>
      <c r="N918" s="258"/>
      <c r="O918" s="258"/>
      <c r="P918" s="258"/>
      <c r="Q918" s="258"/>
      <c r="R918" s="258"/>
      <c r="S918" s="258"/>
      <c r="T918" s="258"/>
      <c r="U918" s="258"/>
      <c r="V918" s="254"/>
      <c r="W918" s="256"/>
      <c r="X918" s="256"/>
      <c r="Y918" s="256"/>
      <c r="Z918" s="257"/>
      <c r="AA918" s="258"/>
      <c r="AB918" s="258"/>
      <c r="AC918" s="259"/>
      <c r="AD918" s="259"/>
      <c r="AE918" s="259"/>
      <c r="AF918" s="259"/>
      <c r="AG918" s="259"/>
      <c r="AH918" s="259"/>
      <c r="AI918" s="259"/>
      <c r="AJ918" s="259"/>
    </row>
    <row r="919" spans="1:36" ht="12.75" customHeight="1" x14ac:dyDescent="0.25">
      <c r="A919" s="258"/>
      <c r="B919" s="258"/>
      <c r="C919" s="258"/>
      <c r="D919" s="258"/>
      <c r="E919" s="258"/>
      <c r="F919" s="258"/>
      <c r="G919" s="258"/>
      <c r="H919" s="258"/>
      <c r="I919" s="258"/>
      <c r="J919" s="258"/>
      <c r="K919" s="258"/>
      <c r="L919" s="258"/>
      <c r="M919" s="258"/>
      <c r="N919" s="258"/>
      <c r="O919" s="258"/>
      <c r="P919" s="258"/>
      <c r="Q919" s="258"/>
      <c r="R919" s="258"/>
      <c r="S919" s="258"/>
      <c r="T919" s="258"/>
      <c r="U919" s="258"/>
      <c r="V919" s="254"/>
      <c r="W919" s="256"/>
      <c r="X919" s="256"/>
      <c r="Y919" s="256"/>
      <c r="Z919" s="257"/>
      <c r="AA919" s="258"/>
      <c r="AB919" s="258"/>
      <c r="AC919" s="259"/>
      <c r="AD919" s="259"/>
      <c r="AE919" s="259"/>
      <c r="AF919" s="259"/>
      <c r="AG919" s="259"/>
      <c r="AH919" s="259"/>
      <c r="AI919" s="259"/>
      <c r="AJ919" s="259"/>
    </row>
    <row r="920" spans="1:36" ht="12.75" customHeight="1" x14ac:dyDescent="0.25">
      <c r="A920" s="258"/>
      <c r="B920" s="258"/>
      <c r="C920" s="258"/>
      <c r="D920" s="258"/>
      <c r="E920" s="258"/>
      <c r="F920" s="258"/>
      <c r="G920" s="258"/>
      <c r="H920" s="258"/>
      <c r="I920" s="258"/>
      <c r="J920" s="258"/>
      <c r="K920" s="258"/>
      <c r="L920" s="258"/>
      <c r="M920" s="258"/>
      <c r="N920" s="258"/>
      <c r="O920" s="258"/>
      <c r="P920" s="258"/>
      <c r="Q920" s="258"/>
      <c r="R920" s="258"/>
      <c r="S920" s="258"/>
      <c r="T920" s="258"/>
      <c r="U920" s="258"/>
      <c r="V920" s="254"/>
      <c r="W920" s="256"/>
      <c r="X920" s="256"/>
      <c r="Y920" s="256"/>
      <c r="Z920" s="257"/>
      <c r="AA920" s="258"/>
      <c r="AB920" s="258"/>
      <c r="AC920" s="259"/>
      <c r="AD920" s="259"/>
      <c r="AE920" s="259"/>
      <c r="AF920" s="259"/>
      <c r="AG920" s="259"/>
      <c r="AH920" s="259"/>
      <c r="AI920" s="259"/>
      <c r="AJ920" s="259"/>
    </row>
    <row r="921" spans="1:36" ht="12.75" customHeight="1" x14ac:dyDescent="0.25">
      <c r="A921" s="258"/>
      <c r="B921" s="258"/>
      <c r="C921" s="258"/>
      <c r="D921" s="258"/>
      <c r="E921" s="258"/>
      <c r="F921" s="258"/>
      <c r="G921" s="258"/>
      <c r="H921" s="258"/>
      <c r="I921" s="258"/>
      <c r="J921" s="258"/>
      <c r="K921" s="258"/>
      <c r="L921" s="258"/>
      <c r="M921" s="258"/>
      <c r="N921" s="258"/>
      <c r="O921" s="258"/>
      <c r="P921" s="258"/>
      <c r="Q921" s="258"/>
      <c r="R921" s="258"/>
      <c r="S921" s="258"/>
      <c r="T921" s="258"/>
      <c r="U921" s="258"/>
      <c r="V921" s="254"/>
      <c r="W921" s="256"/>
      <c r="X921" s="256"/>
      <c r="Y921" s="256"/>
      <c r="Z921" s="257"/>
      <c r="AA921" s="258"/>
      <c r="AB921" s="258"/>
      <c r="AC921" s="259"/>
      <c r="AD921" s="259"/>
      <c r="AE921" s="259"/>
      <c r="AF921" s="259"/>
      <c r="AG921" s="259"/>
      <c r="AH921" s="259"/>
      <c r="AI921" s="259"/>
      <c r="AJ921" s="259"/>
    </row>
    <row r="922" spans="1:36" ht="12.75" customHeight="1" x14ac:dyDescent="0.25">
      <c r="A922" s="258"/>
      <c r="B922" s="258"/>
      <c r="C922" s="258"/>
      <c r="D922" s="258"/>
      <c r="E922" s="258"/>
      <c r="F922" s="258"/>
      <c r="G922" s="258"/>
      <c r="H922" s="258"/>
      <c r="I922" s="258"/>
      <c r="J922" s="258"/>
      <c r="K922" s="258"/>
      <c r="L922" s="258"/>
      <c r="M922" s="258"/>
      <c r="N922" s="258"/>
      <c r="O922" s="258"/>
      <c r="P922" s="258"/>
      <c r="Q922" s="258"/>
      <c r="R922" s="258"/>
      <c r="S922" s="258"/>
      <c r="T922" s="258"/>
      <c r="U922" s="258"/>
      <c r="V922" s="254"/>
      <c r="W922" s="256"/>
      <c r="X922" s="256"/>
      <c r="Y922" s="256"/>
      <c r="Z922" s="257"/>
      <c r="AA922" s="258"/>
      <c r="AB922" s="258"/>
      <c r="AC922" s="259"/>
      <c r="AD922" s="259"/>
      <c r="AE922" s="259"/>
      <c r="AF922" s="259"/>
      <c r="AG922" s="259"/>
      <c r="AH922" s="259"/>
      <c r="AI922" s="259"/>
      <c r="AJ922" s="259"/>
    </row>
    <row r="923" spans="1:36" ht="12.75" customHeight="1" x14ac:dyDescent="0.25">
      <c r="A923" s="258"/>
      <c r="B923" s="258"/>
      <c r="C923" s="258"/>
      <c r="D923" s="258"/>
      <c r="E923" s="258"/>
      <c r="F923" s="258"/>
      <c r="G923" s="258"/>
      <c r="H923" s="258"/>
      <c r="I923" s="258"/>
      <c r="J923" s="258"/>
      <c r="K923" s="258"/>
      <c r="L923" s="258"/>
      <c r="M923" s="258"/>
      <c r="N923" s="258"/>
      <c r="O923" s="258"/>
      <c r="P923" s="258"/>
      <c r="Q923" s="258"/>
      <c r="R923" s="258"/>
      <c r="S923" s="258"/>
      <c r="T923" s="258"/>
      <c r="U923" s="258"/>
      <c r="V923" s="254"/>
      <c r="W923" s="256"/>
      <c r="X923" s="256"/>
      <c r="Y923" s="256"/>
      <c r="Z923" s="257"/>
      <c r="AA923" s="258"/>
      <c r="AB923" s="258"/>
      <c r="AC923" s="259"/>
      <c r="AD923" s="259"/>
      <c r="AE923" s="259"/>
      <c r="AF923" s="259"/>
      <c r="AG923" s="259"/>
      <c r="AH923" s="259"/>
      <c r="AI923" s="259"/>
      <c r="AJ923" s="259"/>
    </row>
    <row r="924" spans="1:36" ht="12.75" customHeight="1" x14ac:dyDescent="0.25">
      <c r="A924" s="258"/>
      <c r="B924" s="258"/>
      <c r="C924" s="258"/>
      <c r="D924" s="258"/>
      <c r="E924" s="258"/>
      <c r="F924" s="258"/>
      <c r="G924" s="258"/>
      <c r="H924" s="258"/>
      <c r="I924" s="258"/>
      <c r="J924" s="258"/>
      <c r="K924" s="258"/>
      <c r="L924" s="258"/>
      <c r="M924" s="258"/>
      <c r="N924" s="258"/>
      <c r="O924" s="258"/>
      <c r="P924" s="258"/>
      <c r="Q924" s="258"/>
      <c r="R924" s="258"/>
      <c r="S924" s="258"/>
      <c r="T924" s="258"/>
      <c r="U924" s="258"/>
      <c r="V924" s="254"/>
      <c r="W924" s="256"/>
      <c r="X924" s="256"/>
      <c r="Y924" s="256"/>
      <c r="Z924" s="257"/>
      <c r="AA924" s="258"/>
      <c r="AB924" s="258"/>
      <c r="AC924" s="259"/>
      <c r="AD924" s="259"/>
      <c r="AE924" s="259"/>
      <c r="AF924" s="259"/>
      <c r="AG924" s="259"/>
      <c r="AH924" s="259"/>
      <c r="AI924" s="259"/>
      <c r="AJ924" s="259"/>
    </row>
    <row r="925" spans="1:36" ht="12.75" customHeight="1" x14ac:dyDescent="0.25">
      <c r="A925" s="258"/>
      <c r="B925" s="258"/>
      <c r="C925" s="258"/>
      <c r="D925" s="258"/>
      <c r="E925" s="258"/>
      <c r="F925" s="258"/>
      <c r="G925" s="258"/>
      <c r="H925" s="258"/>
      <c r="I925" s="258"/>
      <c r="J925" s="258"/>
      <c r="K925" s="258"/>
      <c r="L925" s="258"/>
      <c r="M925" s="258"/>
      <c r="N925" s="258"/>
      <c r="O925" s="258"/>
      <c r="P925" s="258"/>
      <c r="Q925" s="258"/>
      <c r="R925" s="258"/>
      <c r="S925" s="258"/>
      <c r="T925" s="258"/>
      <c r="U925" s="258"/>
      <c r="V925" s="254"/>
      <c r="W925" s="256"/>
      <c r="X925" s="256"/>
      <c r="Y925" s="256"/>
      <c r="Z925" s="257"/>
      <c r="AA925" s="258"/>
      <c r="AB925" s="258"/>
      <c r="AC925" s="259"/>
      <c r="AD925" s="259"/>
      <c r="AE925" s="259"/>
      <c r="AF925" s="259"/>
      <c r="AG925" s="259"/>
      <c r="AH925" s="259"/>
      <c r="AI925" s="259"/>
      <c r="AJ925" s="259"/>
    </row>
    <row r="926" spans="1:36" ht="12.75" customHeight="1" x14ac:dyDescent="0.25">
      <c r="A926" s="258"/>
      <c r="B926" s="258"/>
      <c r="C926" s="258"/>
      <c r="D926" s="258"/>
      <c r="E926" s="258"/>
      <c r="F926" s="258"/>
      <c r="G926" s="258"/>
      <c r="H926" s="258"/>
      <c r="I926" s="258"/>
      <c r="J926" s="258"/>
      <c r="K926" s="258"/>
      <c r="L926" s="258"/>
      <c r="M926" s="258"/>
      <c r="N926" s="258"/>
      <c r="O926" s="258"/>
      <c r="P926" s="258"/>
      <c r="Q926" s="258"/>
      <c r="R926" s="258"/>
      <c r="S926" s="258"/>
      <c r="T926" s="258"/>
      <c r="U926" s="258"/>
      <c r="V926" s="254"/>
      <c r="W926" s="256"/>
      <c r="X926" s="256"/>
      <c r="Y926" s="256"/>
      <c r="Z926" s="257"/>
      <c r="AA926" s="258"/>
      <c r="AB926" s="258"/>
      <c r="AC926" s="259"/>
      <c r="AD926" s="259"/>
      <c r="AE926" s="259"/>
      <c r="AF926" s="259"/>
      <c r="AG926" s="259"/>
      <c r="AH926" s="259"/>
      <c r="AI926" s="259"/>
      <c r="AJ926" s="259"/>
    </row>
    <row r="927" spans="1:36" ht="12.75" customHeight="1" x14ac:dyDescent="0.25">
      <c r="A927" s="258"/>
      <c r="B927" s="258"/>
      <c r="C927" s="258"/>
      <c r="D927" s="258"/>
      <c r="E927" s="258"/>
      <c r="F927" s="258"/>
      <c r="G927" s="258"/>
      <c r="H927" s="258"/>
      <c r="I927" s="258"/>
      <c r="J927" s="258"/>
      <c r="K927" s="258"/>
      <c r="L927" s="258"/>
      <c r="M927" s="258"/>
      <c r="N927" s="258"/>
      <c r="O927" s="258"/>
      <c r="P927" s="258"/>
      <c r="Q927" s="258"/>
      <c r="R927" s="258"/>
      <c r="S927" s="258"/>
      <c r="T927" s="258"/>
      <c r="U927" s="258"/>
      <c r="V927" s="254"/>
      <c r="W927" s="256"/>
      <c r="X927" s="256"/>
      <c r="Y927" s="256"/>
      <c r="Z927" s="257"/>
      <c r="AA927" s="258"/>
      <c r="AB927" s="258"/>
      <c r="AC927" s="259"/>
      <c r="AD927" s="259"/>
      <c r="AE927" s="259"/>
      <c r="AF927" s="259"/>
      <c r="AG927" s="259"/>
      <c r="AH927" s="259"/>
      <c r="AI927" s="259"/>
      <c r="AJ927" s="259"/>
    </row>
    <row r="928" spans="1:36" ht="12.75" customHeight="1" x14ac:dyDescent="0.25">
      <c r="A928" s="258"/>
      <c r="B928" s="258"/>
      <c r="C928" s="258"/>
      <c r="D928" s="258"/>
      <c r="E928" s="258"/>
      <c r="F928" s="258"/>
      <c r="G928" s="258"/>
      <c r="H928" s="258"/>
      <c r="I928" s="258"/>
      <c r="J928" s="258"/>
      <c r="K928" s="258"/>
      <c r="L928" s="258"/>
      <c r="M928" s="258"/>
      <c r="N928" s="258"/>
      <c r="O928" s="258"/>
      <c r="P928" s="258"/>
      <c r="Q928" s="258"/>
      <c r="R928" s="258"/>
      <c r="S928" s="258"/>
      <c r="T928" s="258"/>
      <c r="U928" s="258"/>
      <c r="V928" s="254"/>
      <c r="W928" s="256"/>
      <c r="X928" s="256"/>
      <c r="Y928" s="256"/>
      <c r="Z928" s="257"/>
      <c r="AA928" s="258"/>
      <c r="AB928" s="258"/>
      <c r="AC928" s="259"/>
      <c r="AD928" s="259"/>
      <c r="AE928" s="259"/>
      <c r="AF928" s="259"/>
      <c r="AG928" s="259"/>
      <c r="AH928" s="259"/>
      <c r="AI928" s="259"/>
      <c r="AJ928" s="259"/>
    </row>
    <row r="929" spans="1:36" ht="12.75" customHeight="1" x14ac:dyDescent="0.25">
      <c r="A929" s="258"/>
      <c r="B929" s="258"/>
      <c r="C929" s="258"/>
      <c r="D929" s="258"/>
      <c r="E929" s="258"/>
      <c r="F929" s="258"/>
      <c r="G929" s="258"/>
      <c r="H929" s="258"/>
      <c r="I929" s="258"/>
      <c r="J929" s="258"/>
      <c r="K929" s="258"/>
      <c r="L929" s="258"/>
      <c r="M929" s="258"/>
      <c r="N929" s="258"/>
      <c r="O929" s="258"/>
      <c r="P929" s="258"/>
      <c r="Q929" s="258"/>
      <c r="R929" s="258"/>
      <c r="S929" s="258"/>
      <c r="T929" s="258"/>
      <c r="U929" s="258"/>
      <c r="V929" s="254"/>
      <c r="W929" s="256"/>
      <c r="X929" s="256"/>
      <c r="Y929" s="256"/>
      <c r="Z929" s="257"/>
      <c r="AA929" s="258"/>
      <c r="AB929" s="258"/>
      <c r="AC929" s="259"/>
      <c r="AD929" s="259"/>
      <c r="AE929" s="259"/>
      <c r="AF929" s="259"/>
      <c r="AG929" s="259"/>
      <c r="AH929" s="259"/>
      <c r="AI929" s="259"/>
      <c r="AJ929" s="259"/>
    </row>
    <row r="930" spans="1:36" ht="12.75" customHeight="1" x14ac:dyDescent="0.25">
      <c r="A930" s="258"/>
      <c r="B930" s="258"/>
      <c r="C930" s="258"/>
      <c r="D930" s="258"/>
      <c r="E930" s="258"/>
      <c r="F930" s="258"/>
      <c r="G930" s="258"/>
      <c r="H930" s="258"/>
      <c r="I930" s="258"/>
      <c r="J930" s="258"/>
      <c r="K930" s="258"/>
      <c r="L930" s="258"/>
      <c r="M930" s="258"/>
      <c r="N930" s="258"/>
      <c r="O930" s="258"/>
      <c r="P930" s="258"/>
      <c r="Q930" s="258"/>
      <c r="R930" s="258"/>
      <c r="S930" s="258"/>
      <c r="T930" s="258"/>
      <c r="U930" s="258"/>
      <c r="V930" s="254"/>
      <c r="W930" s="256"/>
      <c r="X930" s="256"/>
      <c r="Y930" s="256"/>
      <c r="Z930" s="257"/>
      <c r="AA930" s="258"/>
      <c r="AB930" s="258"/>
      <c r="AC930" s="259"/>
      <c r="AD930" s="259"/>
      <c r="AE930" s="259"/>
      <c r="AF930" s="259"/>
      <c r="AG930" s="259"/>
      <c r="AH930" s="259"/>
      <c r="AI930" s="259"/>
      <c r="AJ930" s="259"/>
    </row>
    <row r="931" spans="1:36" ht="12.75" customHeight="1" x14ac:dyDescent="0.25">
      <c r="A931" s="258"/>
      <c r="B931" s="258"/>
      <c r="C931" s="258"/>
      <c r="D931" s="258"/>
      <c r="E931" s="258"/>
      <c r="F931" s="258"/>
      <c r="G931" s="258"/>
      <c r="H931" s="258"/>
      <c r="I931" s="258"/>
      <c r="J931" s="258"/>
      <c r="K931" s="258"/>
      <c r="L931" s="258"/>
      <c r="M931" s="258"/>
      <c r="N931" s="258"/>
      <c r="O931" s="258"/>
      <c r="P931" s="258"/>
      <c r="Q931" s="258"/>
      <c r="R931" s="258"/>
      <c r="S931" s="258"/>
      <c r="T931" s="258"/>
      <c r="U931" s="258"/>
      <c r="V931" s="254"/>
      <c r="W931" s="256"/>
      <c r="X931" s="256"/>
      <c r="Y931" s="256"/>
      <c r="Z931" s="257"/>
      <c r="AA931" s="258"/>
      <c r="AB931" s="258"/>
      <c r="AC931" s="259"/>
      <c r="AD931" s="259"/>
      <c r="AE931" s="259"/>
      <c r="AF931" s="259"/>
      <c r="AG931" s="259"/>
      <c r="AH931" s="259"/>
      <c r="AI931" s="259"/>
      <c r="AJ931" s="259"/>
    </row>
    <row r="932" spans="1:36" ht="12.75" customHeight="1" x14ac:dyDescent="0.25">
      <c r="A932" s="258"/>
      <c r="B932" s="258"/>
      <c r="C932" s="258"/>
      <c r="D932" s="258"/>
      <c r="E932" s="258"/>
      <c r="F932" s="258"/>
      <c r="G932" s="258"/>
      <c r="H932" s="258"/>
      <c r="I932" s="258"/>
      <c r="J932" s="258"/>
      <c r="K932" s="258"/>
      <c r="L932" s="258"/>
      <c r="M932" s="258"/>
      <c r="N932" s="258"/>
      <c r="O932" s="258"/>
      <c r="P932" s="258"/>
      <c r="Q932" s="258"/>
      <c r="R932" s="258"/>
      <c r="S932" s="258"/>
      <c r="T932" s="258"/>
      <c r="U932" s="258"/>
      <c r="V932" s="254"/>
      <c r="W932" s="256"/>
      <c r="X932" s="256"/>
      <c r="Y932" s="256"/>
      <c r="Z932" s="257"/>
      <c r="AA932" s="258"/>
      <c r="AB932" s="258"/>
      <c r="AC932" s="259"/>
      <c r="AD932" s="259"/>
      <c r="AE932" s="259"/>
      <c r="AF932" s="259"/>
      <c r="AG932" s="259"/>
      <c r="AH932" s="259"/>
      <c r="AI932" s="259"/>
      <c r="AJ932" s="259"/>
    </row>
    <row r="933" spans="1:36" ht="12.75" customHeight="1" x14ac:dyDescent="0.25">
      <c r="A933" s="258"/>
      <c r="B933" s="258"/>
      <c r="C933" s="258"/>
      <c r="D933" s="258"/>
      <c r="E933" s="258"/>
      <c r="F933" s="258"/>
      <c r="G933" s="258"/>
      <c r="H933" s="258"/>
      <c r="I933" s="258"/>
      <c r="J933" s="258"/>
      <c r="K933" s="258"/>
      <c r="L933" s="258"/>
      <c r="M933" s="258"/>
      <c r="N933" s="258"/>
      <c r="O933" s="258"/>
      <c r="P933" s="258"/>
      <c r="Q933" s="258"/>
      <c r="R933" s="258"/>
      <c r="S933" s="258"/>
      <c r="T933" s="258"/>
      <c r="U933" s="258"/>
      <c r="V933" s="254"/>
      <c r="W933" s="256"/>
      <c r="X933" s="256"/>
      <c r="Y933" s="256"/>
      <c r="Z933" s="257"/>
      <c r="AA933" s="258"/>
      <c r="AB933" s="258"/>
      <c r="AC933" s="259"/>
      <c r="AD933" s="259"/>
      <c r="AE933" s="259"/>
      <c r="AF933" s="259"/>
      <c r="AG933" s="259"/>
      <c r="AH933" s="259"/>
      <c r="AI933" s="259"/>
      <c r="AJ933" s="259"/>
    </row>
    <row r="934" spans="1:36" ht="12.75" customHeight="1" x14ac:dyDescent="0.25">
      <c r="A934" s="258"/>
      <c r="B934" s="258"/>
      <c r="C934" s="258"/>
      <c r="D934" s="258"/>
      <c r="E934" s="258"/>
      <c r="F934" s="258"/>
      <c r="G934" s="258"/>
      <c r="H934" s="258"/>
      <c r="I934" s="258"/>
      <c r="J934" s="258"/>
      <c r="K934" s="258"/>
      <c r="L934" s="258"/>
      <c r="M934" s="258"/>
      <c r="N934" s="258"/>
      <c r="O934" s="258"/>
      <c r="P934" s="258"/>
      <c r="Q934" s="258"/>
      <c r="R934" s="258"/>
      <c r="S934" s="258"/>
      <c r="T934" s="258"/>
      <c r="U934" s="258"/>
      <c r="V934" s="254"/>
      <c r="W934" s="256"/>
      <c r="X934" s="256"/>
      <c r="Y934" s="256"/>
      <c r="Z934" s="257"/>
      <c r="AA934" s="258"/>
      <c r="AB934" s="258"/>
      <c r="AC934" s="259"/>
      <c r="AD934" s="259"/>
      <c r="AE934" s="259"/>
      <c r="AF934" s="259"/>
      <c r="AG934" s="259"/>
      <c r="AH934" s="259"/>
      <c r="AI934" s="259"/>
      <c r="AJ934" s="259"/>
    </row>
    <row r="935" spans="1:36" ht="12.75" customHeight="1" x14ac:dyDescent="0.25">
      <c r="A935" s="258"/>
      <c r="B935" s="258"/>
      <c r="C935" s="258"/>
      <c r="D935" s="258"/>
      <c r="E935" s="258"/>
      <c r="F935" s="258"/>
      <c r="G935" s="258"/>
      <c r="H935" s="258"/>
      <c r="I935" s="258"/>
      <c r="J935" s="258"/>
      <c r="K935" s="258"/>
      <c r="L935" s="258"/>
      <c r="M935" s="258"/>
      <c r="N935" s="258"/>
      <c r="O935" s="258"/>
      <c r="P935" s="258"/>
      <c r="Q935" s="258"/>
      <c r="R935" s="258"/>
      <c r="S935" s="258"/>
      <c r="T935" s="258"/>
      <c r="U935" s="258"/>
      <c r="V935" s="254"/>
      <c r="W935" s="256"/>
      <c r="X935" s="256"/>
      <c r="Y935" s="256"/>
      <c r="Z935" s="257"/>
      <c r="AA935" s="258"/>
      <c r="AB935" s="258"/>
      <c r="AC935" s="259"/>
      <c r="AD935" s="259"/>
      <c r="AE935" s="259"/>
      <c r="AF935" s="259"/>
      <c r="AG935" s="259"/>
      <c r="AH935" s="259"/>
      <c r="AI935" s="259"/>
      <c r="AJ935" s="259"/>
    </row>
    <row r="936" spans="1:36" ht="12.75" customHeight="1" x14ac:dyDescent="0.25">
      <c r="A936" s="258"/>
      <c r="B936" s="258"/>
      <c r="C936" s="258"/>
      <c r="D936" s="258"/>
      <c r="E936" s="258"/>
      <c r="F936" s="258"/>
      <c r="G936" s="258"/>
      <c r="H936" s="258"/>
      <c r="I936" s="258"/>
      <c r="J936" s="258"/>
      <c r="K936" s="258"/>
      <c r="L936" s="258"/>
      <c r="M936" s="258"/>
      <c r="N936" s="258"/>
      <c r="O936" s="258"/>
      <c r="P936" s="258"/>
      <c r="Q936" s="258"/>
      <c r="R936" s="258"/>
      <c r="S936" s="258"/>
      <c r="T936" s="258"/>
      <c r="U936" s="258"/>
      <c r="V936" s="254"/>
      <c r="W936" s="256"/>
      <c r="X936" s="256"/>
      <c r="Y936" s="256"/>
      <c r="Z936" s="257"/>
      <c r="AA936" s="258"/>
      <c r="AB936" s="258"/>
      <c r="AC936" s="259"/>
      <c r="AD936" s="259"/>
      <c r="AE936" s="259"/>
      <c r="AF936" s="259"/>
      <c r="AG936" s="259"/>
      <c r="AH936" s="259"/>
      <c r="AI936" s="259"/>
      <c r="AJ936" s="259"/>
    </row>
    <row r="937" spans="1:36" ht="12.75" customHeight="1" x14ac:dyDescent="0.25">
      <c r="A937" s="258"/>
      <c r="B937" s="258"/>
      <c r="C937" s="258"/>
      <c r="D937" s="258"/>
      <c r="E937" s="258"/>
      <c r="F937" s="258"/>
      <c r="G937" s="258"/>
      <c r="H937" s="258"/>
      <c r="I937" s="258"/>
      <c r="J937" s="258"/>
      <c r="K937" s="258"/>
      <c r="L937" s="258"/>
      <c r="M937" s="258"/>
      <c r="N937" s="258"/>
      <c r="O937" s="258"/>
      <c r="P937" s="258"/>
      <c r="Q937" s="258"/>
      <c r="R937" s="258"/>
      <c r="S937" s="258"/>
      <c r="T937" s="258"/>
      <c r="U937" s="258"/>
      <c r="V937" s="254"/>
      <c r="W937" s="256"/>
      <c r="X937" s="256"/>
      <c r="Y937" s="256"/>
      <c r="Z937" s="257"/>
      <c r="AA937" s="258"/>
      <c r="AB937" s="258"/>
      <c r="AC937" s="259"/>
      <c r="AD937" s="259"/>
      <c r="AE937" s="259"/>
      <c r="AF937" s="259"/>
      <c r="AG937" s="259"/>
      <c r="AH937" s="259"/>
      <c r="AI937" s="259"/>
      <c r="AJ937" s="259"/>
    </row>
    <row r="938" spans="1:36" ht="12.75" customHeight="1" x14ac:dyDescent="0.25">
      <c r="A938" s="258"/>
      <c r="B938" s="258"/>
      <c r="C938" s="258"/>
      <c r="D938" s="258"/>
      <c r="E938" s="258"/>
      <c r="F938" s="258"/>
      <c r="G938" s="258"/>
      <c r="H938" s="258"/>
      <c r="I938" s="258"/>
      <c r="J938" s="258"/>
      <c r="K938" s="258"/>
      <c r="L938" s="258"/>
      <c r="M938" s="258"/>
      <c r="N938" s="258"/>
      <c r="O938" s="258"/>
      <c r="P938" s="258"/>
      <c r="Q938" s="258"/>
      <c r="R938" s="258"/>
      <c r="S938" s="258"/>
      <c r="T938" s="258"/>
      <c r="U938" s="258"/>
      <c r="V938" s="254"/>
      <c r="W938" s="256"/>
      <c r="X938" s="256"/>
      <c r="Y938" s="256"/>
      <c r="Z938" s="257"/>
      <c r="AA938" s="258"/>
      <c r="AB938" s="258"/>
      <c r="AC938" s="259"/>
      <c r="AD938" s="259"/>
      <c r="AE938" s="259"/>
      <c r="AF938" s="259"/>
      <c r="AG938" s="259"/>
      <c r="AH938" s="259"/>
      <c r="AI938" s="259"/>
      <c r="AJ938" s="259"/>
    </row>
    <row r="939" spans="1:36" ht="12.75" customHeight="1" x14ac:dyDescent="0.25">
      <c r="A939" s="258"/>
      <c r="B939" s="258"/>
      <c r="C939" s="258"/>
      <c r="D939" s="258"/>
      <c r="E939" s="258"/>
      <c r="F939" s="258"/>
      <c r="G939" s="258"/>
      <c r="H939" s="258"/>
      <c r="I939" s="258"/>
      <c r="J939" s="258"/>
      <c r="K939" s="258"/>
      <c r="L939" s="258"/>
      <c r="M939" s="258"/>
      <c r="N939" s="258"/>
      <c r="O939" s="258"/>
      <c r="P939" s="258"/>
      <c r="Q939" s="258"/>
      <c r="R939" s="258"/>
      <c r="S939" s="258"/>
      <c r="T939" s="258"/>
      <c r="U939" s="258"/>
      <c r="V939" s="254"/>
      <c r="W939" s="256"/>
      <c r="X939" s="256"/>
      <c r="Y939" s="256"/>
      <c r="Z939" s="257"/>
      <c r="AA939" s="258"/>
      <c r="AB939" s="258"/>
      <c r="AC939" s="259"/>
      <c r="AD939" s="259"/>
      <c r="AE939" s="259"/>
      <c r="AF939" s="259"/>
      <c r="AG939" s="259"/>
      <c r="AH939" s="259"/>
      <c r="AI939" s="259"/>
      <c r="AJ939" s="259"/>
    </row>
    <row r="940" spans="1:36" ht="12.75" customHeight="1" x14ac:dyDescent="0.25">
      <c r="A940" s="258"/>
      <c r="B940" s="258"/>
      <c r="C940" s="258"/>
      <c r="D940" s="258"/>
      <c r="E940" s="258"/>
      <c r="F940" s="258"/>
      <c r="G940" s="258"/>
      <c r="H940" s="258"/>
      <c r="I940" s="258"/>
      <c r="J940" s="258"/>
      <c r="K940" s="258"/>
      <c r="L940" s="258"/>
      <c r="M940" s="258"/>
      <c r="N940" s="258"/>
      <c r="O940" s="258"/>
      <c r="P940" s="258"/>
      <c r="Q940" s="258"/>
      <c r="R940" s="258"/>
      <c r="S940" s="258"/>
      <c r="T940" s="258"/>
      <c r="U940" s="258"/>
      <c r="V940" s="254"/>
      <c r="W940" s="256"/>
      <c r="X940" s="256"/>
      <c r="Y940" s="256"/>
      <c r="Z940" s="257"/>
      <c r="AA940" s="258"/>
      <c r="AB940" s="258"/>
      <c r="AC940" s="259"/>
      <c r="AD940" s="259"/>
      <c r="AE940" s="259"/>
      <c r="AF940" s="259"/>
      <c r="AG940" s="259"/>
      <c r="AH940" s="259"/>
      <c r="AI940" s="259"/>
      <c r="AJ940" s="259"/>
    </row>
    <row r="941" spans="1:36" ht="12.75" customHeight="1" x14ac:dyDescent="0.25">
      <c r="A941" s="258"/>
      <c r="B941" s="258"/>
      <c r="C941" s="258"/>
      <c r="D941" s="258"/>
      <c r="E941" s="258"/>
      <c r="F941" s="258"/>
      <c r="G941" s="258"/>
      <c r="H941" s="258"/>
      <c r="I941" s="258"/>
      <c r="J941" s="258"/>
      <c r="K941" s="258"/>
      <c r="L941" s="258"/>
      <c r="M941" s="258"/>
      <c r="N941" s="258"/>
      <c r="O941" s="258"/>
      <c r="P941" s="258"/>
      <c r="Q941" s="258"/>
      <c r="R941" s="258"/>
      <c r="S941" s="258"/>
      <c r="T941" s="258"/>
      <c r="U941" s="258"/>
      <c r="V941" s="254"/>
      <c r="W941" s="256"/>
      <c r="X941" s="256"/>
      <c r="Y941" s="256"/>
      <c r="Z941" s="257"/>
      <c r="AA941" s="258"/>
      <c r="AB941" s="258"/>
      <c r="AC941" s="259"/>
      <c r="AD941" s="259"/>
      <c r="AE941" s="259"/>
      <c r="AF941" s="259"/>
      <c r="AG941" s="259"/>
      <c r="AH941" s="259"/>
      <c r="AI941" s="259"/>
      <c r="AJ941" s="259"/>
    </row>
    <row r="942" spans="1:36" ht="12.75" customHeight="1" x14ac:dyDescent="0.25">
      <c r="A942" s="258"/>
      <c r="B942" s="258"/>
      <c r="C942" s="258"/>
      <c r="D942" s="258"/>
      <c r="E942" s="258"/>
      <c r="F942" s="258"/>
      <c r="G942" s="258"/>
      <c r="H942" s="258"/>
      <c r="I942" s="258"/>
      <c r="J942" s="258"/>
      <c r="K942" s="258"/>
      <c r="L942" s="258"/>
      <c r="M942" s="258"/>
      <c r="N942" s="258"/>
      <c r="O942" s="258"/>
      <c r="P942" s="258"/>
      <c r="Q942" s="258"/>
      <c r="R942" s="258"/>
      <c r="S942" s="258"/>
      <c r="T942" s="258"/>
      <c r="U942" s="258"/>
      <c r="V942" s="254"/>
      <c r="W942" s="256"/>
      <c r="X942" s="256"/>
      <c r="Y942" s="256"/>
      <c r="Z942" s="257"/>
      <c r="AA942" s="258"/>
      <c r="AB942" s="258"/>
      <c r="AC942" s="259"/>
      <c r="AD942" s="259"/>
      <c r="AE942" s="259"/>
      <c r="AF942" s="259"/>
      <c r="AG942" s="259"/>
      <c r="AH942" s="259"/>
      <c r="AI942" s="259"/>
      <c r="AJ942" s="259"/>
    </row>
    <row r="943" spans="1:36" ht="12.75" customHeight="1" x14ac:dyDescent="0.25">
      <c r="A943" s="258"/>
      <c r="B943" s="258"/>
      <c r="C943" s="258"/>
      <c r="D943" s="258"/>
      <c r="E943" s="258"/>
      <c r="F943" s="258"/>
      <c r="G943" s="258"/>
      <c r="H943" s="258"/>
      <c r="I943" s="258"/>
      <c r="J943" s="258"/>
      <c r="K943" s="258"/>
      <c r="L943" s="258"/>
      <c r="M943" s="258"/>
      <c r="N943" s="258"/>
      <c r="O943" s="258"/>
      <c r="P943" s="258"/>
      <c r="Q943" s="258"/>
      <c r="R943" s="258"/>
      <c r="S943" s="258"/>
      <c r="T943" s="258"/>
      <c r="U943" s="258"/>
      <c r="V943" s="254"/>
      <c r="W943" s="256"/>
      <c r="X943" s="256"/>
      <c r="Y943" s="256"/>
      <c r="Z943" s="257"/>
      <c r="AA943" s="258"/>
      <c r="AB943" s="258"/>
      <c r="AC943" s="259"/>
      <c r="AD943" s="259"/>
      <c r="AE943" s="259"/>
      <c r="AF943" s="259"/>
      <c r="AG943" s="259"/>
      <c r="AH943" s="259"/>
      <c r="AI943" s="259"/>
      <c r="AJ943" s="259"/>
    </row>
    <row r="944" spans="1:36" ht="12.75" customHeight="1" x14ac:dyDescent="0.25">
      <c r="A944" s="258"/>
      <c r="B944" s="258"/>
      <c r="C944" s="258"/>
      <c r="D944" s="258"/>
      <c r="E944" s="258"/>
      <c r="F944" s="258"/>
      <c r="G944" s="258"/>
      <c r="H944" s="258"/>
      <c r="I944" s="258"/>
      <c r="J944" s="258"/>
      <c r="K944" s="258"/>
      <c r="L944" s="258"/>
      <c r="M944" s="258"/>
      <c r="N944" s="258"/>
      <c r="O944" s="258"/>
      <c r="P944" s="258"/>
      <c r="Q944" s="258"/>
      <c r="R944" s="258"/>
      <c r="S944" s="258"/>
      <c r="T944" s="258"/>
      <c r="U944" s="258"/>
      <c r="V944" s="254"/>
      <c r="W944" s="256"/>
      <c r="X944" s="256"/>
      <c r="Y944" s="256"/>
      <c r="Z944" s="257"/>
      <c r="AA944" s="258"/>
      <c r="AB944" s="258"/>
      <c r="AC944" s="259"/>
      <c r="AD944" s="259"/>
      <c r="AE944" s="259"/>
      <c r="AF944" s="259"/>
      <c r="AG944" s="259"/>
      <c r="AH944" s="259"/>
      <c r="AI944" s="259"/>
      <c r="AJ944" s="259"/>
    </row>
    <row r="945" spans="1:36" ht="12.75" customHeight="1" x14ac:dyDescent="0.25">
      <c r="A945" s="258"/>
      <c r="B945" s="258"/>
      <c r="C945" s="258"/>
      <c r="D945" s="258"/>
      <c r="E945" s="258"/>
      <c r="F945" s="258"/>
      <c r="G945" s="258"/>
      <c r="H945" s="258"/>
      <c r="I945" s="258"/>
      <c r="J945" s="258"/>
      <c r="K945" s="258"/>
      <c r="L945" s="258"/>
      <c r="M945" s="258"/>
      <c r="N945" s="258"/>
      <c r="O945" s="258"/>
      <c r="P945" s="258"/>
      <c r="Q945" s="258"/>
      <c r="R945" s="258"/>
      <c r="S945" s="258"/>
      <c r="T945" s="258"/>
      <c r="U945" s="258"/>
      <c r="V945" s="254"/>
      <c r="W945" s="256"/>
      <c r="X945" s="256"/>
      <c r="Y945" s="256"/>
      <c r="Z945" s="257"/>
      <c r="AA945" s="258"/>
      <c r="AB945" s="258"/>
      <c r="AC945" s="259"/>
      <c r="AD945" s="259"/>
      <c r="AE945" s="259"/>
      <c r="AF945" s="259"/>
      <c r="AG945" s="259"/>
      <c r="AH945" s="259"/>
      <c r="AI945" s="259"/>
      <c r="AJ945" s="259"/>
    </row>
    <row r="946" spans="1:36" ht="12.75" customHeight="1" x14ac:dyDescent="0.25">
      <c r="A946" s="258"/>
      <c r="B946" s="258"/>
      <c r="C946" s="258"/>
      <c r="D946" s="258"/>
      <c r="E946" s="258"/>
      <c r="F946" s="258"/>
      <c r="G946" s="258"/>
      <c r="H946" s="258"/>
      <c r="I946" s="258"/>
      <c r="J946" s="258"/>
      <c r="K946" s="258"/>
      <c r="L946" s="258"/>
      <c r="M946" s="258"/>
      <c r="N946" s="258"/>
      <c r="O946" s="258"/>
      <c r="P946" s="258"/>
      <c r="Q946" s="258"/>
      <c r="R946" s="258"/>
      <c r="S946" s="258"/>
      <c r="T946" s="258"/>
      <c r="U946" s="258"/>
      <c r="V946" s="254"/>
      <c r="W946" s="256"/>
      <c r="X946" s="256"/>
      <c r="Y946" s="256"/>
      <c r="Z946" s="257"/>
      <c r="AA946" s="258"/>
      <c r="AB946" s="258"/>
      <c r="AC946" s="259"/>
      <c r="AD946" s="259"/>
      <c r="AE946" s="259"/>
      <c r="AF946" s="259"/>
      <c r="AG946" s="259"/>
      <c r="AH946" s="259"/>
      <c r="AI946" s="259"/>
      <c r="AJ946" s="259"/>
    </row>
    <row r="947" spans="1:36" ht="12.75" customHeight="1" x14ac:dyDescent="0.25">
      <c r="A947" s="258"/>
      <c r="B947" s="258"/>
      <c r="C947" s="258"/>
      <c r="D947" s="258"/>
      <c r="E947" s="258"/>
      <c r="F947" s="258"/>
      <c r="G947" s="258"/>
      <c r="H947" s="258"/>
      <c r="I947" s="258"/>
      <c r="J947" s="258"/>
      <c r="K947" s="258"/>
      <c r="L947" s="258"/>
      <c r="M947" s="258"/>
      <c r="N947" s="258"/>
      <c r="O947" s="258"/>
      <c r="P947" s="258"/>
      <c r="Q947" s="258"/>
      <c r="R947" s="258"/>
      <c r="S947" s="258"/>
      <c r="T947" s="258"/>
      <c r="U947" s="258"/>
      <c r="V947" s="254"/>
      <c r="W947" s="256"/>
      <c r="X947" s="256"/>
      <c r="Y947" s="256"/>
      <c r="Z947" s="257"/>
      <c r="AA947" s="258"/>
      <c r="AB947" s="258"/>
      <c r="AC947" s="259"/>
      <c r="AD947" s="259"/>
      <c r="AE947" s="259"/>
      <c r="AF947" s="259"/>
      <c r="AG947" s="259"/>
      <c r="AH947" s="259"/>
      <c r="AI947" s="259"/>
      <c r="AJ947" s="259"/>
    </row>
    <row r="948" spans="1:36" ht="12.75" customHeight="1" x14ac:dyDescent="0.25">
      <c r="A948" s="258"/>
      <c r="B948" s="258"/>
      <c r="C948" s="258"/>
      <c r="D948" s="258"/>
      <c r="E948" s="258"/>
      <c r="F948" s="258"/>
      <c r="G948" s="258"/>
      <c r="H948" s="258"/>
      <c r="I948" s="258"/>
      <c r="J948" s="258"/>
      <c r="K948" s="258"/>
      <c r="L948" s="258"/>
      <c r="M948" s="258"/>
      <c r="N948" s="258"/>
      <c r="O948" s="258"/>
      <c r="P948" s="258"/>
      <c r="Q948" s="258"/>
      <c r="R948" s="258"/>
      <c r="S948" s="258"/>
      <c r="T948" s="258"/>
      <c r="U948" s="258"/>
      <c r="V948" s="254"/>
      <c r="W948" s="256"/>
      <c r="X948" s="256"/>
      <c r="Y948" s="256"/>
      <c r="Z948" s="257"/>
      <c r="AA948" s="258"/>
      <c r="AB948" s="258"/>
      <c r="AC948" s="259"/>
      <c r="AD948" s="259"/>
      <c r="AE948" s="259"/>
      <c r="AF948" s="259"/>
      <c r="AG948" s="259"/>
      <c r="AH948" s="259"/>
      <c r="AI948" s="259"/>
      <c r="AJ948" s="259"/>
    </row>
    <row r="949" spans="1:36" ht="12.75" customHeight="1" x14ac:dyDescent="0.25">
      <c r="A949" s="258"/>
      <c r="B949" s="258"/>
      <c r="C949" s="258"/>
      <c r="D949" s="258"/>
      <c r="E949" s="258"/>
      <c r="F949" s="258"/>
      <c r="G949" s="258"/>
      <c r="H949" s="258"/>
      <c r="I949" s="258"/>
      <c r="J949" s="258"/>
      <c r="K949" s="258"/>
      <c r="L949" s="258"/>
      <c r="M949" s="258"/>
      <c r="N949" s="258"/>
      <c r="O949" s="258"/>
      <c r="P949" s="258"/>
      <c r="Q949" s="258"/>
      <c r="R949" s="258"/>
      <c r="S949" s="258"/>
      <c r="T949" s="258"/>
      <c r="U949" s="258"/>
      <c r="V949" s="254"/>
      <c r="W949" s="256"/>
      <c r="X949" s="256"/>
      <c r="Y949" s="256"/>
      <c r="Z949" s="257"/>
      <c r="AA949" s="258"/>
      <c r="AB949" s="258"/>
      <c r="AC949" s="259"/>
      <c r="AD949" s="259"/>
      <c r="AE949" s="259"/>
      <c r="AF949" s="259"/>
      <c r="AG949" s="259"/>
      <c r="AH949" s="259"/>
      <c r="AI949" s="259"/>
      <c r="AJ949" s="259"/>
    </row>
    <row r="950" spans="1:36" ht="12.75" customHeight="1" x14ac:dyDescent="0.25">
      <c r="A950" s="258"/>
      <c r="B950" s="258"/>
      <c r="C950" s="258"/>
      <c r="D950" s="258"/>
      <c r="E950" s="258"/>
      <c r="F950" s="258"/>
      <c r="G950" s="258"/>
      <c r="H950" s="258"/>
      <c r="I950" s="258"/>
      <c r="J950" s="258"/>
      <c r="K950" s="258"/>
      <c r="L950" s="258"/>
      <c r="M950" s="258"/>
      <c r="N950" s="258"/>
      <c r="O950" s="258"/>
      <c r="P950" s="258"/>
      <c r="Q950" s="258"/>
      <c r="R950" s="258"/>
      <c r="S950" s="258"/>
      <c r="T950" s="258"/>
      <c r="U950" s="258"/>
      <c r="V950" s="254"/>
      <c r="W950" s="256"/>
      <c r="X950" s="256"/>
      <c r="Y950" s="256"/>
      <c r="Z950" s="257"/>
      <c r="AA950" s="258"/>
      <c r="AB950" s="258"/>
      <c r="AC950" s="259"/>
      <c r="AD950" s="259"/>
      <c r="AE950" s="259"/>
      <c r="AF950" s="259"/>
      <c r="AG950" s="259"/>
      <c r="AH950" s="259"/>
      <c r="AI950" s="259"/>
      <c r="AJ950" s="259"/>
    </row>
    <row r="951" spans="1:36" ht="12.75" customHeight="1" x14ac:dyDescent="0.25">
      <c r="A951" s="258"/>
      <c r="B951" s="258"/>
      <c r="C951" s="258"/>
      <c r="D951" s="258"/>
      <c r="E951" s="258"/>
      <c r="F951" s="258"/>
      <c r="G951" s="258"/>
      <c r="H951" s="258"/>
      <c r="I951" s="258"/>
      <c r="J951" s="258"/>
      <c r="K951" s="258"/>
      <c r="L951" s="258"/>
      <c r="M951" s="258"/>
      <c r="N951" s="258"/>
      <c r="O951" s="258"/>
      <c r="P951" s="258"/>
      <c r="Q951" s="258"/>
      <c r="R951" s="258"/>
      <c r="S951" s="258"/>
      <c r="T951" s="258"/>
      <c r="U951" s="258"/>
      <c r="V951" s="254"/>
      <c r="W951" s="256"/>
      <c r="X951" s="256"/>
      <c r="Y951" s="256"/>
      <c r="Z951" s="257"/>
      <c r="AA951" s="258"/>
      <c r="AB951" s="258"/>
      <c r="AC951" s="259"/>
      <c r="AD951" s="259"/>
      <c r="AE951" s="259"/>
      <c r="AF951" s="259"/>
      <c r="AG951" s="259"/>
      <c r="AH951" s="259"/>
      <c r="AI951" s="259"/>
      <c r="AJ951" s="259"/>
    </row>
    <row r="952" spans="1:36" ht="12.75" customHeight="1" x14ac:dyDescent="0.25">
      <c r="A952" s="258"/>
      <c r="B952" s="258"/>
      <c r="C952" s="258"/>
      <c r="D952" s="258"/>
      <c r="E952" s="258"/>
      <c r="F952" s="258"/>
      <c r="G952" s="258"/>
      <c r="H952" s="258"/>
      <c r="I952" s="258"/>
      <c r="J952" s="258"/>
      <c r="K952" s="258"/>
      <c r="L952" s="258"/>
      <c r="M952" s="258"/>
      <c r="N952" s="258"/>
      <c r="O952" s="258"/>
      <c r="P952" s="258"/>
      <c r="Q952" s="258"/>
      <c r="R952" s="258"/>
      <c r="S952" s="258"/>
      <c r="T952" s="258"/>
      <c r="U952" s="258"/>
      <c r="V952" s="254"/>
      <c r="W952" s="256"/>
      <c r="X952" s="256"/>
      <c r="Y952" s="256"/>
      <c r="Z952" s="257"/>
      <c r="AA952" s="258"/>
      <c r="AB952" s="258"/>
      <c r="AC952" s="259"/>
      <c r="AD952" s="259"/>
      <c r="AE952" s="259"/>
      <c r="AF952" s="259"/>
      <c r="AG952" s="259"/>
      <c r="AH952" s="259"/>
      <c r="AI952" s="259"/>
      <c r="AJ952" s="259"/>
    </row>
    <row r="953" spans="1:36" ht="12.75" customHeight="1" x14ac:dyDescent="0.25">
      <c r="A953" s="258"/>
      <c r="B953" s="258"/>
      <c r="C953" s="258"/>
      <c r="D953" s="258"/>
      <c r="E953" s="258"/>
      <c r="F953" s="258"/>
      <c r="G953" s="258"/>
      <c r="H953" s="258"/>
      <c r="I953" s="258"/>
      <c r="J953" s="258"/>
      <c r="K953" s="258"/>
      <c r="L953" s="258"/>
      <c r="M953" s="258"/>
      <c r="N953" s="258"/>
      <c r="O953" s="258"/>
      <c r="P953" s="258"/>
      <c r="Q953" s="258"/>
      <c r="R953" s="258"/>
      <c r="S953" s="258"/>
      <c r="T953" s="258"/>
      <c r="U953" s="258"/>
      <c r="V953" s="254"/>
      <c r="W953" s="256"/>
      <c r="X953" s="256"/>
      <c r="Y953" s="256"/>
      <c r="Z953" s="257"/>
      <c r="AA953" s="258"/>
      <c r="AB953" s="258"/>
      <c r="AC953" s="259"/>
      <c r="AD953" s="259"/>
      <c r="AE953" s="259"/>
      <c r="AF953" s="259"/>
      <c r="AG953" s="259"/>
      <c r="AH953" s="259"/>
      <c r="AI953" s="259"/>
      <c r="AJ953" s="259"/>
    </row>
    <row r="954" spans="1:36" ht="12.75" customHeight="1" x14ac:dyDescent="0.25">
      <c r="A954" s="258"/>
      <c r="B954" s="258"/>
      <c r="C954" s="258"/>
      <c r="D954" s="258"/>
      <c r="E954" s="258"/>
      <c r="F954" s="258"/>
      <c r="G954" s="258"/>
      <c r="H954" s="258"/>
      <c r="I954" s="258"/>
      <c r="J954" s="258"/>
      <c r="K954" s="258"/>
      <c r="L954" s="258"/>
      <c r="M954" s="258"/>
      <c r="N954" s="258"/>
      <c r="O954" s="258"/>
      <c r="P954" s="258"/>
      <c r="Q954" s="258"/>
      <c r="R954" s="258"/>
      <c r="S954" s="258"/>
      <c r="T954" s="258"/>
      <c r="U954" s="258"/>
      <c r="V954" s="254"/>
      <c r="W954" s="256"/>
      <c r="X954" s="256"/>
      <c r="Y954" s="256"/>
      <c r="Z954" s="257"/>
      <c r="AA954" s="258"/>
      <c r="AB954" s="258"/>
      <c r="AC954" s="259"/>
      <c r="AD954" s="259"/>
      <c r="AE954" s="259"/>
      <c r="AF954" s="259"/>
      <c r="AG954" s="259"/>
      <c r="AH954" s="259"/>
      <c r="AI954" s="259"/>
      <c r="AJ954" s="259"/>
    </row>
    <row r="955" spans="1:36" ht="12.75" customHeight="1" x14ac:dyDescent="0.25">
      <c r="A955" s="258"/>
      <c r="B955" s="258"/>
      <c r="C955" s="258"/>
      <c r="D955" s="258"/>
      <c r="E955" s="258"/>
      <c r="F955" s="258"/>
      <c r="G955" s="258"/>
      <c r="H955" s="258"/>
      <c r="I955" s="258"/>
      <c r="J955" s="258"/>
      <c r="K955" s="258"/>
      <c r="L955" s="258"/>
      <c r="M955" s="258"/>
      <c r="N955" s="258"/>
      <c r="O955" s="258"/>
      <c r="P955" s="258"/>
      <c r="Q955" s="258"/>
      <c r="R955" s="258"/>
      <c r="S955" s="258"/>
      <c r="T955" s="258"/>
      <c r="U955" s="258"/>
      <c r="V955" s="254"/>
      <c r="W955" s="256"/>
      <c r="X955" s="256"/>
      <c r="Y955" s="256"/>
      <c r="Z955" s="257"/>
      <c r="AA955" s="258"/>
      <c r="AB955" s="258"/>
      <c r="AC955" s="259"/>
      <c r="AD955" s="259"/>
      <c r="AE955" s="259"/>
      <c r="AF955" s="259"/>
      <c r="AG955" s="259"/>
      <c r="AH955" s="259"/>
      <c r="AI955" s="259"/>
      <c r="AJ955" s="259"/>
    </row>
    <row r="956" spans="1:36" ht="12.75" customHeight="1" x14ac:dyDescent="0.25">
      <c r="A956" s="258"/>
      <c r="B956" s="258"/>
      <c r="C956" s="258"/>
      <c r="D956" s="258"/>
      <c r="E956" s="258"/>
      <c r="F956" s="258"/>
      <c r="G956" s="258"/>
      <c r="H956" s="258"/>
      <c r="I956" s="258"/>
      <c r="J956" s="258"/>
      <c r="K956" s="258"/>
      <c r="L956" s="258"/>
      <c r="M956" s="258"/>
      <c r="N956" s="258"/>
      <c r="O956" s="258"/>
      <c r="P956" s="258"/>
      <c r="Q956" s="258"/>
      <c r="R956" s="258"/>
      <c r="S956" s="258"/>
      <c r="T956" s="258"/>
      <c r="U956" s="258"/>
      <c r="V956" s="254"/>
      <c r="W956" s="256"/>
      <c r="X956" s="256"/>
      <c r="Y956" s="256"/>
      <c r="Z956" s="257"/>
      <c r="AA956" s="258"/>
      <c r="AB956" s="258"/>
      <c r="AC956" s="259"/>
      <c r="AD956" s="259"/>
      <c r="AE956" s="259"/>
      <c r="AF956" s="259"/>
      <c r="AG956" s="259"/>
      <c r="AH956" s="259"/>
      <c r="AI956" s="259"/>
      <c r="AJ956" s="259"/>
    </row>
    <row r="957" spans="1:36" ht="12.75" customHeight="1" x14ac:dyDescent="0.25">
      <c r="A957" s="258"/>
      <c r="B957" s="258"/>
      <c r="C957" s="258"/>
      <c r="D957" s="258"/>
      <c r="E957" s="258"/>
      <c r="F957" s="258"/>
      <c r="G957" s="258"/>
      <c r="H957" s="258"/>
      <c r="I957" s="258"/>
      <c r="J957" s="258"/>
      <c r="K957" s="258"/>
      <c r="L957" s="258"/>
      <c r="M957" s="258"/>
      <c r="N957" s="258"/>
      <c r="O957" s="258"/>
      <c r="P957" s="258"/>
      <c r="Q957" s="258"/>
      <c r="R957" s="258"/>
      <c r="S957" s="258"/>
      <c r="T957" s="258"/>
      <c r="U957" s="258"/>
      <c r="V957" s="254"/>
      <c r="W957" s="256"/>
      <c r="X957" s="256"/>
      <c r="Y957" s="256"/>
      <c r="Z957" s="257"/>
      <c r="AA957" s="258"/>
      <c r="AB957" s="258"/>
      <c r="AC957" s="259"/>
      <c r="AD957" s="259"/>
      <c r="AE957" s="259"/>
      <c r="AF957" s="259"/>
      <c r="AG957" s="259"/>
      <c r="AH957" s="259"/>
      <c r="AI957" s="259"/>
      <c r="AJ957" s="259"/>
    </row>
    <row r="958" spans="1:36" ht="12.75" customHeight="1" x14ac:dyDescent="0.25">
      <c r="A958" s="258"/>
      <c r="B958" s="258"/>
      <c r="C958" s="258"/>
      <c r="D958" s="258"/>
      <c r="E958" s="258"/>
      <c r="F958" s="258"/>
      <c r="G958" s="258"/>
      <c r="H958" s="258"/>
      <c r="I958" s="258"/>
      <c r="J958" s="258"/>
      <c r="K958" s="258"/>
      <c r="L958" s="258"/>
      <c r="M958" s="258"/>
      <c r="N958" s="258"/>
      <c r="O958" s="258"/>
      <c r="P958" s="258"/>
      <c r="Q958" s="258"/>
      <c r="R958" s="258"/>
      <c r="S958" s="258"/>
      <c r="T958" s="258"/>
      <c r="U958" s="258"/>
      <c r="V958" s="254"/>
      <c r="W958" s="256"/>
      <c r="X958" s="256"/>
      <c r="Y958" s="256"/>
      <c r="Z958" s="257"/>
      <c r="AA958" s="258"/>
      <c r="AB958" s="258"/>
      <c r="AC958" s="259"/>
      <c r="AD958" s="259"/>
      <c r="AE958" s="259"/>
      <c r="AF958" s="259"/>
      <c r="AG958" s="259"/>
      <c r="AH958" s="259"/>
      <c r="AI958" s="259"/>
      <c r="AJ958" s="259"/>
    </row>
    <row r="959" spans="1:36" ht="12.75" customHeight="1" x14ac:dyDescent="0.25">
      <c r="A959" s="258"/>
      <c r="B959" s="258"/>
      <c r="C959" s="258"/>
      <c r="D959" s="258"/>
      <c r="E959" s="258"/>
      <c r="F959" s="258"/>
      <c r="G959" s="258"/>
      <c r="H959" s="258"/>
      <c r="I959" s="258"/>
      <c r="J959" s="258"/>
      <c r="K959" s="258"/>
      <c r="L959" s="258"/>
      <c r="M959" s="258"/>
      <c r="N959" s="258"/>
      <c r="O959" s="258"/>
      <c r="P959" s="258"/>
      <c r="Q959" s="258"/>
      <c r="R959" s="258"/>
      <c r="S959" s="258"/>
      <c r="T959" s="258"/>
      <c r="U959" s="258"/>
      <c r="V959" s="254"/>
      <c r="W959" s="256"/>
      <c r="X959" s="256"/>
      <c r="Y959" s="256"/>
      <c r="Z959" s="257"/>
      <c r="AA959" s="258"/>
      <c r="AB959" s="258"/>
      <c r="AC959" s="259"/>
      <c r="AD959" s="259"/>
      <c r="AE959" s="259"/>
      <c r="AF959" s="259"/>
      <c r="AG959" s="259"/>
      <c r="AH959" s="259"/>
      <c r="AI959" s="259"/>
      <c r="AJ959" s="259"/>
    </row>
    <row r="960" spans="1:36" ht="12.75" customHeight="1" x14ac:dyDescent="0.25">
      <c r="A960" s="258"/>
      <c r="B960" s="258"/>
      <c r="C960" s="258"/>
      <c r="D960" s="258"/>
      <c r="E960" s="258"/>
      <c r="F960" s="258"/>
      <c r="G960" s="258"/>
      <c r="H960" s="258"/>
      <c r="I960" s="258"/>
      <c r="J960" s="258"/>
      <c r="K960" s="258"/>
      <c r="L960" s="258"/>
      <c r="M960" s="258"/>
      <c r="N960" s="258"/>
      <c r="O960" s="258"/>
      <c r="P960" s="258"/>
      <c r="Q960" s="258"/>
      <c r="R960" s="258"/>
      <c r="S960" s="258"/>
      <c r="T960" s="258"/>
      <c r="U960" s="258"/>
      <c r="V960" s="254"/>
      <c r="W960" s="256"/>
      <c r="X960" s="256"/>
      <c r="Y960" s="256"/>
      <c r="Z960" s="257"/>
      <c r="AA960" s="258"/>
      <c r="AB960" s="258"/>
      <c r="AC960" s="259"/>
      <c r="AD960" s="259"/>
      <c r="AE960" s="259"/>
      <c r="AF960" s="259"/>
      <c r="AG960" s="259"/>
      <c r="AH960" s="259"/>
      <c r="AI960" s="259"/>
      <c r="AJ960" s="259"/>
    </row>
    <row r="961" spans="1:36" ht="12.75" customHeight="1" x14ac:dyDescent="0.25">
      <c r="A961" s="258"/>
      <c r="B961" s="258"/>
      <c r="C961" s="258"/>
      <c r="D961" s="258"/>
      <c r="E961" s="258"/>
      <c r="F961" s="258"/>
      <c r="G961" s="258"/>
      <c r="H961" s="258"/>
      <c r="I961" s="258"/>
      <c r="J961" s="258"/>
      <c r="K961" s="258"/>
      <c r="L961" s="258"/>
      <c r="M961" s="258"/>
      <c r="N961" s="258"/>
      <c r="O961" s="258"/>
      <c r="P961" s="258"/>
      <c r="Q961" s="258"/>
      <c r="R961" s="258"/>
      <c r="S961" s="258"/>
      <c r="T961" s="258"/>
      <c r="U961" s="258"/>
      <c r="V961" s="254"/>
      <c r="W961" s="256"/>
      <c r="X961" s="256"/>
      <c r="Y961" s="256"/>
      <c r="Z961" s="257"/>
      <c r="AA961" s="258"/>
      <c r="AB961" s="258"/>
      <c r="AC961" s="259"/>
      <c r="AD961" s="259"/>
      <c r="AE961" s="259"/>
      <c r="AF961" s="259"/>
      <c r="AG961" s="259"/>
      <c r="AH961" s="259"/>
      <c r="AI961" s="259"/>
      <c r="AJ961" s="259"/>
    </row>
    <row r="962" spans="1:36" ht="12.75" customHeight="1" x14ac:dyDescent="0.25">
      <c r="A962" s="258"/>
      <c r="B962" s="258"/>
      <c r="C962" s="258"/>
      <c r="D962" s="258"/>
      <c r="E962" s="258"/>
      <c r="F962" s="258"/>
      <c r="G962" s="258"/>
      <c r="H962" s="258"/>
      <c r="I962" s="258"/>
      <c r="J962" s="258"/>
      <c r="K962" s="258"/>
      <c r="L962" s="258"/>
      <c r="M962" s="258"/>
      <c r="N962" s="258"/>
      <c r="O962" s="258"/>
      <c r="P962" s="258"/>
      <c r="Q962" s="258"/>
      <c r="R962" s="258"/>
      <c r="S962" s="258"/>
      <c r="T962" s="258"/>
      <c r="U962" s="258"/>
      <c r="V962" s="254"/>
      <c r="W962" s="256"/>
      <c r="X962" s="256"/>
      <c r="Y962" s="256"/>
      <c r="Z962" s="257"/>
      <c r="AA962" s="258"/>
      <c r="AB962" s="258"/>
      <c r="AC962" s="259"/>
      <c r="AD962" s="259"/>
      <c r="AE962" s="259"/>
      <c r="AF962" s="259"/>
      <c r="AG962" s="259"/>
      <c r="AH962" s="259"/>
      <c r="AI962" s="259"/>
      <c r="AJ962" s="259"/>
    </row>
    <row r="963" spans="1:36" ht="12.75" customHeight="1" x14ac:dyDescent="0.25">
      <c r="A963" s="258"/>
      <c r="B963" s="258"/>
      <c r="C963" s="258"/>
      <c r="D963" s="258"/>
      <c r="E963" s="258"/>
      <c r="F963" s="258"/>
      <c r="G963" s="258"/>
      <c r="H963" s="258"/>
      <c r="I963" s="258"/>
      <c r="J963" s="258"/>
      <c r="K963" s="258"/>
      <c r="L963" s="258"/>
      <c r="M963" s="258"/>
      <c r="N963" s="258"/>
      <c r="O963" s="258"/>
      <c r="P963" s="258"/>
      <c r="Q963" s="258"/>
      <c r="R963" s="258"/>
      <c r="S963" s="258"/>
      <c r="T963" s="258"/>
      <c r="U963" s="258"/>
      <c r="V963" s="254"/>
      <c r="W963" s="256"/>
      <c r="X963" s="256"/>
      <c r="Y963" s="256"/>
      <c r="Z963" s="257"/>
      <c r="AA963" s="258"/>
      <c r="AB963" s="258"/>
      <c r="AC963" s="259"/>
      <c r="AD963" s="259"/>
      <c r="AE963" s="259"/>
      <c r="AF963" s="259"/>
      <c r="AG963" s="259"/>
      <c r="AH963" s="259"/>
      <c r="AI963" s="259"/>
      <c r="AJ963" s="259"/>
    </row>
    <row r="964" spans="1:36" ht="12.75" customHeight="1" x14ac:dyDescent="0.25">
      <c r="A964" s="258"/>
      <c r="B964" s="258"/>
      <c r="C964" s="258"/>
      <c r="D964" s="258"/>
      <c r="E964" s="258"/>
      <c r="F964" s="258"/>
      <c r="G964" s="258"/>
      <c r="H964" s="258"/>
      <c r="I964" s="258"/>
      <c r="J964" s="258"/>
      <c r="K964" s="258"/>
      <c r="L964" s="258"/>
      <c r="M964" s="258"/>
      <c r="N964" s="258"/>
      <c r="O964" s="258"/>
      <c r="P964" s="258"/>
      <c r="Q964" s="258"/>
      <c r="R964" s="258"/>
      <c r="S964" s="258"/>
      <c r="T964" s="258"/>
      <c r="U964" s="258"/>
      <c r="V964" s="254"/>
      <c r="W964" s="256"/>
      <c r="X964" s="256"/>
      <c r="Y964" s="256"/>
      <c r="Z964" s="257"/>
      <c r="AA964" s="258"/>
      <c r="AB964" s="258"/>
      <c r="AC964" s="259"/>
      <c r="AD964" s="259"/>
      <c r="AE964" s="259"/>
      <c r="AF964" s="259"/>
      <c r="AG964" s="259"/>
      <c r="AH964" s="259"/>
      <c r="AI964" s="259"/>
      <c r="AJ964" s="259"/>
    </row>
    <row r="965" spans="1:36" ht="12.75" customHeight="1" x14ac:dyDescent="0.25">
      <c r="A965" s="258"/>
      <c r="B965" s="258"/>
      <c r="C965" s="258"/>
      <c r="D965" s="258"/>
      <c r="E965" s="258"/>
      <c r="F965" s="258"/>
      <c r="G965" s="258"/>
      <c r="H965" s="258"/>
      <c r="I965" s="258"/>
      <c r="J965" s="258"/>
      <c r="K965" s="258"/>
      <c r="L965" s="258"/>
      <c r="M965" s="258"/>
      <c r="N965" s="258"/>
      <c r="O965" s="258"/>
      <c r="P965" s="258"/>
      <c r="Q965" s="258"/>
      <c r="R965" s="258"/>
      <c r="S965" s="258"/>
      <c r="T965" s="258"/>
      <c r="U965" s="258"/>
      <c r="V965" s="254"/>
      <c r="W965" s="256"/>
      <c r="X965" s="256"/>
      <c r="Y965" s="256"/>
      <c r="Z965" s="257"/>
      <c r="AA965" s="258"/>
      <c r="AB965" s="258"/>
      <c r="AC965" s="259"/>
      <c r="AD965" s="259"/>
      <c r="AE965" s="259"/>
      <c r="AF965" s="259"/>
      <c r="AG965" s="259"/>
      <c r="AH965" s="259"/>
      <c r="AI965" s="259"/>
      <c r="AJ965" s="259"/>
    </row>
    <row r="966" spans="1:36" ht="12.75" customHeight="1" x14ac:dyDescent="0.25">
      <c r="A966" s="258"/>
      <c r="B966" s="258"/>
      <c r="C966" s="258"/>
      <c r="D966" s="258"/>
      <c r="E966" s="258"/>
      <c r="F966" s="258"/>
      <c r="G966" s="258"/>
      <c r="H966" s="258"/>
      <c r="I966" s="258"/>
      <c r="J966" s="258"/>
      <c r="K966" s="258"/>
      <c r="L966" s="258"/>
      <c r="M966" s="258"/>
      <c r="N966" s="258"/>
      <c r="O966" s="258"/>
      <c r="P966" s="258"/>
      <c r="Q966" s="258"/>
      <c r="R966" s="258"/>
      <c r="S966" s="258"/>
      <c r="T966" s="258"/>
      <c r="U966" s="258"/>
      <c r="V966" s="254"/>
      <c r="W966" s="256"/>
      <c r="X966" s="256"/>
      <c r="Y966" s="256"/>
      <c r="Z966" s="257"/>
      <c r="AA966" s="258"/>
      <c r="AB966" s="258"/>
      <c r="AC966" s="259"/>
      <c r="AD966" s="259"/>
      <c r="AE966" s="259"/>
      <c r="AF966" s="259"/>
      <c r="AG966" s="259"/>
      <c r="AH966" s="259"/>
      <c r="AI966" s="259"/>
      <c r="AJ966" s="259"/>
    </row>
    <row r="967" spans="1:36" ht="12.75" customHeight="1" x14ac:dyDescent="0.25">
      <c r="A967" s="258"/>
      <c r="B967" s="258"/>
      <c r="C967" s="258"/>
      <c r="D967" s="258"/>
      <c r="E967" s="258"/>
      <c r="F967" s="258"/>
      <c r="G967" s="258"/>
      <c r="H967" s="258"/>
      <c r="I967" s="258"/>
      <c r="J967" s="258"/>
      <c r="K967" s="258"/>
      <c r="L967" s="258"/>
      <c r="M967" s="258"/>
      <c r="N967" s="258"/>
      <c r="O967" s="258"/>
      <c r="P967" s="258"/>
      <c r="Q967" s="258"/>
      <c r="R967" s="258"/>
      <c r="S967" s="258"/>
      <c r="T967" s="258"/>
      <c r="U967" s="258"/>
      <c r="V967" s="254"/>
      <c r="W967" s="256"/>
      <c r="X967" s="256"/>
      <c r="Y967" s="256"/>
      <c r="Z967" s="257"/>
      <c r="AA967" s="258"/>
      <c r="AB967" s="258"/>
      <c r="AC967" s="259"/>
      <c r="AD967" s="259"/>
      <c r="AE967" s="259"/>
      <c r="AF967" s="259"/>
      <c r="AG967" s="259"/>
      <c r="AH967" s="259"/>
      <c r="AI967" s="259"/>
      <c r="AJ967" s="259"/>
    </row>
    <row r="968" spans="1:36" ht="12.75" customHeight="1" x14ac:dyDescent="0.25">
      <c r="A968" s="258"/>
      <c r="B968" s="258"/>
      <c r="C968" s="258"/>
      <c r="D968" s="258"/>
      <c r="E968" s="258"/>
      <c r="F968" s="258"/>
      <c r="G968" s="258"/>
      <c r="H968" s="258"/>
      <c r="I968" s="258"/>
      <c r="J968" s="258"/>
      <c r="K968" s="258"/>
      <c r="L968" s="258"/>
      <c r="M968" s="258"/>
      <c r="N968" s="258"/>
      <c r="O968" s="258"/>
      <c r="P968" s="258"/>
      <c r="Q968" s="258"/>
      <c r="R968" s="258"/>
      <c r="S968" s="258"/>
      <c r="T968" s="258"/>
      <c r="U968" s="258"/>
      <c r="V968" s="254"/>
      <c r="W968" s="256"/>
      <c r="X968" s="256"/>
      <c r="Y968" s="256"/>
      <c r="Z968" s="257"/>
      <c r="AA968" s="258"/>
      <c r="AB968" s="258"/>
      <c r="AC968" s="259"/>
      <c r="AD968" s="259"/>
      <c r="AE968" s="259"/>
      <c r="AF968" s="259"/>
      <c r="AG968" s="259"/>
      <c r="AH968" s="259"/>
      <c r="AI968" s="259"/>
      <c r="AJ968" s="259"/>
    </row>
    <row r="969" spans="1:36" ht="12.75" customHeight="1" x14ac:dyDescent="0.25">
      <c r="A969" s="258"/>
      <c r="B969" s="258"/>
      <c r="C969" s="258"/>
      <c r="D969" s="258"/>
      <c r="E969" s="258"/>
      <c r="F969" s="258"/>
      <c r="G969" s="258"/>
      <c r="H969" s="258"/>
      <c r="I969" s="258"/>
      <c r="J969" s="258"/>
      <c r="K969" s="258"/>
      <c r="L969" s="258"/>
      <c r="M969" s="258"/>
      <c r="N969" s="258"/>
      <c r="O969" s="258"/>
      <c r="P969" s="258"/>
      <c r="Q969" s="258"/>
      <c r="R969" s="258"/>
      <c r="S969" s="258"/>
      <c r="T969" s="258"/>
      <c r="U969" s="258"/>
      <c r="V969" s="254"/>
      <c r="W969" s="256"/>
      <c r="X969" s="256"/>
      <c r="Y969" s="256"/>
      <c r="Z969" s="257"/>
      <c r="AA969" s="258"/>
      <c r="AB969" s="258"/>
      <c r="AC969" s="259"/>
      <c r="AD969" s="259"/>
      <c r="AE969" s="259"/>
      <c r="AF969" s="259"/>
      <c r="AG969" s="259"/>
      <c r="AH969" s="259"/>
      <c r="AI969" s="259"/>
      <c r="AJ969" s="259"/>
    </row>
    <row r="970" spans="1:36" ht="12.75" customHeight="1" x14ac:dyDescent="0.25">
      <c r="A970" s="258"/>
      <c r="B970" s="258"/>
      <c r="C970" s="258"/>
      <c r="D970" s="258"/>
      <c r="E970" s="258"/>
      <c r="F970" s="258"/>
      <c r="G970" s="258"/>
      <c r="H970" s="258"/>
      <c r="I970" s="258"/>
      <c r="J970" s="258"/>
      <c r="K970" s="258"/>
      <c r="L970" s="258"/>
      <c r="M970" s="258"/>
      <c r="N970" s="258"/>
      <c r="O970" s="258"/>
      <c r="P970" s="258"/>
      <c r="Q970" s="258"/>
      <c r="R970" s="258"/>
      <c r="S970" s="258"/>
      <c r="T970" s="258"/>
      <c r="U970" s="258"/>
      <c r="V970" s="254"/>
      <c r="W970" s="256"/>
      <c r="X970" s="256"/>
      <c r="Y970" s="256"/>
      <c r="Z970" s="257"/>
      <c r="AA970" s="258"/>
      <c r="AB970" s="258"/>
      <c r="AC970" s="259"/>
      <c r="AD970" s="259"/>
      <c r="AE970" s="259"/>
      <c r="AF970" s="259"/>
      <c r="AG970" s="259"/>
      <c r="AH970" s="259"/>
      <c r="AI970" s="259"/>
      <c r="AJ970" s="259"/>
    </row>
    <row r="971" spans="1:36" ht="12.75" customHeight="1" x14ac:dyDescent="0.25">
      <c r="A971" s="258"/>
      <c r="B971" s="258"/>
      <c r="C971" s="258"/>
      <c r="D971" s="258"/>
      <c r="E971" s="258"/>
      <c r="F971" s="258"/>
      <c r="G971" s="258"/>
      <c r="H971" s="258"/>
      <c r="I971" s="258"/>
      <c r="J971" s="258"/>
      <c r="K971" s="258"/>
      <c r="L971" s="258"/>
      <c r="M971" s="258"/>
      <c r="N971" s="258"/>
      <c r="O971" s="258"/>
      <c r="P971" s="258"/>
      <c r="Q971" s="258"/>
      <c r="R971" s="258"/>
      <c r="S971" s="258"/>
      <c r="T971" s="258"/>
      <c r="U971" s="258"/>
      <c r="V971" s="254"/>
      <c r="W971" s="256"/>
      <c r="X971" s="256"/>
      <c r="Y971" s="256"/>
      <c r="Z971" s="257"/>
      <c r="AA971" s="258"/>
      <c r="AB971" s="258"/>
      <c r="AC971" s="259"/>
      <c r="AD971" s="259"/>
      <c r="AE971" s="259"/>
      <c r="AF971" s="259"/>
      <c r="AG971" s="259"/>
      <c r="AH971" s="259"/>
      <c r="AI971" s="259"/>
      <c r="AJ971" s="259"/>
    </row>
    <row r="972" spans="1:36" ht="12.75" customHeight="1" x14ac:dyDescent="0.25">
      <c r="A972" s="258"/>
      <c r="B972" s="258"/>
      <c r="C972" s="258"/>
      <c r="D972" s="258"/>
      <c r="E972" s="258"/>
      <c r="F972" s="258"/>
      <c r="G972" s="258"/>
      <c r="H972" s="258"/>
      <c r="I972" s="258"/>
      <c r="J972" s="258"/>
      <c r="K972" s="258"/>
      <c r="L972" s="258"/>
      <c r="M972" s="258"/>
      <c r="N972" s="258"/>
      <c r="O972" s="258"/>
      <c r="P972" s="258"/>
      <c r="Q972" s="258"/>
      <c r="R972" s="258"/>
      <c r="S972" s="258"/>
      <c r="T972" s="258"/>
      <c r="U972" s="258"/>
      <c r="V972" s="254"/>
      <c r="W972" s="256"/>
      <c r="X972" s="256"/>
      <c r="Y972" s="256"/>
      <c r="Z972" s="257"/>
      <c r="AA972" s="258"/>
      <c r="AB972" s="258"/>
      <c r="AC972" s="259"/>
      <c r="AD972" s="259"/>
      <c r="AE972" s="259"/>
      <c r="AF972" s="259"/>
      <c r="AG972" s="259"/>
      <c r="AH972" s="259"/>
      <c r="AI972" s="259"/>
      <c r="AJ972" s="259"/>
    </row>
    <row r="973" spans="1:36" ht="12.75" customHeight="1" x14ac:dyDescent="0.25">
      <c r="A973" s="258"/>
      <c r="B973" s="258"/>
      <c r="C973" s="258"/>
      <c r="D973" s="258"/>
      <c r="E973" s="258"/>
      <c r="F973" s="258"/>
      <c r="G973" s="258"/>
      <c r="H973" s="258"/>
      <c r="I973" s="258"/>
      <c r="J973" s="258"/>
      <c r="K973" s="258"/>
      <c r="L973" s="258"/>
      <c r="M973" s="258"/>
      <c r="N973" s="258"/>
      <c r="O973" s="258"/>
      <c r="P973" s="258"/>
      <c r="Q973" s="258"/>
      <c r="R973" s="258"/>
      <c r="S973" s="258"/>
      <c r="T973" s="258"/>
      <c r="U973" s="258"/>
      <c r="V973" s="254"/>
      <c r="W973" s="256"/>
      <c r="X973" s="256"/>
      <c r="Y973" s="256"/>
      <c r="Z973" s="257"/>
      <c r="AA973" s="258"/>
      <c r="AB973" s="258"/>
      <c r="AC973" s="259"/>
      <c r="AD973" s="259"/>
      <c r="AE973" s="259"/>
      <c r="AF973" s="259"/>
      <c r="AG973" s="259"/>
      <c r="AH973" s="259"/>
      <c r="AI973" s="259"/>
      <c r="AJ973" s="259"/>
    </row>
    <row r="974" spans="1:36" ht="12.75" customHeight="1" x14ac:dyDescent="0.25">
      <c r="A974" s="258"/>
      <c r="B974" s="258"/>
      <c r="C974" s="258"/>
      <c r="D974" s="258"/>
      <c r="E974" s="258"/>
      <c r="F974" s="258"/>
      <c r="G974" s="258"/>
      <c r="H974" s="258"/>
      <c r="I974" s="258"/>
      <c r="J974" s="258"/>
      <c r="K974" s="258"/>
      <c r="L974" s="258"/>
      <c r="M974" s="258"/>
      <c r="N974" s="258"/>
      <c r="O974" s="258"/>
      <c r="P974" s="258"/>
      <c r="Q974" s="258"/>
      <c r="R974" s="258"/>
      <c r="S974" s="258"/>
      <c r="T974" s="258"/>
      <c r="U974" s="258"/>
      <c r="V974" s="254"/>
      <c r="W974" s="256"/>
      <c r="X974" s="256"/>
      <c r="Y974" s="256"/>
      <c r="Z974" s="257"/>
      <c r="AA974" s="258"/>
      <c r="AB974" s="258"/>
      <c r="AC974" s="259"/>
      <c r="AD974" s="259"/>
      <c r="AE974" s="259"/>
      <c r="AF974" s="259"/>
      <c r="AG974" s="259"/>
      <c r="AH974" s="259"/>
      <c r="AI974" s="259"/>
      <c r="AJ974" s="259"/>
    </row>
    <row r="975" spans="1:36" ht="12.75" customHeight="1" x14ac:dyDescent="0.25">
      <c r="A975" s="258"/>
      <c r="B975" s="258"/>
      <c r="C975" s="258"/>
      <c r="D975" s="258"/>
      <c r="E975" s="258"/>
      <c r="F975" s="258"/>
      <c r="G975" s="258"/>
      <c r="H975" s="258"/>
      <c r="I975" s="258"/>
      <c r="J975" s="258"/>
      <c r="K975" s="258"/>
      <c r="L975" s="258"/>
      <c r="M975" s="258"/>
      <c r="N975" s="258"/>
      <c r="O975" s="258"/>
      <c r="P975" s="258"/>
      <c r="Q975" s="258"/>
      <c r="R975" s="258"/>
      <c r="S975" s="258"/>
      <c r="T975" s="258"/>
      <c r="U975" s="258"/>
      <c r="V975" s="254"/>
      <c r="W975" s="256"/>
      <c r="X975" s="256"/>
      <c r="Y975" s="256"/>
      <c r="Z975" s="257"/>
      <c r="AA975" s="258"/>
      <c r="AB975" s="258"/>
      <c r="AC975" s="259"/>
      <c r="AD975" s="259"/>
      <c r="AE975" s="259"/>
      <c r="AF975" s="259"/>
      <c r="AG975" s="259"/>
      <c r="AH975" s="259"/>
      <c r="AI975" s="259"/>
      <c r="AJ975" s="259"/>
    </row>
    <row r="976" spans="1:36" ht="12.75" customHeight="1" x14ac:dyDescent="0.25">
      <c r="A976" s="258"/>
      <c r="B976" s="258"/>
      <c r="C976" s="258"/>
      <c r="D976" s="258"/>
      <c r="E976" s="258"/>
      <c r="F976" s="258"/>
      <c r="G976" s="258"/>
      <c r="H976" s="258"/>
      <c r="I976" s="258"/>
      <c r="J976" s="258"/>
      <c r="K976" s="258"/>
      <c r="L976" s="258"/>
      <c r="M976" s="258"/>
      <c r="N976" s="258"/>
      <c r="O976" s="258"/>
      <c r="P976" s="258"/>
      <c r="Q976" s="258"/>
      <c r="R976" s="258"/>
      <c r="S976" s="258"/>
      <c r="T976" s="258"/>
      <c r="U976" s="258"/>
      <c r="V976" s="254"/>
      <c r="W976" s="256"/>
      <c r="X976" s="256"/>
      <c r="Y976" s="256"/>
      <c r="Z976" s="257"/>
      <c r="AA976" s="258"/>
      <c r="AB976" s="258"/>
      <c r="AC976" s="259"/>
      <c r="AD976" s="259"/>
      <c r="AE976" s="259"/>
      <c r="AF976" s="259"/>
      <c r="AG976" s="259"/>
      <c r="AH976" s="259"/>
      <c r="AI976" s="259"/>
      <c r="AJ976" s="259"/>
    </row>
    <row r="977" spans="1:36" ht="12.75" customHeight="1" x14ac:dyDescent="0.25">
      <c r="A977" s="258"/>
      <c r="B977" s="258"/>
      <c r="C977" s="258"/>
      <c r="D977" s="258"/>
      <c r="E977" s="258"/>
      <c r="F977" s="258"/>
      <c r="G977" s="258"/>
      <c r="H977" s="258"/>
      <c r="I977" s="258"/>
      <c r="J977" s="258"/>
      <c r="K977" s="258"/>
      <c r="L977" s="258"/>
      <c r="M977" s="258"/>
      <c r="N977" s="258"/>
      <c r="O977" s="258"/>
      <c r="P977" s="258"/>
      <c r="Q977" s="258"/>
      <c r="R977" s="258"/>
      <c r="S977" s="258"/>
      <c r="T977" s="258"/>
      <c r="U977" s="258"/>
      <c r="V977" s="254"/>
      <c r="W977" s="256"/>
      <c r="X977" s="256"/>
      <c r="Y977" s="256"/>
      <c r="Z977" s="257"/>
      <c r="AA977" s="258"/>
      <c r="AB977" s="258"/>
      <c r="AC977" s="259"/>
      <c r="AD977" s="259"/>
      <c r="AE977" s="259"/>
      <c r="AF977" s="259"/>
      <c r="AG977" s="259"/>
      <c r="AH977" s="259"/>
      <c r="AI977" s="259"/>
      <c r="AJ977" s="259"/>
    </row>
    <row r="978" spans="1:36" ht="12.75" customHeight="1" x14ac:dyDescent="0.25">
      <c r="A978" s="258"/>
      <c r="B978" s="258"/>
      <c r="C978" s="258"/>
      <c r="D978" s="258"/>
      <c r="E978" s="258"/>
      <c r="F978" s="258"/>
      <c r="G978" s="258"/>
      <c r="H978" s="258"/>
      <c r="I978" s="258"/>
      <c r="J978" s="258"/>
      <c r="K978" s="258"/>
      <c r="L978" s="258"/>
      <c r="M978" s="258"/>
      <c r="N978" s="258"/>
      <c r="O978" s="258"/>
      <c r="P978" s="258"/>
      <c r="Q978" s="258"/>
      <c r="R978" s="258"/>
      <c r="S978" s="258"/>
      <c r="T978" s="258"/>
      <c r="U978" s="258"/>
      <c r="V978" s="254"/>
      <c r="W978" s="256"/>
      <c r="X978" s="256"/>
      <c r="Y978" s="256"/>
      <c r="Z978" s="257"/>
      <c r="AA978" s="258"/>
      <c r="AB978" s="258"/>
      <c r="AC978" s="259"/>
      <c r="AD978" s="259"/>
      <c r="AE978" s="259"/>
      <c r="AF978" s="259"/>
      <c r="AG978" s="259"/>
      <c r="AH978" s="259"/>
      <c r="AI978" s="259"/>
      <c r="AJ978" s="259"/>
    </row>
    <row r="979" spans="1:36" ht="12.75" customHeight="1" x14ac:dyDescent="0.25">
      <c r="A979" s="258"/>
      <c r="B979" s="258"/>
      <c r="C979" s="258"/>
      <c r="D979" s="258"/>
      <c r="E979" s="258"/>
      <c r="F979" s="258"/>
      <c r="G979" s="258"/>
      <c r="H979" s="258"/>
      <c r="I979" s="258"/>
      <c r="J979" s="258"/>
      <c r="K979" s="258"/>
      <c r="L979" s="258"/>
      <c r="M979" s="258"/>
      <c r="N979" s="258"/>
      <c r="O979" s="258"/>
      <c r="P979" s="258"/>
      <c r="Q979" s="258"/>
      <c r="R979" s="258"/>
      <c r="S979" s="258"/>
      <c r="T979" s="258"/>
      <c r="U979" s="258"/>
      <c r="V979" s="254"/>
      <c r="W979" s="256"/>
      <c r="X979" s="256"/>
      <c r="Y979" s="256"/>
      <c r="Z979" s="257"/>
      <c r="AA979" s="258"/>
      <c r="AB979" s="258"/>
      <c r="AC979" s="259"/>
      <c r="AD979" s="259"/>
      <c r="AE979" s="259"/>
      <c r="AF979" s="259"/>
      <c r="AG979" s="259"/>
      <c r="AH979" s="259"/>
      <c r="AI979" s="259"/>
      <c r="AJ979" s="259"/>
    </row>
    <row r="980" spans="1:36" ht="12.75" customHeight="1" x14ac:dyDescent="0.25">
      <c r="A980" s="258"/>
      <c r="B980" s="258"/>
      <c r="C980" s="258"/>
      <c r="D980" s="258"/>
      <c r="E980" s="258"/>
      <c r="F980" s="258"/>
      <c r="G980" s="258"/>
      <c r="H980" s="258"/>
      <c r="I980" s="258"/>
      <c r="J980" s="258"/>
      <c r="K980" s="258"/>
      <c r="L980" s="258"/>
      <c r="M980" s="258"/>
      <c r="N980" s="258"/>
      <c r="O980" s="258"/>
      <c r="P980" s="258"/>
      <c r="Q980" s="258"/>
      <c r="R980" s="258"/>
      <c r="S980" s="258"/>
      <c r="T980" s="258"/>
      <c r="U980" s="258"/>
      <c r="V980" s="254"/>
      <c r="W980" s="256"/>
      <c r="X980" s="256"/>
      <c r="Y980" s="256"/>
      <c r="Z980" s="257"/>
      <c r="AA980" s="258"/>
      <c r="AB980" s="258"/>
      <c r="AC980" s="259"/>
      <c r="AD980" s="259"/>
      <c r="AE980" s="259"/>
      <c r="AF980" s="259"/>
      <c r="AG980" s="259"/>
      <c r="AH980" s="259"/>
      <c r="AI980" s="259"/>
      <c r="AJ980" s="259"/>
    </row>
    <row r="981" spans="1:36" ht="12.75" customHeight="1" x14ac:dyDescent="0.25">
      <c r="A981" s="258"/>
      <c r="B981" s="258"/>
      <c r="C981" s="258"/>
      <c r="D981" s="258"/>
      <c r="E981" s="258"/>
      <c r="F981" s="258"/>
      <c r="G981" s="258"/>
      <c r="H981" s="258"/>
      <c r="I981" s="258"/>
      <c r="J981" s="258"/>
      <c r="K981" s="258"/>
      <c r="L981" s="258"/>
      <c r="M981" s="258"/>
      <c r="N981" s="258"/>
      <c r="O981" s="258"/>
      <c r="P981" s="258"/>
      <c r="Q981" s="258"/>
      <c r="R981" s="258"/>
      <c r="S981" s="258"/>
      <c r="T981" s="258"/>
      <c r="U981" s="258"/>
      <c r="V981" s="254"/>
      <c r="W981" s="256"/>
      <c r="X981" s="256"/>
      <c r="Y981" s="256"/>
      <c r="Z981" s="257"/>
      <c r="AA981" s="258"/>
      <c r="AB981" s="258"/>
      <c r="AC981" s="259"/>
      <c r="AD981" s="259"/>
      <c r="AE981" s="259"/>
      <c r="AF981" s="259"/>
      <c r="AG981" s="259"/>
      <c r="AH981" s="259"/>
      <c r="AI981" s="259"/>
      <c r="AJ981" s="259"/>
    </row>
    <row r="982" spans="1:36" ht="12.75" customHeight="1" x14ac:dyDescent="0.25">
      <c r="A982" s="258"/>
      <c r="B982" s="258"/>
      <c r="C982" s="258"/>
      <c r="D982" s="258"/>
      <c r="E982" s="258"/>
      <c r="F982" s="258"/>
      <c r="G982" s="258"/>
      <c r="H982" s="258"/>
      <c r="I982" s="258"/>
      <c r="J982" s="258"/>
      <c r="K982" s="258"/>
      <c r="L982" s="258"/>
      <c r="M982" s="258"/>
      <c r="N982" s="258"/>
      <c r="O982" s="258"/>
      <c r="P982" s="258"/>
      <c r="Q982" s="258"/>
      <c r="R982" s="258"/>
      <c r="S982" s="258"/>
      <c r="T982" s="258"/>
      <c r="U982" s="258"/>
      <c r="V982" s="254"/>
      <c r="W982" s="256"/>
      <c r="X982" s="256"/>
      <c r="Y982" s="256"/>
      <c r="Z982" s="257"/>
      <c r="AA982" s="258"/>
      <c r="AB982" s="258"/>
      <c r="AC982" s="259"/>
      <c r="AD982" s="259"/>
      <c r="AE982" s="259"/>
      <c r="AF982" s="259"/>
      <c r="AG982" s="259"/>
      <c r="AH982" s="259"/>
      <c r="AI982" s="259"/>
      <c r="AJ982" s="259"/>
    </row>
    <row r="983" spans="1:36" ht="12.75" customHeight="1" x14ac:dyDescent="0.25">
      <c r="A983" s="258"/>
      <c r="B983" s="258"/>
      <c r="C983" s="258"/>
      <c r="D983" s="258"/>
      <c r="E983" s="258"/>
      <c r="F983" s="258"/>
      <c r="G983" s="258"/>
      <c r="H983" s="258"/>
      <c r="I983" s="258"/>
      <c r="J983" s="258"/>
      <c r="K983" s="258"/>
      <c r="L983" s="258"/>
      <c r="M983" s="258"/>
      <c r="N983" s="258"/>
      <c r="O983" s="258"/>
      <c r="P983" s="258"/>
      <c r="Q983" s="258"/>
      <c r="R983" s="258"/>
      <c r="S983" s="258"/>
      <c r="T983" s="258"/>
      <c r="U983" s="258"/>
      <c r="V983" s="254"/>
      <c r="W983" s="256"/>
      <c r="X983" s="256"/>
      <c r="Y983" s="256"/>
      <c r="Z983" s="257"/>
      <c r="AA983" s="258"/>
      <c r="AB983" s="258"/>
      <c r="AC983" s="259"/>
      <c r="AD983" s="259"/>
      <c r="AE983" s="259"/>
      <c r="AF983" s="259"/>
      <c r="AG983" s="259"/>
      <c r="AH983" s="259"/>
      <c r="AI983" s="259"/>
      <c r="AJ983" s="259"/>
    </row>
    <row r="984" spans="1:36" ht="12.75" customHeight="1" x14ac:dyDescent="0.25">
      <c r="A984" s="258"/>
      <c r="B984" s="258"/>
      <c r="C984" s="258"/>
      <c r="D984" s="258"/>
      <c r="E984" s="258"/>
      <c r="F984" s="258"/>
      <c r="G984" s="258"/>
      <c r="H984" s="258"/>
      <c r="I984" s="258"/>
      <c r="J984" s="258"/>
      <c r="K984" s="258"/>
      <c r="L984" s="258"/>
      <c r="M984" s="258"/>
      <c r="N984" s="258"/>
      <c r="O984" s="258"/>
      <c r="P984" s="258"/>
      <c r="Q984" s="258"/>
      <c r="R984" s="258"/>
      <c r="S984" s="258"/>
      <c r="T984" s="258"/>
      <c r="U984" s="258"/>
      <c r="V984" s="254"/>
      <c r="W984" s="256"/>
      <c r="X984" s="256"/>
      <c r="Y984" s="256"/>
      <c r="Z984" s="257"/>
      <c r="AA984" s="258"/>
      <c r="AB984" s="258"/>
      <c r="AC984" s="259"/>
      <c r="AD984" s="259"/>
      <c r="AE984" s="259"/>
      <c r="AF984" s="259"/>
      <c r="AG984" s="259"/>
      <c r="AH984" s="259"/>
      <c r="AI984" s="259"/>
      <c r="AJ984" s="259"/>
    </row>
    <row r="985" spans="1:36" ht="12.75" customHeight="1" x14ac:dyDescent="0.25">
      <c r="A985" s="258"/>
      <c r="B985" s="258"/>
      <c r="C985" s="258"/>
      <c r="D985" s="258"/>
      <c r="E985" s="258"/>
      <c r="F985" s="258"/>
      <c r="G985" s="258"/>
      <c r="H985" s="258"/>
      <c r="I985" s="258"/>
      <c r="J985" s="258"/>
      <c r="K985" s="258"/>
      <c r="L985" s="258"/>
      <c r="M985" s="258"/>
      <c r="N985" s="258"/>
      <c r="O985" s="258"/>
      <c r="P985" s="258"/>
      <c r="Q985" s="258"/>
      <c r="R985" s="258"/>
      <c r="S985" s="258"/>
      <c r="T985" s="258"/>
      <c r="U985" s="258"/>
      <c r="V985" s="254"/>
      <c r="W985" s="256"/>
      <c r="X985" s="256"/>
      <c r="Y985" s="256"/>
      <c r="Z985" s="257"/>
      <c r="AA985" s="258"/>
      <c r="AB985" s="258"/>
      <c r="AC985" s="259"/>
      <c r="AD985" s="259"/>
      <c r="AE985" s="259"/>
      <c r="AF985" s="259"/>
      <c r="AG985" s="259"/>
      <c r="AH985" s="259"/>
      <c r="AI985" s="259"/>
      <c r="AJ985" s="259"/>
    </row>
    <row r="986" spans="1:36" ht="12.75" customHeight="1" x14ac:dyDescent="0.25">
      <c r="A986" s="258"/>
      <c r="B986" s="258"/>
      <c r="C986" s="258"/>
      <c r="D986" s="258"/>
      <c r="E986" s="258"/>
      <c r="F986" s="258"/>
      <c r="G986" s="258"/>
      <c r="H986" s="258"/>
      <c r="I986" s="258"/>
      <c r="J986" s="258"/>
      <c r="K986" s="258"/>
      <c r="L986" s="258"/>
      <c r="M986" s="258"/>
      <c r="N986" s="258"/>
      <c r="O986" s="258"/>
      <c r="P986" s="258"/>
      <c r="Q986" s="258"/>
      <c r="R986" s="258"/>
      <c r="S986" s="258"/>
      <c r="T986" s="258"/>
      <c r="U986" s="258"/>
      <c r="V986" s="254"/>
      <c r="W986" s="256"/>
      <c r="X986" s="256"/>
      <c r="Y986" s="256"/>
      <c r="Z986" s="257"/>
      <c r="AA986" s="258"/>
      <c r="AB986" s="258"/>
      <c r="AC986" s="259"/>
      <c r="AD986" s="259"/>
      <c r="AE986" s="259"/>
      <c r="AF986" s="259"/>
      <c r="AG986" s="259"/>
      <c r="AH986" s="259"/>
      <c r="AI986" s="259"/>
      <c r="AJ986" s="259"/>
    </row>
    <row r="987" spans="1:36" ht="12.75" customHeight="1" x14ac:dyDescent="0.25">
      <c r="A987" s="258"/>
      <c r="B987" s="258"/>
      <c r="C987" s="258"/>
      <c r="D987" s="258"/>
      <c r="E987" s="258"/>
      <c r="F987" s="258"/>
      <c r="G987" s="258"/>
      <c r="H987" s="258"/>
      <c r="I987" s="258"/>
      <c r="J987" s="258"/>
      <c r="K987" s="258"/>
      <c r="L987" s="258"/>
      <c r="M987" s="258"/>
      <c r="N987" s="258"/>
      <c r="O987" s="258"/>
      <c r="P987" s="258"/>
      <c r="Q987" s="258"/>
      <c r="R987" s="258"/>
      <c r="S987" s="258"/>
      <c r="T987" s="258"/>
      <c r="U987" s="258"/>
      <c r="V987" s="254"/>
      <c r="W987" s="256"/>
      <c r="X987" s="256"/>
      <c r="Y987" s="256"/>
      <c r="Z987" s="257"/>
      <c r="AA987" s="258"/>
      <c r="AB987" s="258"/>
      <c r="AC987" s="259"/>
      <c r="AD987" s="259"/>
      <c r="AE987" s="259"/>
      <c r="AF987" s="259"/>
      <c r="AG987" s="259"/>
      <c r="AH987" s="259"/>
      <c r="AI987" s="259"/>
      <c r="AJ987" s="259"/>
    </row>
    <row r="988" spans="1:36" ht="12.75" customHeight="1" x14ac:dyDescent="0.25">
      <c r="A988" s="258"/>
      <c r="B988" s="258"/>
      <c r="C988" s="258"/>
      <c r="D988" s="258"/>
      <c r="E988" s="258"/>
      <c r="F988" s="258"/>
      <c r="G988" s="258"/>
      <c r="H988" s="258"/>
      <c r="I988" s="258"/>
      <c r="J988" s="258"/>
      <c r="K988" s="258"/>
      <c r="L988" s="258"/>
      <c r="M988" s="258"/>
      <c r="N988" s="258"/>
      <c r="O988" s="258"/>
      <c r="P988" s="258"/>
      <c r="Q988" s="258"/>
      <c r="R988" s="258"/>
      <c r="S988" s="258"/>
      <c r="T988" s="258"/>
      <c r="U988" s="258"/>
      <c r="V988" s="254"/>
      <c r="W988" s="256"/>
      <c r="X988" s="256"/>
      <c r="Y988" s="256"/>
      <c r="Z988" s="257"/>
      <c r="AA988" s="258"/>
      <c r="AB988" s="258"/>
      <c r="AC988" s="259"/>
      <c r="AD988" s="259"/>
      <c r="AE988" s="259"/>
      <c r="AF988" s="259"/>
      <c r="AG988" s="259"/>
      <c r="AH988" s="259"/>
      <c r="AI988" s="259"/>
      <c r="AJ988" s="259"/>
    </row>
    <row r="989" spans="1:36" ht="12.75" customHeight="1" x14ac:dyDescent="0.25">
      <c r="A989" s="258"/>
      <c r="B989" s="258"/>
      <c r="C989" s="258"/>
      <c r="D989" s="258"/>
      <c r="E989" s="258"/>
      <c r="F989" s="258"/>
      <c r="G989" s="258"/>
      <c r="H989" s="258"/>
      <c r="I989" s="258"/>
      <c r="J989" s="258"/>
      <c r="K989" s="258"/>
      <c r="L989" s="258"/>
      <c r="M989" s="258"/>
      <c r="N989" s="258"/>
      <c r="O989" s="258"/>
      <c r="P989" s="258"/>
      <c r="Q989" s="258"/>
      <c r="R989" s="258"/>
      <c r="S989" s="258"/>
      <c r="T989" s="258"/>
      <c r="U989" s="258"/>
      <c r="V989" s="254"/>
      <c r="W989" s="256"/>
      <c r="X989" s="256"/>
      <c r="Y989" s="256"/>
      <c r="Z989" s="257"/>
      <c r="AA989" s="258"/>
      <c r="AB989" s="258"/>
      <c r="AC989" s="259"/>
      <c r="AD989" s="259"/>
      <c r="AE989" s="259"/>
      <c r="AF989" s="259"/>
      <c r="AG989" s="259"/>
      <c r="AH989" s="259"/>
      <c r="AI989" s="259"/>
      <c r="AJ989" s="259"/>
    </row>
    <row r="990" spans="1:36" ht="12.75" customHeight="1" x14ac:dyDescent="0.25">
      <c r="A990" s="258"/>
      <c r="B990" s="258"/>
      <c r="C990" s="258"/>
      <c r="D990" s="258"/>
      <c r="E990" s="258"/>
      <c r="F990" s="258"/>
      <c r="G990" s="258"/>
      <c r="H990" s="258"/>
      <c r="I990" s="258"/>
      <c r="J990" s="258"/>
      <c r="K990" s="258"/>
      <c r="L990" s="258"/>
      <c r="M990" s="258"/>
      <c r="N990" s="258"/>
      <c r="O990" s="258"/>
      <c r="P990" s="258"/>
      <c r="Q990" s="258"/>
      <c r="R990" s="258"/>
      <c r="S990" s="258"/>
      <c r="T990" s="258"/>
      <c r="U990" s="258"/>
      <c r="V990" s="254"/>
      <c r="W990" s="256"/>
      <c r="X990" s="256"/>
      <c r="Y990" s="256"/>
      <c r="Z990" s="257"/>
      <c r="AA990" s="258"/>
      <c r="AB990" s="258"/>
      <c r="AC990" s="259"/>
      <c r="AD990" s="259"/>
      <c r="AE990" s="259"/>
      <c r="AF990" s="259"/>
      <c r="AG990" s="259"/>
      <c r="AH990" s="259"/>
      <c r="AI990" s="259"/>
      <c r="AJ990" s="259"/>
    </row>
    <row r="991" spans="1:36" ht="12.75" customHeight="1" x14ac:dyDescent="0.25">
      <c r="A991" s="258"/>
      <c r="B991" s="258"/>
      <c r="C991" s="258"/>
      <c r="D991" s="258"/>
      <c r="E991" s="258"/>
      <c r="F991" s="258"/>
      <c r="G991" s="258"/>
      <c r="H991" s="258"/>
      <c r="I991" s="258"/>
      <c r="J991" s="258"/>
      <c r="K991" s="258"/>
      <c r="L991" s="258"/>
      <c r="M991" s="258"/>
      <c r="N991" s="258"/>
      <c r="O991" s="258"/>
      <c r="P991" s="258"/>
      <c r="Q991" s="258"/>
      <c r="R991" s="258"/>
      <c r="S991" s="258"/>
      <c r="T991" s="258"/>
      <c r="U991" s="258"/>
      <c r="V991" s="254"/>
      <c r="W991" s="256"/>
      <c r="X991" s="256"/>
      <c r="Y991" s="256"/>
      <c r="Z991" s="257"/>
      <c r="AA991" s="258"/>
      <c r="AB991" s="258"/>
      <c r="AC991" s="259"/>
      <c r="AD991" s="259"/>
      <c r="AE991" s="259"/>
      <c r="AF991" s="259"/>
      <c r="AG991" s="259"/>
      <c r="AH991" s="259"/>
      <c r="AI991" s="259"/>
      <c r="AJ991" s="259"/>
    </row>
    <row r="992" spans="1:36" ht="12.75" customHeight="1" x14ac:dyDescent="0.25">
      <c r="A992" s="258"/>
      <c r="B992" s="258"/>
      <c r="C992" s="258"/>
      <c r="D992" s="258"/>
      <c r="E992" s="258"/>
      <c r="F992" s="258"/>
      <c r="G992" s="258"/>
      <c r="H992" s="258"/>
      <c r="I992" s="258"/>
      <c r="J992" s="258"/>
      <c r="K992" s="258"/>
      <c r="L992" s="258"/>
      <c r="M992" s="258"/>
      <c r="N992" s="258"/>
      <c r="O992" s="258"/>
      <c r="P992" s="258"/>
      <c r="Q992" s="258"/>
      <c r="R992" s="258"/>
      <c r="S992" s="258"/>
      <c r="T992" s="258"/>
      <c r="U992" s="258"/>
      <c r="V992" s="254"/>
      <c r="W992" s="256"/>
      <c r="X992" s="256"/>
      <c r="Y992" s="256"/>
      <c r="Z992" s="257"/>
      <c r="AA992" s="258"/>
      <c r="AB992" s="258"/>
      <c r="AC992" s="259"/>
      <c r="AD992" s="259"/>
      <c r="AE992" s="259"/>
      <c r="AF992" s="259"/>
      <c r="AG992" s="259"/>
      <c r="AH992" s="259"/>
      <c r="AI992" s="259"/>
      <c r="AJ992" s="259"/>
    </row>
    <row r="993" spans="1:36" ht="12.75" customHeight="1" x14ac:dyDescent="0.25">
      <c r="A993" s="258"/>
      <c r="B993" s="258"/>
      <c r="C993" s="258"/>
      <c r="D993" s="258"/>
      <c r="E993" s="258"/>
      <c r="F993" s="258"/>
      <c r="G993" s="258"/>
      <c r="H993" s="258"/>
      <c r="I993" s="258"/>
      <c r="J993" s="258"/>
      <c r="K993" s="258"/>
      <c r="L993" s="258"/>
      <c r="M993" s="258"/>
      <c r="N993" s="258"/>
      <c r="O993" s="258"/>
      <c r="P993" s="258"/>
      <c r="Q993" s="258"/>
      <c r="R993" s="258"/>
      <c r="S993" s="258"/>
      <c r="T993" s="258"/>
      <c r="U993" s="258"/>
      <c r="V993" s="254"/>
      <c r="W993" s="256"/>
      <c r="X993" s="256"/>
      <c r="Y993" s="256"/>
      <c r="Z993" s="257"/>
      <c r="AA993" s="258"/>
      <c r="AB993" s="258"/>
      <c r="AC993" s="259"/>
      <c r="AD993" s="259"/>
      <c r="AE993" s="259"/>
      <c r="AF993" s="259"/>
      <c r="AG993" s="259"/>
      <c r="AH993" s="259"/>
      <c r="AI993" s="259"/>
      <c r="AJ993" s="259"/>
    </row>
    <row r="994" spans="1:36" ht="12.75" customHeight="1" x14ac:dyDescent="0.25">
      <c r="A994" s="258"/>
      <c r="B994" s="258"/>
      <c r="C994" s="258"/>
      <c r="D994" s="258"/>
      <c r="E994" s="258"/>
      <c r="F994" s="258"/>
      <c r="G994" s="258"/>
      <c r="H994" s="258"/>
      <c r="I994" s="258"/>
      <c r="J994" s="258"/>
      <c r="K994" s="258"/>
      <c r="L994" s="258"/>
      <c r="M994" s="258"/>
      <c r="N994" s="258"/>
      <c r="O994" s="258"/>
      <c r="P994" s="258"/>
      <c r="Q994" s="258"/>
      <c r="R994" s="258"/>
      <c r="S994" s="258"/>
      <c r="T994" s="258"/>
      <c r="U994" s="258"/>
      <c r="V994" s="254"/>
      <c r="W994" s="256"/>
      <c r="X994" s="256"/>
      <c r="Y994" s="256"/>
      <c r="Z994" s="257"/>
      <c r="AA994" s="258"/>
      <c r="AB994" s="258"/>
      <c r="AC994" s="259"/>
      <c r="AD994" s="259"/>
      <c r="AE994" s="259"/>
      <c r="AF994" s="259"/>
      <c r="AG994" s="259"/>
      <c r="AH994" s="259"/>
      <c r="AI994" s="259"/>
      <c r="AJ994" s="259"/>
    </row>
    <row r="995" spans="1:36" ht="12.75" customHeight="1" x14ac:dyDescent="0.25">
      <c r="A995" s="258"/>
      <c r="B995" s="258"/>
      <c r="C995" s="258"/>
      <c r="D995" s="258"/>
      <c r="E995" s="258"/>
      <c r="F995" s="258"/>
      <c r="G995" s="258"/>
      <c r="H995" s="258"/>
      <c r="I995" s="258"/>
      <c r="J995" s="258"/>
      <c r="K995" s="258"/>
      <c r="L995" s="258"/>
      <c r="M995" s="258"/>
      <c r="N995" s="258"/>
      <c r="O995" s="258"/>
      <c r="P995" s="258"/>
      <c r="Q995" s="258"/>
      <c r="R995" s="258"/>
      <c r="S995" s="258"/>
      <c r="T995" s="258"/>
      <c r="U995" s="258"/>
      <c r="V995" s="254"/>
      <c r="W995" s="256"/>
      <c r="X995" s="256"/>
      <c r="Y995" s="256"/>
      <c r="Z995" s="257"/>
      <c r="AA995" s="258"/>
      <c r="AB995" s="258"/>
      <c r="AC995" s="259"/>
      <c r="AD995" s="259"/>
      <c r="AE995" s="259"/>
      <c r="AF995" s="259"/>
      <c r="AG995" s="259"/>
      <c r="AH995" s="259"/>
      <c r="AI995" s="259"/>
      <c r="AJ995" s="259"/>
    </row>
    <row r="996" spans="1:36" ht="12.75" customHeight="1" x14ac:dyDescent="0.25">
      <c r="A996" s="258"/>
      <c r="B996" s="258"/>
      <c r="C996" s="258"/>
      <c r="D996" s="258"/>
      <c r="E996" s="258"/>
      <c r="F996" s="258"/>
      <c r="G996" s="258"/>
      <c r="H996" s="258"/>
      <c r="I996" s="258"/>
      <c r="J996" s="258"/>
      <c r="K996" s="258"/>
      <c r="L996" s="258"/>
      <c r="M996" s="258"/>
      <c r="N996" s="258"/>
      <c r="O996" s="258"/>
      <c r="P996" s="258"/>
      <c r="Q996" s="258"/>
      <c r="R996" s="258"/>
      <c r="S996" s="258"/>
      <c r="T996" s="258"/>
      <c r="U996" s="258"/>
      <c r="V996" s="254"/>
      <c r="W996" s="256"/>
      <c r="X996" s="256"/>
      <c r="Y996" s="256"/>
      <c r="Z996" s="257"/>
      <c r="AA996" s="258"/>
      <c r="AB996" s="258"/>
      <c r="AC996" s="259"/>
      <c r="AD996" s="259"/>
      <c r="AE996" s="259"/>
      <c r="AF996" s="259"/>
      <c r="AG996" s="259"/>
      <c r="AH996" s="259"/>
      <c r="AI996" s="259"/>
      <c r="AJ996" s="259"/>
    </row>
    <row r="997" spans="1:36" ht="12.75" customHeight="1" x14ac:dyDescent="0.25">
      <c r="A997" s="258"/>
      <c r="B997" s="258"/>
      <c r="C997" s="258"/>
      <c r="D997" s="258"/>
      <c r="E997" s="258"/>
      <c r="F997" s="258"/>
      <c r="G997" s="258"/>
      <c r="H997" s="258"/>
      <c r="I997" s="258"/>
      <c r="J997" s="258"/>
      <c r="K997" s="258"/>
      <c r="L997" s="258"/>
      <c r="M997" s="258"/>
      <c r="N997" s="258"/>
      <c r="O997" s="258"/>
      <c r="P997" s="258"/>
      <c r="Q997" s="258"/>
      <c r="R997" s="258"/>
      <c r="S997" s="258"/>
      <c r="T997" s="258"/>
      <c r="U997" s="258"/>
      <c r="V997" s="254"/>
      <c r="W997" s="256"/>
      <c r="X997" s="256"/>
      <c r="Y997" s="256"/>
      <c r="Z997" s="257"/>
      <c r="AA997" s="258"/>
      <c r="AB997" s="258"/>
      <c r="AC997" s="259"/>
      <c r="AD997" s="259"/>
      <c r="AE997" s="259"/>
      <c r="AF997" s="259"/>
      <c r="AG997" s="259"/>
      <c r="AH997" s="259"/>
      <c r="AI997" s="259"/>
      <c r="AJ997" s="259"/>
    </row>
    <row r="998" spans="1:36" ht="12.75" customHeight="1" x14ac:dyDescent="0.25">
      <c r="A998" s="258"/>
      <c r="B998" s="258"/>
      <c r="C998" s="258"/>
      <c r="D998" s="258"/>
      <c r="E998" s="258"/>
      <c r="F998" s="258"/>
      <c r="G998" s="258"/>
      <c r="H998" s="258"/>
      <c r="I998" s="258"/>
      <c r="J998" s="258"/>
      <c r="K998" s="258"/>
      <c r="L998" s="258"/>
      <c r="M998" s="258"/>
      <c r="N998" s="258"/>
      <c r="O998" s="258"/>
      <c r="P998" s="258"/>
      <c r="Q998" s="258"/>
      <c r="R998" s="258"/>
      <c r="S998" s="258"/>
      <c r="T998" s="258"/>
      <c r="U998" s="258"/>
      <c r="V998" s="254"/>
      <c r="W998" s="256"/>
      <c r="X998" s="256"/>
      <c r="Y998" s="256"/>
      <c r="Z998" s="257"/>
      <c r="AA998" s="258"/>
      <c r="AB998" s="258"/>
      <c r="AC998" s="259"/>
      <c r="AD998" s="259"/>
      <c r="AE998" s="259"/>
      <c r="AF998" s="259"/>
      <c r="AG998" s="259"/>
      <c r="AH998" s="259"/>
      <c r="AI998" s="259"/>
      <c r="AJ998" s="259"/>
    </row>
    <row r="999" spans="1:36" ht="12.75" customHeight="1" x14ac:dyDescent="0.25">
      <c r="A999" s="258"/>
      <c r="B999" s="258"/>
      <c r="C999" s="258"/>
      <c r="D999" s="258"/>
      <c r="E999" s="258"/>
      <c r="F999" s="258"/>
      <c r="G999" s="258"/>
      <c r="H999" s="258"/>
      <c r="I999" s="258"/>
      <c r="J999" s="258"/>
      <c r="K999" s="258"/>
      <c r="L999" s="258"/>
      <c r="M999" s="258"/>
      <c r="N999" s="258"/>
      <c r="O999" s="258"/>
      <c r="P999" s="258"/>
      <c r="Q999" s="258"/>
      <c r="R999" s="258"/>
      <c r="S999" s="258"/>
      <c r="T999" s="258"/>
      <c r="U999" s="258"/>
      <c r="V999" s="254"/>
      <c r="W999" s="256"/>
      <c r="X999" s="256"/>
      <c r="Y999" s="256"/>
      <c r="Z999" s="257"/>
      <c r="AA999" s="258"/>
      <c r="AB999" s="258"/>
      <c r="AC999" s="259"/>
      <c r="AD999" s="259"/>
      <c r="AE999" s="259"/>
      <c r="AF999" s="259"/>
      <c r="AG999" s="259"/>
      <c r="AH999" s="259"/>
      <c r="AI999" s="259"/>
      <c r="AJ999" s="259"/>
    </row>
    <row r="1000" spans="1:36" ht="12.75" customHeight="1" x14ac:dyDescent="0.25">
      <c r="A1000" s="258"/>
      <c r="B1000" s="258"/>
      <c r="C1000" s="258"/>
      <c r="D1000" s="258"/>
      <c r="E1000" s="258"/>
      <c r="F1000" s="258"/>
      <c r="G1000" s="258"/>
      <c r="H1000" s="258"/>
      <c r="I1000" s="258"/>
      <c r="J1000" s="258"/>
      <c r="K1000" s="258"/>
      <c r="L1000" s="258"/>
      <c r="M1000" s="258"/>
      <c r="N1000" s="258"/>
      <c r="O1000" s="258"/>
      <c r="P1000" s="258"/>
      <c r="Q1000" s="258"/>
      <c r="R1000" s="258"/>
      <c r="S1000" s="258"/>
      <c r="T1000" s="258"/>
      <c r="U1000" s="258"/>
      <c r="V1000" s="254"/>
      <c r="W1000" s="256"/>
      <c r="X1000" s="256"/>
      <c r="Y1000" s="256"/>
      <c r="Z1000" s="257"/>
      <c r="AA1000" s="258"/>
      <c r="AB1000" s="258"/>
      <c r="AC1000" s="259"/>
      <c r="AD1000" s="259"/>
      <c r="AE1000" s="259"/>
      <c r="AF1000" s="259"/>
      <c r="AG1000" s="259"/>
      <c r="AH1000" s="259"/>
      <c r="AI1000" s="259"/>
      <c r="AJ1000" s="259"/>
    </row>
    <row r="1001" spans="1:36" ht="12.75" customHeight="1" x14ac:dyDescent="0.25">
      <c r="A1001" s="258"/>
      <c r="B1001" s="258"/>
      <c r="C1001" s="258"/>
      <c r="D1001" s="258"/>
      <c r="E1001" s="258"/>
      <c r="F1001" s="258"/>
      <c r="G1001" s="258"/>
      <c r="H1001" s="258"/>
      <c r="I1001" s="258"/>
      <c r="J1001" s="258"/>
      <c r="K1001" s="258"/>
      <c r="L1001" s="258"/>
      <c r="M1001" s="258"/>
      <c r="N1001" s="258"/>
      <c r="O1001" s="258"/>
      <c r="P1001" s="258"/>
      <c r="Q1001" s="258"/>
      <c r="R1001" s="258"/>
      <c r="S1001" s="258"/>
      <c r="T1001" s="258"/>
      <c r="U1001" s="258"/>
      <c r="V1001" s="254"/>
      <c r="W1001" s="256"/>
      <c r="X1001" s="256"/>
      <c r="Y1001" s="256"/>
      <c r="Z1001" s="257"/>
      <c r="AA1001" s="258"/>
      <c r="AB1001" s="258"/>
      <c r="AC1001" s="259"/>
      <c r="AD1001" s="259"/>
      <c r="AE1001" s="259"/>
      <c r="AF1001" s="259"/>
      <c r="AG1001" s="259"/>
      <c r="AH1001" s="259"/>
      <c r="AI1001" s="259"/>
      <c r="AJ1001" s="259"/>
    </row>
    <row r="1002" spans="1:36" ht="12.75" customHeight="1" x14ac:dyDescent="0.25">
      <c r="A1002" s="258"/>
      <c r="B1002" s="258"/>
      <c r="C1002" s="258"/>
      <c r="D1002" s="258"/>
      <c r="E1002" s="258"/>
      <c r="F1002" s="258"/>
      <c r="G1002" s="258"/>
      <c r="H1002" s="258"/>
      <c r="I1002" s="258"/>
      <c r="J1002" s="258"/>
      <c r="K1002" s="258"/>
      <c r="L1002" s="258"/>
      <c r="M1002" s="258"/>
      <c r="N1002" s="258"/>
      <c r="O1002" s="258"/>
      <c r="P1002" s="258"/>
      <c r="Q1002" s="258"/>
      <c r="R1002" s="258"/>
      <c r="S1002" s="258"/>
      <c r="T1002" s="258"/>
      <c r="U1002" s="258"/>
      <c r="V1002" s="254"/>
      <c r="W1002" s="256"/>
      <c r="X1002" s="256"/>
      <c r="Y1002" s="256"/>
      <c r="Z1002" s="257"/>
      <c r="AA1002" s="258"/>
      <c r="AB1002" s="258"/>
      <c r="AC1002" s="259"/>
      <c r="AD1002" s="259"/>
      <c r="AE1002" s="259"/>
      <c r="AF1002" s="259"/>
      <c r="AG1002" s="259"/>
      <c r="AH1002" s="259"/>
      <c r="AI1002" s="259"/>
      <c r="AJ1002" s="259"/>
    </row>
    <row r="1003" spans="1:36" ht="12.75" customHeight="1" x14ac:dyDescent="0.25">
      <c r="A1003" s="258"/>
      <c r="B1003" s="258"/>
      <c r="C1003" s="258"/>
      <c r="D1003" s="258"/>
      <c r="E1003" s="258"/>
      <c r="F1003" s="258"/>
      <c r="G1003" s="258"/>
      <c r="H1003" s="258"/>
      <c r="I1003" s="258"/>
      <c r="J1003" s="258"/>
      <c r="K1003" s="258"/>
      <c r="L1003" s="258"/>
      <c r="M1003" s="258"/>
      <c r="N1003" s="258"/>
      <c r="O1003" s="258"/>
      <c r="P1003" s="258"/>
      <c r="Q1003" s="258"/>
      <c r="R1003" s="258"/>
      <c r="S1003" s="258"/>
      <c r="T1003" s="258"/>
      <c r="U1003" s="258"/>
      <c r="V1003" s="254"/>
      <c r="W1003" s="256"/>
      <c r="X1003" s="256"/>
      <c r="Y1003" s="256"/>
      <c r="Z1003" s="257"/>
      <c r="AA1003" s="258"/>
      <c r="AB1003" s="258"/>
      <c r="AC1003" s="259"/>
      <c r="AD1003" s="259"/>
      <c r="AE1003" s="259"/>
      <c r="AF1003" s="259"/>
      <c r="AG1003" s="259"/>
      <c r="AH1003" s="259"/>
      <c r="AI1003" s="259"/>
      <c r="AJ1003" s="259"/>
    </row>
    <row r="1004" spans="1:36" ht="12.75" customHeight="1" x14ac:dyDescent="0.25">
      <c r="A1004" s="258"/>
      <c r="B1004" s="258"/>
      <c r="C1004" s="258"/>
      <c r="D1004" s="258"/>
      <c r="E1004" s="258"/>
      <c r="F1004" s="258"/>
      <c r="G1004" s="258"/>
      <c r="H1004" s="258"/>
      <c r="I1004" s="258"/>
      <c r="J1004" s="258"/>
      <c r="K1004" s="258"/>
      <c r="L1004" s="258"/>
      <c r="M1004" s="258"/>
      <c r="N1004" s="258"/>
      <c r="O1004" s="258"/>
      <c r="P1004" s="258"/>
      <c r="Q1004" s="258"/>
      <c r="R1004" s="258"/>
      <c r="S1004" s="258"/>
      <c r="T1004" s="258"/>
      <c r="U1004" s="258"/>
      <c r="V1004" s="254"/>
      <c r="W1004" s="256"/>
      <c r="X1004" s="256"/>
      <c r="Y1004" s="256"/>
      <c r="Z1004" s="257"/>
      <c r="AA1004" s="258"/>
      <c r="AB1004" s="258"/>
      <c r="AC1004" s="259"/>
      <c r="AD1004" s="259"/>
      <c r="AE1004" s="259"/>
      <c r="AF1004" s="259"/>
      <c r="AG1004" s="259"/>
      <c r="AH1004" s="259"/>
      <c r="AI1004" s="259"/>
      <c r="AJ1004" s="259"/>
    </row>
    <row r="1005" spans="1:36" ht="12.75" customHeight="1" x14ac:dyDescent="0.25">
      <c r="A1005" s="258"/>
      <c r="B1005" s="258"/>
      <c r="C1005" s="258"/>
      <c r="D1005" s="258"/>
      <c r="E1005" s="258"/>
      <c r="F1005" s="258"/>
      <c r="G1005" s="258"/>
      <c r="H1005" s="258"/>
      <c r="I1005" s="258"/>
      <c r="J1005" s="258"/>
      <c r="K1005" s="258"/>
      <c r="L1005" s="258"/>
      <c r="M1005" s="258"/>
      <c r="N1005" s="258"/>
      <c r="O1005" s="258"/>
      <c r="P1005" s="258"/>
      <c r="Q1005" s="258"/>
      <c r="R1005" s="258"/>
      <c r="S1005" s="258"/>
      <c r="T1005" s="258"/>
      <c r="U1005" s="258"/>
      <c r="V1005" s="254"/>
      <c r="W1005" s="256"/>
      <c r="X1005" s="256"/>
      <c r="Y1005" s="256"/>
      <c r="Z1005" s="257"/>
      <c r="AA1005" s="258"/>
      <c r="AB1005" s="258"/>
      <c r="AC1005" s="259"/>
      <c r="AD1005" s="259"/>
      <c r="AE1005" s="259"/>
      <c r="AF1005" s="259"/>
      <c r="AG1005" s="259"/>
      <c r="AH1005" s="259"/>
      <c r="AI1005" s="259"/>
      <c r="AJ1005" s="259"/>
    </row>
    <row r="1006" spans="1:36" ht="12.75" customHeight="1" x14ac:dyDescent="0.25">
      <c r="A1006" s="258"/>
      <c r="B1006" s="258"/>
      <c r="C1006" s="258"/>
      <c r="D1006" s="258"/>
      <c r="E1006" s="258"/>
      <c r="F1006" s="258"/>
      <c r="G1006" s="258"/>
      <c r="H1006" s="258"/>
      <c r="I1006" s="258"/>
      <c r="J1006" s="258"/>
      <c r="K1006" s="258"/>
      <c r="L1006" s="258"/>
      <c r="M1006" s="258"/>
      <c r="N1006" s="258"/>
      <c r="O1006" s="258"/>
      <c r="P1006" s="258"/>
      <c r="Q1006" s="258"/>
      <c r="R1006" s="258"/>
      <c r="S1006" s="258"/>
      <c r="T1006" s="258"/>
      <c r="U1006" s="258"/>
      <c r="V1006" s="254"/>
      <c r="W1006" s="256"/>
      <c r="X1006" s="256"/>
      <c r="Y1006" s="256"/>
      <c r="Z1006" s="257"/>
      <c r="AA1006" s="258"/>
      <c r="AB1006" s="258"/>
      <c r="AC1006" s="259"/>
      <c r="AD1006" s="259"/>
      <c r="AE1006" s="259"/>
      <c r="AF1006" s="259"/>
      <c r="AG1006" s="259"/>
      <c r="AH1006" s="259"/>
      <c r="AI1006" s="259"/>
      <c r="AJ1006" s="259"/>
    </row>
    <row r="1007" spans="1:36" ht="12.75" customHeight="1" x14ac:dyDescent="0.25">
      <c r="A1007" s="258"/>
      <c r="B1007" s="258"/>
      <c r="C1007" s="258"/>
      <c r="D1007" s="258"/>
      <c r="E1007" s="258"/>
      <c r="F1007" s="258"/>
      <c r="G1007" s="258"/>
      <c r="H1007" s="258"/>
      <c r="I1007" s="258"/>
      <c r="J1007" s="258"/>
      <c r="K1007" s="258"/>
      <c r="L1007" s="258"/>
      <c r="M1007" s="258"/>
      <c r="N1007" s="258"/>
      <c r="O1007" s="258"/>
      <c r="P1007" s="258"/>
      <c r="Q1007" s="258"/>
      <c r="R1007" s="258"/>
      <c r="S1007" s="258"/>
      <c r="T1007" s="258"/>
      <c r="U1007" s="258"/>
      <c r="V1007" s="254"/>
      <c r="W1007" s="256"/>
      <c r="X1007" s="256"/>
      <c r="Y1007" s="256"/>
      <c r="Z1007" s="257"/>
      <c r="AA1007" s="258"/>
      <c r="AB1007" s="258"/>
      <c r="AC1007" s="259"/>
      <c r="AD1007" s="259"/>
      <c r="AE1007" s="259"/>
      <c r="AF1007" s="259"/>
      <c r="AG1007" s="259"/>
      <c r="AH1007" s="259"/>
      <c r="AI1007" s="259"/>
      <c r="AJ1007" s="259"/>
    </row>
    <row r="1008" spans="1:36" ht="12.75" customHeight="1" x14ac:dyDescent="0.25">
      <c r="A1008" s="258"/>
      <c r="B1008" s="258"/>
      <c r="C1008" s="258"/>
      <c r="D1008" s="258"/>
      <c r="E1008" s="258"/>
      <c r="F1008" s="258"/>
      <c r="G1008" s="258"/>
      <c r="H1008" s="258"/>
      <c r="I1008" s="258"/>
      <c r="J1008" s="258"/>
      <c r="K1008" s="258"/>
      <c r="L1008" s="258"/>
      <c r="M1008" s="258"/>
      <c r="N1008" s="258"/>
      <c r="O1008" s="258"/>
      <c r="P1008" s="258"/>
      <c r="Q1008" s="258"/>
      <c r="R1008" s="258"/>
      <c r="S1008" s="258"/>
      <c r="T1008" s="258"/>
      <c r="U1008" s="258"/>
      <c r="V1008" s="254"/>
      <c r="W1008" s="256"/>
      <c r="X1008" s="256"/>
      <c r="Y1008" s="256"/>
      <c r="Z1008" s="257"/>
      <c r="AA1008" s="258"/>
      <c r="AB1008" s="258"/>
      <c r="AC1008" s="259"/>
      <c r="AD1008" s="259"/>
      <c r="AE1008" s="259"/>
      <c r="AF1008" s="259"/>
      <c r="AG1008" s="259"/>
      <c r="AH1008" s="259"/>
      <c r="AI1008" s="259"/>
      <c r="AJ1008" s="259"/>
    </row>
    <row r="1009" spans="1:36" ht="12.75" customHeight="1" x14ac:dyDescent="0.25">
      <c r="A1009" s="258"/>
      <c r="B1009" s="258"/>
      <c r="C1009" s="258"/>
      <c r="D1009" s="258"/>
      <c r="E1009" s="258"/>
      <c r="F1009" s="258"/>
      <c r="G1009" s="258"/>
      <c r="H1009" s="258"/>
      <c r="I1009" s="258"/>
      <c r="J1009" s="258"/>
      <c r="K1009" s="258"/>
      <c r="L1009" s="258"/>
      <c r="M1009" s="258"/>
      <c r="N1009" s="258"/>
      <c r="O1009" s="258"/>
      <c r="P1009" s="258"/>
      <c r="Q1009" s="258"/>
      <c r="R1009" s="258"/>
      <c r="S1009" s="258"/>
      <c r="T1009" s="258"/>
      <c r="U1009" s="258"/>
      <c r="V1009" s="254"/>
      <c r="W1009" s="256"/>
      <c r="X1009" s="256"/>
      <c r="Y1009" s="256"/>
      <c r="Z1009" s="257"/>
      <c r="AA1009" s="258"/>
      <c r="AB1009" s="258"/>
      <c r="AC1009" s="259"/>
      <c r="AD1009" s="259"/>
      <c r="AE1009" s="259"/>
      <c r="AF1009" s="259"/>
      <c r="AG1009" s="259"/>
      <c r="AH1009" s="259"/>
      <c r="AI1009" s="259"/>
      <c r="AJ1009" s="259"/>
    </row>
    <row r="1010" spans="1:36" ht="12.75" customHeight="1" x14ac:dyDescent="0.25">
      <c r="A1010" s="258"/>
      <c r="B1010" s="258"/>
      <c r="C1010" s="258"/>
      <c r="D1010" s="258"/>
      <c r="E1010" s="258"/>
      <c r="F1010" s="258"/>
      <c r="G1010" s="258"/>
      <c r="H1010" s="258"/>
      <c r="I1010" s="258"/>
      <c r="J1010" s="258"/>
      <c r="K1010" s="258"/>
      <c r="L1010" s="258"/>
      <c r="M1010" s="258"/>
      <c r="N1010" s="258"/>
      <c r="O1010" s="258"/>
      <c r="P1010" s="258"/>
      <c r="Q1010" s="258"/>
      <c r="R1010" s="258"/>
      <c r="S1010" s="258"/>
      <c r="T1010" s="258"/>
      <c r="U1010" s="258"/>
      <c r="V1010" s="254"/>
      <c r="W1010" s="256"/>
      <c r="X1010" s="256"/>
      <c r="Y1010" s="256"/>
      <c r="Z1010" s="257"/>
      <c r="AA1010" s="258"/>
      <c r="AB1010" s="258"/>
      <c r="AC1010" s="259"/>
      <c r="AD1010" s="259"/>
      <c r="AE1010" s="259"/>
      <c r="AF1010" s="259"/>
      <c r="AG1010" s="259"/>
      <c r="AH1010" s="259"/>
      <c r="AI1010" s="259"/>
      <c r="AJ1010" s="259"/>
    </row>
    <row r="1011" spans="1:36" ht="12.75" customHeight="1" x14ac:dyDescent="0.25">
      <c r="A1011" s="258"/>
      <c r="B1011" s="258"/>
      <c r="C1011" s="258"/>
      <c r="D1011" s="258"/>
      <c r="E1011" s="258"/>
      <c r="F1011" s="258"/>
      <c r="G1011" s="258"/>
      <c r="H1011" s="258"/>
      <c r="I1011" s="258"/>
      <c r="J1011" s="258"/>
      <c r="K1011" s="258"/>
      <c r="L1011" s="258"/>
      <c r="M1011" s="258"/>
      <c r="N1011" s="258"/>
      <c r="O1011" s="258"/>
      <c r="P1011" s="258"/>
      <c r="Q1011" s="258"/>
      <c r="R1011" s="258"/>
      <c r="S1011" s="258"/>
      <c r="T1011" s="258"/>
      <c r="U1011" s="258"/>
      <c r="V1011" s="254"/>
      <c r="W1011" s="256"/>
      <c r="X1011" s="256"/>
      <c r="Y1011" s="256"/>
      <c r="Z1011" s="257"/>
      <c r="AA1011" s="258"/>
      <c r="AB1011" s="258"/>
      <c r="AC1011" s="259"/>
      <c r="AD1011" s="259"/>
      <c r="AE1011" s="259"/>
      <c r="AF1011" s="259"/>
      <c r="AG1011" s="259"/>
      <c r="AH1011" s="259"/>
      <c r="AI1011" s="259"/>
      <c r="AJ1011" s="259"/>
    </row>
    <row r="1012" spans="1:36" ht="12.75" customHeight="1" x14ac:dyDescent="0.25">
      <c r="A1012" s="258"/>
      <c r="B1012" s="258"/>
      <c r="C1012" s="258"/>
      <c r="D1012" s="258"/>
      <c r="E1012" s="258"/>
      <c r="F1012" s="258"/>
      <c r="G1012" s="258"/>
      <c r="H1012" s="258"/>
      <c r="I1012" s="258"/>
      <c r="J1012" s="258"/>
      <c r="K1012" s="258"/>
      <c r="L1012" s="258"/>
      <c r="M1012" s="258"/>
      <c r="N1012" s="258"/>
      <c r="O1012" s="258"/>
      <c r="P1012" s="258"/>
      <c r="Q1012" s="258"/>
      <c r="R1012" s="258"/>
      <c r="S1012" s="258"/>
      <c r="T1012" s="258"/>
      <c r="U1012" s="258"/>
      <c r="V1012" s="254"/>
      <c r="W1012" s="256"/>
      <c r="X1012" s="256"/>
      <c r="Y1012" s="256"/>
      <c r="Z1012" s="257"/>
      <c r="AA1012" s="258"/>
      <c r="AB1012" s="258"/>
      <c r="AC1012" s="259"/>
      <c r="AD1012" s="259"/>
      <c r="AE1012" s="259"/>
      <c r="AF1012" s="259"/>
      <c r="AG1012" s="259"/>
      <c r="AH1012" s="259"/>
      <c r="AI1012" s="259"/>
      <c r="AJ1012" s="259"/>
    </row>
    <row r="1013" spans="1:36" ht="12.75" customHeight="1" x14ac:dyDescent="0.25">
      <c r="A1013" s="258"/>
      <c r="B1013" s="258"/>
      <c r="C1013" s="258"/>
      <c r="D1013" s="258"/>
      <c r="E1013" s="258"/>
      <c r="F1013" s="258"/>
      <c r="G1013" s="258"/>
      <c r="H1013" s="258"/>
      <c r="I1013" s="258"/>
      <c r="J1013" s="258"/>
      <c r="K1013" s="258"/>
      <c r="L1013" s="258"/>
      <c r="M1013" s="258"/>
      <c r="N1013" s="258"/>
      <c r="O1013" s="258"/>
      <c r="P1013" s="258"/>
      <c r="Q1013" s="258"/>
      <c r="R1013" s="258"/>
      <c r="S1013" s="258"/>
      <c r="T1013" s="258"/>
      <c r="U1013" s="258"/>
      <c r="V1013" s="254"/>
      <c r="W1013" s="256"/>
      <c r="X1013" s="256"/>
      <c r="Y1013" s="256"/>
      <c r="Z1013" s="257"/>
      <c r="AA1013" s="258"/>
      <c r="AB1013" s="258"/>
      <c r="AC1013" s="259"/>
      <c r="AD1013" s="259"/>
      <c r="AE1013" s="259"/>
      <c r="AF1013" s="259"/>
      <c r="AG1013" s="259"/>
      <c r="AH1013" s="259"/>
      <c r="AI1013" s="259"/>
      <c r="AJ1013" s="259"/>
    </row>
    <row r="1014" spans="1:36" ht="12.75" customHeight="1" x14ac:dyDescent="0.25">
      <c r="A1014" s="258"/>
      <c r="B1014" s="258"/>
      <c r="C1014" s="258"/>
      <c r="D1014" s="258"/>
      <c r="E1014" s="258"/>
      <c r="F1014" s="258"/>
      <c r="G1014" s="258"/>
      <c r="H1014" s="258"/>
      <c r="I1014" s="258"/>
      <c r="J1014" s="258"/>
      <c r="K1014" s="258"/>
      <c r="L1014" s="258"/>
      <c r="M1014" s="258"/>
      <c r="N1014" s="258"/>
      <c r="O1014" s="258"/>
      <c r="P1014" s="258"/>
      <c r="Q1014" s="258"/>
      <c r="R1014" s="258"/>
      <c r="S1014" s="258"/>
      <c r="T1014" s="258"/>
      <c r="U1014" s="258"/>
      <c r="V1014" s="254"/>
      <c r="W1014" s="256"/>
      <c r="X1014" s="256"/>
      <c r="Y1014" s="256"/>
      <c r="Z1014" s="257"/>
      <c r="AA1014" s="258"/>
      <c r="AB1014" s="258"/>
      <c r="AC1014" s="259"/>
      <c r="AD1014" s="259"/>
      <c r="AE1014" s="259"/>
      <c r="AF1014" s="259"/>
      <c r="AG1014" s="259"/>
      <c r="AH1014" s="259"/>
      <c r="AI1014" s="259"/>
      <c r="AJ1014" s="259"/>
    </row>
    <row r="1015" spans="1:36" ht="12.75" customHeight="1" x14ac:dyDescent="0.25">
      <c r="A1015" s="258"/>
      <c r="B1015" s="258"/>
      <c r="C1015" s="258"/>
      <c r="D1015" s="258"/>
      <c r="E1015" s="258"/>
      <c r="F1015" s="258"/>
      <c r="G1015" s="258"/>
      <c r="H1015" s="258"/>
      <c r="I1015" s="258"/>
      <c r="J1015" s="258"/>
      <c r="K1015" s="258"/>
      <c r="L1015" s="258"/>
      <c r="M1015" s="258"/>
      <c r="N1015" s="258"/>
      <c r="O1015" s="258"/>
      <c r="P1015" s="258"/>
      <c r="Q1015" s="258"/>
      <c r="R1015" s="258"/>
      <c r="S1015" s="258"/>
      <c r="T1015" s="258"/>
      <c r="U1015" s="258"/>
      <c r="V1015" s="254"/>
      <c r="W1015" s="256"/>
      <c r="X1015" s="256"/>
      <c r="Y1015" s="256"/>
      <c r="Z1015" s="257"/>
      <c r="AA1015" s="258"/>
      <c r="AB1015" s="258"/>
      <c r="AC1015" s="259"/>
      <c r="AD1015" s="259"/>
      <c r="AE1015" s="259"/>
      <c r="AF1015" s="259"/>
      <c r="AG1015" s="259"/>
      <c r="AH1015" s="259"/>
      <c r="AI1015" s="259"/>
      <c r="AJ1015" s="259"/>
    </row>
    <row r="1016" spans="1:36" ht="12.75" customHeight="1" x14ac:dyDescent="0.25">
      <c r="A1016" s="258"/>
      <c r="B1016" s="258"/>
      <c r="C1016" s="258"/>
      <c r="D1016" s="258"/>
      <c r="E1016" s="258"/>
      <c r="F1016" s="258"/>
      <c r="G1016" s="258"/>
      <c r="H1016" s="258"/>
      <c r="I1016" s="258"/>
      <c r="J1016" s="258"/>
      <c r="K1016" s="258"/>
      <c r="L1016" s="258"/>
      <c r="M1016" s="258"/>
      <c r="N1016" s="258"/>
      <c r="O1016" s="258"/>
      <c r="P1016" s="258"/>
      <c r="Q1016" s="258"/>
      <c r="R1016" s="258"/>
      <c r="S1016" s="258"/>
      <c r="T1016" s="258"/>
      <c r="U1016" s="258"/>
      <c r="V1016" s="254"/>
      <c r="W1016" s="256"/>
      <c r="X1016" s="256"/>
      <c r="Y1016" s="256"/>
      <c r="Z1016" s="257"/>
      <c r="AA1016" s="258"/>
      <c r="AB1016" s="258"/>
      <c r="AC1016" s="259"/>
      <c r="AD1016" s="259"/>
      <c r="AE1016" s="259"/>
      <c r="AF1016" s="259"/>
      <c r="AG1016" s="259"/>
      <c r="AH1016" s="259"/>
      <c r="AI1016" s="259"/>
      <c r="AJ1016" s="259"/>
    </row>
    <row r="1017" spans="1:36" ht="12.75" customHeight="1" x14ac:dyDescent="0.25">
      <c r="A1017" s="258"/>
      <c r="B1017" s="258"/>
      <c r="C1017" s="258"/>
      <c r="D1017" s="258"/>
      <c r="E1017" s="258"/>
      <c r="F1017" s="258"/>
      <c r="G1017" s="258"/>
      <c r="H1017" s="258"/>
      <c r="I1017" s="258"/>
      <c r="J1017" s="258"/>
      <c r="K1017" s="258"/>
      <c r="L1017" s="258"/>
      <c r="M1017" s="258"/>
      <c r="N1017" s="258"/>
      <c r="O1017" s="258"/>
      <c r="P1017" s="258"/>
      <c r="Q1017" s="258"/>
      <c r="R1017" s="258"/>
      <c r="S1017" s="258"/>
      <c r="T1017" s="258"/>
      <c r="U1017" s="258"/>
      <c r="V1017" s="254"/>
      <c r="W1017" s="256"/>
      <c r="X1017" s="256"/>
      <c r="Y1017" s="256"/>
      <c r="Z1017" s="257"/>
      <c r="AA1017" s="258"/>
      <c r="AB1017" s="258"/>
      <c r="AC1017" s="259"/>
      <c r="AD1017" s="259"/>
      <c r="AE1017" s="259"/>
      <c r="AF1017" s="259"/>
      <c r="AG1017" s="259"/>
      <c r="AH1017" s="259"/>
      <c r="AI1017" s="259"/>
      <c r="AJ1017" s="259"/>
    </row>
    <row r="1018" spans="1:36" ht="12.75" customHeight="1" x14ac:dyDescent="0.25">
      <c r="A1018" s="258"/>
      <c r="B1018" s="258"/>
      <c r="C1018" s="258"/>
      <c r="D1018" s="258"/>
      <c r="E1018" s="258"/>
      <c r="F1018" s="258"/>
      <c r="G1018" s="258"/>
      <c r="H1018" s="258"/>
      <c r="I1018" s="258"/>
      <c r="J1018" s="258"/>
      <c r="K1018" s="258"/>
      <c r="L1018" s="258"/>
      <c r="M1018" s="258"/>
      <c r="N1018" s="258"/>
      <c r="O1018" s="258"/>
      <c r="P1018" s="258"/>
      <c r="Q1018" s="258"/>
      <c r="R1018" s="258"/>
      <c r="S1018" s="258"/>
      <c r="T1018" s="258"/>
      <c r="U1018" s="258"/>
      <c r="V1018" s="254"/>
      <c r="W1018" s="256"/>
      <c r="X1018" s="256"/>
      <c r="Y1018" s="256"/>
      <c r="Z1018" s="257"/>
      <c r="AA1018" s="258"/>
      <c r="AB1018" s="258"/>
      <c r="AC1018" s="259"/>
      <c r="AD1018" s="259"/>
      <c r="AE1018" s="259"/>
      <c r="AF1018" s="259"/>
      <c r="AG1018" s="259"/>
      <c r="AH1018" s="259"/>
      <c r="AI1018" s="259"/>
      <c r="AJ1018" s="259"/>
    </row>
    <row r="1019" spans="1:36" ht="12.75" customHeight="1" x14ac:dyDescent="0.25">
      <c r="A1019" s="258"/>
      <c r="B1019" s="258"/>
      <c r="C1019" s="258"/>
      <c r="D1019" s="258"/>
      <c r="E1019" s="258"/>
      <c r="F1019" s="258"/>
      <c r="G1019" s="258"/>
      <c r="H1019" s="258"/>
      <c r="I1019" s="258"/>
      <c r="J1019" s="258"/>
      <c r="K1019" s="258"/>
      <c r="L1019" s="258"/>
      <c r="M1019" s="258"/>
      <c r="N1019" s="258"/>
      <c r="O1019" s="258"/>
      <c r="P1019" s="258"/>
      <c r="Q1019" s="258"/>
      <c r="R1019" s="258"/>
      <c r="S1019" s="258"/>
      <c r="T1019" s="258"/>
      <c r="U1019" s="258"/>
      <c r="V1019" s="254"/>
      <c r="W1019" s="256"/>
      <c r="X1019" s="256"/>
      <c r="Y1019" s="256"/>
      <c r="Z1019" s="257"/>
      <c r="AA1019" s="258"/>
      <c r="AB1019" s="258"/>
      <c r="AC1019" s="259"/>
      <c r="AD1019" s="259"/>
      <c r="AE1019" s="259"/>
      <c r="AF1019" s="259"/>
      <c r="AG1019" s="259"/>
      <c r="AH1019" s="259"/>
      <c r="AI1019" s="259"/>
      <c r="AJ1019" s="259"/>
    </row>
    <row r="1020" spans="1:36" ht="12.75" customHeight="1" x14ac:dyDescent="0.25">
      <c r="A1020" s="258"/>
      <c r="B1020" s="258"/>
      <c r="C1020" s="258"/>
      <c r="D1020" s="258"/>
      <c r="E1020" s="258"/>
      <c r="F1020" s="258"/>
      <c r="G1020" s="258"/>
      <c r="H1020" s="258"/>
      <c r="I1020" s="258"/>
      <c r="J1020" s="258"/>
      <c r="K1020" s="258"/>
      <c r="L1020" s="258"/>
      <c r="M1020" s="258"/>
      <c r="N1020" s="258"/>
      <c r="O1020" s="258"/>
      <c r="P1020" s="258"/>
      <c r="Q1020" s="258"/>
      <c r="R1020" s="258"/>
      <c r="S1020" s="258"/>
      <c r="T1020" s="258"/>
      <c r="U1020" s="258"/>
      <c r="V1020" s="254"/>
      <c r="W1020" s="256"/>
      <c r="X1020" s="256"/>
      <c r="Y1020" s="256"/>
      <c r="Z1020" s="257"/>
      <c r="AA1020" s="258"/>
      <c r="AB1020" s="258"/>
      <c r="AC1020" s="259"/>
      <c r="AD1020" s="259"/>
      <c r="AE1020" s="259"/>
      <c r="AF1020" s="259"/>
      <c r="AG1020" s="259"/>
      <c r="AH1020" s="259"/>
      <c r="AI1020" s="259"/>
      <c r="AJ1020" s="259"/>
    </row>
    <row r="1021" spans="1:36" ht="12.75" customHeight="1" x14ac:dyDescent="0.25">
      <c r="A1021" s="258"/>
      <c r="B1021" s="258"/>
      <c r="C1021" s="258"/>
      <c r="D1021" s="258"/>
      <c r="E1021" s="258"/>
      <c r="F1021" s="258"/>
      <c r="G1021" s="258"/>
      <c r="H1021" s="258"/>
      <c r="I1021" s="258"/>
      <c r="J1021" s="258"/>
      <c r="K1021" s="258"/>
      <c r="L1021" s="258"/>
      <c r="M1021" s="258"/>
      <c r="N1021" s="258"/>
      <c r="O1021" s="258"/>
      <c r="P1021" s="258"/>
      <c r="Q1021" s="258"/>
      <c r="R1021" s="258"/>
      <c r="S1021" s="258"/>
      <c r="T1021" s="258"/>
      <c r="U1021" s="258"/>
      <c r="V1021" s="254"/>
      <c r="W1021" s="256"/>
      <c r="X1021" s="256"/>
      <c r="Y1021" s="256"/>
      <c r="Z1021" s="257"/>
      <c r="AA1021" s="258"/>
      <c r="AB1021" s="258"/>
      <c r="AC1021" s="259"/>
      <c r="AD1021" s="259"/>
      <c r="AE1021" s="259"/>
      <c r="AF1021" s="259"/>
      <c r="AG1021" s="259"/>
      <c r="AH1021" s="259"/>
      <c r="AI1021" s="259"/>
      <c r="AJ1021" s="259"/>
    </row>
    <row r="1022" spans="1:36" ht="12.75" customHeight="1" x14ac:dyDescent="0.25">
      <c r="A1022" s="258"/>
      <c r="B1022" s="258"/>
      <c r="C1022" s="258"/>
      <c r="D1022" s="258"/>
      <c r="E1022" s="258"/>
      <c r="F1022" s="258"/>
      <c r="G1022" s="258"/>
      <c r="H1022" s="258"/>
      <c r="I1022" s="258"/>
      <c r="J1022" s="258"/>
      <c r="K1022" s="258"/>
      <c r="L1022" s="258"/>
      <c r="M1022" s="258"/>
      <c r="N1022" s="258"/>
      <c r="O1022" s="258"/>
      <c r="P1022" s="258"/>
      <c r="Q1022" s="258"/>
      <c r="R1022" s="258"/>
      <c r="S1022" s="258"/>
      <c r="T1022" s="258"/>
      <c r="U1022" s="258"/>
      <c r="V1022" s="254"/>
      <c r="W1022" s="256"/>
      <c r="X1022" s="256"/>
      <c r="Y1022" s="256"/>
      <c r="Z1022" s="257"/>
      <c r="AA1022" s="258"/>
      <c r="AB1022" s="258"/>
      <c r="AC1022" s="259"/>
      <c r="AD1022" s="259"/>
      <c r="AE1022" s="259"/>
      <c r="AF1022" s="259"/>
      <c r="AG1022" s="259"/>
      <c r="AH1022" s="259"/>
      <c r="AI1022" s="259"/>
      <c r="AJ1022" s="259"/>
    </row>
    <row r="1023" spans="1:36" ht="12.75" customHeight="1" x14ac:dyDescent="0.25">
      <c r="A1023" s="258"/>
      <c r="B1023" s="258"/>
      <c r="C1023" s="258"/>
      <c r="D1023" s="258"/>
      <c r="E1023" s="258"/>
      <c r="F1023" s="258"/>
      <c r="G1023" s="258"/>
      <c r="H1023" s="258"/>
      <c r="I1023" s="258"/>
      <c r="J1023" s="258"/>
      <c r="K1023" s="258"/>
      <c r="L1023" s="258"/>
      <c r="M1023" s="258"/>
      <c r="N1023" s="258"/>
      <c r="O1023" s="258"/>
      <c r="P1023" s="258"/>
      <c r="Q1023" s="258"/>
      <c r="R1023" s="258"/>
      <c r="S1023" s="258"/>
      <c r="T1023" s="258"/>
      <c r="U1023" s="258"/>
      <c r="V1023" s="254"/>
      <c r="W1023" s="256"/>
      <c r="X1023" s="256"/>
      <c r="Y1023" s="256"/>
      <c r="Z1023" s="257"/>
      <c r="AA1023" s="258"/>
      <c r="AB1023" s="258"/>
      <c r="AC1023" s="259"/>
      <c r="AD1023" s="259"/>
      <c r="AE1023" s="259"/>
      <c r="AF1023" s="259"/>
      <c r="AG1023" s="259"/>
      <c r="AH1023" s="259"/>
      <c r="AI1023" s="259"/>
      <c r="AJ1023" s="259"/>
    </row>
    <row r="1024" spans="1:36" ht="12.75" customHeight="1" x14ac:dyDescent="0.25">
      <c r="A1024" s="258"/>
      <c r="B1024" s="258"/>
      <c r="C1024" s="258"/>
      <c r="D1024" s="258"/>
      <c r="E1024" s="258"/>
      <c r="F1024" s="258"/>
      <c r="G1024" s="258"/>
      <c r="H1024" s="258"/>
      <c r="I1024" s="258"/>
      <c r="J1024" s="258"/>
      <c r="K1024" s="258"/>
      <c r="L1024" s="258"/>
      <c r="M1024" s="258"/>
      <c r="N1024" s="258"/>
      <c r="O1024" s="258"/>
      <c r="P1024" s="258"/>
      <c r="Q1024" s="258"/>
      <c r="R1024" s="258"/>
      <c r="S1024" s="258"/>
      <c r="T1024" s="258"/>
      <c r="U1024" s="258"/>
      <c r="V1024" s="254"/>
      <c r="W1024" s="256"/>
      <c r="X1024" s="256"/>
      <c r="Y1024" s="256"/>
      <c r="Z1024" s="257"/>
      <c r="AA1024" s="258"/>
      <c r="AB1024" s="258"/>
      <c r="AC1024" s="259"/>
      <c r="AD1024" s="259"/>
      <c r="AE1024" s="259"/>
      <c r="AF1024" s="259"/>
      <c r="AG1024" s="259"/>
      <c r="AH1024" s="259"/>
      <c r="AI1024" s="259"/>
      <c r="AJ1024" s="259"/>
    </row>
    <row r="1025" spans="1:36" ht="12.75" customHeight="1" x14ac:dyDescent="0.25">
      <c r="A1025" s="258"/>
      <c r="B1025" s="258"/>
      <c r="C1025" s="258"/>
      <c r="D1025" s="258"/>
      <c r="E1025" s="258"/>
      <c r="F1025" s="258"/>
      <c r="G1025" s="258"/>
      <c r="H1025" s="258"/>
      <c r="I1025" s="258"/>
      <c r="J1025" s="258"/>
      <c r="K1025" s="258"/>
      <c r="L1025" s="258"/>
      <c r="M1025" s="258"/>
      <c r="N1025" s="258"/>
      <c r="O1025" s="258"/>
      <c r="P1025" s="258"/>
      <c r="Q1025" s="258"/>
      <c r="R1025" s="258"/>
      <c r="S1025" s="258"/>
      <c r="T1025" s="258"/>
      <c r="U1025" s="258"/>
      <c r="V1025" s="254"/>
      <c r="W1025" s="256"/>
      <c r="X1025" s="256"/>
      <c r="Y1025" s="256"/>
      <c r="Z1025" s="257"/>
      <c r="AA1025" s="258"/>
      <c r="AB1025" s="258"/>
      <c r="AC1025" s="259"/>
      <c r="AD1025" s="259"/>
      <c r="AE1025" s="259"/>
      <c r="AF1025" s="259"/>
      <c r="AG1025" s="259"/>
      <c r="AH1025" s="259"/>
      <c r="AI1025" s="259"/>
      <c r="AJ1025" s="259"/>
    </row>
    <row r="1026" spans="1:36" ht="12.75" customHeight="1" x14ac:dyDescent="0.25">
      <c r="A1026" s="258"/>
      <c r="B1026" s="258"/>
      <c r="C1026" s="258"/>
      <c r="D1026" s="258"/>
      <c r="E1026" s="258"/>
      <c r="F1026" s="258"/>
      <c r="G1026" s="258"/>
      <c r="H1026" s="258"/>
      <c r="I1026" s="258"/>
      <c r="J1026" s="258"/>
      <c r="K1026" s="258"/>
      <c r="L1026" s="258"/>
      <c r="M1026" s="258"/>
      <c r="N1026" s="258"/>
      <c r="O1026" s="258"/>
      <c r="P1026" s="258"/>
      <c r="Q1026" s="258"/>
      <c r="R1026" s="258"/>
      <c r="S1026" s="258"/>
      <c r="T1026" s="258"/>
      <c r="U1026" s="258"/>
      <c r="V1026" s="254"/>
      <c r="W1026" s="256"/>
      <c r="X1026" s="256"/>
      <c r="Y1026" s="256"/>
      <c r="Z1026" s="257"/>
      <c r="AA1026" s="258"/>
      <c r="AB1026" s="258"/>
      <c r="AC1026" s="259"/>
      <c r="AD1026" s="259"/>
      <c r="AE1026" s="259"/>
      <c r="AF1026" s="259"/>
      <c r="AG1026" s="259"/>
      <c r="AH1026" s="259"/>
      <c r="AI1026" s="259"/>
      <c r="AJ1026" s="259"/>
    </row>
    <row r="1027" spans="1:36" ht="12.75" customHeight="1" x14ac:dyDescent="0.25">
      <c r="A1027" s="258"/>
      <c r="B1027" s="258"/>
      <c r="C1027" s="258"/>
      <c r="D1027" s="258"/>
      <c r="E1027" s="258"/>
      <c r="F1027" s="258"/>
      <c r="G1027" s="258"/>
      <c r="H1027" s="258"/>
      <c r="I1027" s="258"/>
      <c r="J1027" s="258"/>
      <c r="K1027" s="258"/>
      <c r="L1027" s="258"/>
      <c r="M1027" s="258"/>
      <c r="N1027" s="258"/>
      <c r="O1027" s="258"/>
      <c r="P1027" s="258"/>
      <c r="Q1027" s="258"/>
      <c r="R1027" s="258"/>
      <c r="S1027" s="258"/>
      <c r="T1027" s="258"/>
      <c r="U1027" s="258"/>
      <c r="V1027" s="254"/>
      <c r="W1027" s="256"/>
      <c r="X1027" s="256"/>
      <c r="Y1027" s="256"/>
      <c r="Z1027" s="257"/>
      <c r="AA1027" s="258"/>
      <c r="AB1027" s="258"/>
      <c r="AC1027" s="259"/>
      <c r="AD1027" s="259"/>
      <c r="AE1027" s="259"/>
      <c r="AF1027" s="259"/>
      <c r="AG1027" s="259"/>
      <c r="AH1027" s="259"/>
      <c r="AI1027" s="259"/>
      <c r="AJ1027" s="259"/>
    </row>
    <row r="1028" spans="1:36" ht="12.75" customHeight="1" x14ac:dyDescent="0.25">
      <c r="A1028" s="258"/>
      <c r="B1028" s="258"/>
      <c r="C1028" s="258"/>
      <c r="D1028" s="258"/>
      <c r="E1028" s="258"/>
      <c r="F1028" s="258"/>
      <c r="G1028" s="258"/>
      <c r="H1028" s="258"/>
      <c r="I1028" s="258"/>
      <c r="J1028" s="258"/>
      <c r="K1028" s="258"/>
      <c r="L1028" s="258"/>
      <c r="M1028" s="258"/>
      <c r="N1028" s="258"/>
      <c r="O1028" s="258"/>
      <c r="P1028" s="258"/>
      <c r="Q1028" s="258"/>
      <c r="R1028" s="258"/>
      <c r="S1028" s="258"/>
      <c r="T1028" s="258"/>
      <c r="U1028" s="258"/>
      <c r="V1028" s="254"/>
      <c r="W1028" s="256"/>
      <c r="X1028" s="256"/>
      <c r="Y1028" s="256"/>
      <c r="Z1028" s="257"/>
      <c r="AA1028" s="258"/>
      <c r="AB1028" s="258"/>
      <c r="AC1028" s="259"/>
      <c r="AD1028" s="259"/>
      <c r="AE1028" s="259"/>
      <c r="AF1028" s="259"/>
      <c r="AG1028" s="259"/>
      <c r="AH1028" s="259"/>
      <c r="AI1028" s="259"/>
      <c r="AJ1028" s="259"/>
    </row>
    <row r="1029" spans="1:36" ht="12.75" customHeight="1" x14ac:dyDescent="0.25">
      <c r="A1029" s="258"/>
      <c r="B1029" s="258"/>
      <c r="C1029" s="258"/>
      <c r="D1029" s="258"/>
      <c r="E1029" s="258"/>
      <c r="F1029" s="258"/>
      <c r="G1029" s="258"/>
      <c r="H1029" s="258"/>
      <c r="I1029" s="258"/>
      <c r="J1029" s="258"/>
      <c r="K1029" s="258"/>
      <c r="L1029" s="258"/>
      <c r="M1029" s="258"/>
      <c r="N1029" s="258"/>
      <c r="O1029" s="258"/>
      <c r="P1029" s="258"/>
      <c r="Q1029" s="258"/>
      <c r="R1029" s="258"/>
      <c r="S1029" s="258"/>
      <c r="T1029" s="258"/>
      <c r="U1029" s="258"/>
      <c r="V1029" s="254"/>
      <c r="W1029" s="256"/>
      <c r="X1029" s="256"/>
      <c r="Y1029" s="256"/>
      <c r="Z1029" s="257"/>
      <c r="AA1029" s="258"/>
      <c r="AB1029" s="258"/>
      <c r="AC1029" s="259"/>
      <c r="AD1029" s="259"/>
      <c r="AE1029" s="259"/>
      <c r="AF1029" s="259"/>
      <c r="AG1029" s="259"/>
      <c r="AH1029" s="259"/>
      <c r="AI1029" s="259"/>
      <c r="AJ1029" s="259"/>
    </row>
    <row r="1030" spans="1:36" ht="12.75" customHeight="1" x14ac:dyDescent="0.25">
      <c r="A1030" s="258"/>
      <c r="B1030" s="258"/>
      <c r="C1030" s="258"/>
      <c r="D1030" s="258"/>
      <c r="E1030" s="258"/>
      <c r="F1030" s="258"/>
      <c r="G1030" s="258"/>
      <c r="H1030" s="258"/>
      <c r="I1030" s="258"/>
      <c r="J1030" s="258"/>
      <c r="K1030" s="258"/>
      <c r="L1030" s="258"/>
      <c r="M1030" s="258"/>
      <c r="N1030" s="258"/>
      <c r="O1030" s="258"/>
      <c r="P1030" s="258"/>
      <c r="Q1030" s="258"/>
      <c r="R1030" s="258"/>
      <c r="S1030" s="258"/>
      <c r="T1030" s="258"/>
      <c r="U1030" s="258"/>
      <c r="V1030" s="254"/>
      <c r="W1030" s="256"/>
      <c r="X1030" s="256"/>
      <c r="Y1030" s="256"/>
      <c r="Z1030" s="257"/>
      <c r="AA1030" s="258"/>
      <c r="AB1030" s="258"/>
      <c r="AC1030" s="259"/>
      <c r="AD1030" s="259"/>
      <c r="AE1030" s="259"/>
      <c r="AF1030" s="259"/>
      <c r="AG1030" s="259"/>
      <c r="AH1030" s="259"/>
      <c r="AI1030" s="259"/>
      <c r="AJ1030" s="259"/>
    </row>
    <row r="1031" spans="1:36" ht="12.75" customHeight="1" x14ac:dyDescent="0.25">
      <c r="A1031" s="258"/>
      <c r="B1031" s="258"/>
      <c r="C1031" s="258"/>
      <c r="D1031" s="258"/>
      <c r="E1031" s="258"/>
      <c r="F1031" s="258"/>
      <c r="G1031" s="258"/>
      <c r="H1031" s="258"/>
      <c r="I1031" s="258"/>
      <c r="J1031" s="258"/>
      <c r="K1031" s="258"/>
      <c r="L1031" s="258"/>
      <c r="M1031" s="258"/>
      <c r="N1031" s="258"/>
      <c r="O1031" s="258"/>
      <c r="P1031" s="258"/>
      <c r="Q1031" s="258"/>
      <c r="R1031" s="258"/>
      <c r="S1031" s="258"/>
      <c r="T1031" s="258"/>
      <c r="U1031" s="258"/>
      <c r="V1031" s="254"/>
      <c r="W1031" s="256"/>
      <c r="X1031" s="256"/>
      <c r="Y1031" s="256"/>
      <c r="Z1031" s="257"/>
      <c r="AA1031" s="258"/>
      <c r="AB1031" s="258"/>
      <c r="AC1031" s="259"/>
      <c r="AD1031" s="259"/>
      <c r="AE1031" s="259"/>
      <c r="AF1031" s="259"/>
      <c r="AG1031" s="259"/>
      <c r="AH1031" s="259"/>
      <c r="AI1031" s="259"/>
      <c r="AJ1031" s="259"/>
    </row>
    <row r="1032" spans="1:36" ht="12.75" customHeight="1" x14ac:dyDescent="0.25">
      <c r="A1032" s="258"/>
      <c r="B1032" s="258"/>
      <c r="C1032" s="258"/>
      <c r="D1032" s="258"/>
      <c r="E1032" s="258"/>
      <c r="F1032" s="258"/>
      <c r="G1032" s="258"/>
      <c r="H1032" s="258"/>
      <c r="I1032" s="258"/>
      <c r="J1032" s="258"/>
      <c r="K1032" s="258"/>
      <c r="L1032" s="258"/>
      <c r="M1032" s="258"/>
      <c r="N1032" s="258"/>
      <c r="O1032" s="258"/>
      <c r="P1032" s="258"/>
      <c r="Q1032" s="258"/>
      <c r="R1032" s="258"/>
      <c r="S1032" s="258"/>
      <c r="T1032" s="258"/>
      <c r="U1032" s="258"/>
      <c r="V1032" s="254"/>
      <c r="W1032" s="256"/>
      <c r="X1032" s="256"/>
      <c r="Y1032" s="256"/>
      <c r="Z1032" s="257"/>
      <c r="AA1032" s="258"/>
      <c r="AB1032" s="258"/>
      <c r="AC1032" s="259"/>
      <c r="AD1032" s="259"/>
      <c r="AE1032" s="259"/>
      <c r="AF1032" s="259"/>
      <c r="AG1032" s="259"/>
      <c r="AH1032" s="259"/>
      <c r="AI1032" s="259"/>
      <c r="AJ1032" s="259"/>
    </row>
    <row r="1033" spans="1:36" ht="12.75" customHeight="1" x14ac:dyDescent="0.25">
      <c r="A1033" s="258"/>
      <c r="B1033" s="258"/>
      <c r="C1033" s="258"/>
      <c r="D1033" s="258"/>
      <c r="E1033" s="258"/>
      <c r="F1033" s="258"/>
      <c r="G1033" s="258"/>
      <c r="H1033" s="258"/>
      <c r="I1033" s="258"/>
      <c r="J1033" s="258"/>
      <c r="K1033" s="258"/>
      <c r="L1033" s="258"/>
      <c r="M1033" s="258"/>
      <c r="N1033" s="258"/>
      <c r="O1033" s="258"/>
      <c r="P1033" s="258"/>
      <c r="Q1033" s="258"/>
      <c r="R1033" s="258"/>
      <c r="S1033" s="258"/>
      <c r="T1033" s="258"/>
      <c r="U1033" s="258"/>
      <c r="V1033" s="254"/>
      <c r="W1033" s="256"/>
      <c r="X1033" s="256"/>
      <c r="Y1033" s="256"/>
      <c r="Z1033" s="257"/>
      <c r="AA1033" s="258"/>
      <c r="AB1033" s="258"/>
      <c r="AC1033" s="259"/>
      <c r="AD1033" s="259"/>
      <c r="AE1033" s="259"/>
      <c r="AF1033" s="259"/>
      <c r="AG1033" s="259"/>
      <c r="AH1033" s="259"/>
      <c r="AI1033" s="259"/>
      <c r="AJ1033" s="259"/>
    </row>
    <row r="1034" spans="1:36" ht="12.75" customHeight="1" x14ac:dyDescent="0.25">
      <c r="A1034" s="258"/>
      <c r="B1034" s="258"/>
      <c r="C1034" s="258"/>
      <c r="D1034" s="258"/>
      <c r="E1034" s="258"/>
      <c r="F1034" s="258"/>
      <c r="G1034" s="258"/>
      <c r="H1034" s="258"/>
      <c r="I1034" s="258"/>
      <c r="J1034" s="258"/>
      <c r="K1034" s="258"/>
      <c r="L1034" s="258"/>
      <c r="M1034" s="258"/>
      <c r="N1034" s="258"/>
      <c r="O1034" s="258"/>
      <c r="P1034" s="258"/>
      <c r="Q1034" s="258"/>
      <c r="R1034" s="258"/>
      <c r="S1034" s="258"/>
      <c r="T1034" s="258"/>
      <c r="U1034" s="258"/>
      <c r="V1034" s="254"/>
      <c r="W1034" s="256"/>
      <c r="X1034" s="256"/>
      <c r="Y1034" s="256"/>
      <c r="Z1034" s="257"/>
      <c r="AA1034" s="258"/>
      <c r="AB1034" s="258"/>
      <c r="AC1034" s="259"/>
      <c r="AD1034" s="259"/>
      <c r="AE1034" s="259"/>
      <c r="AF1034" s="259"/>
      <c r="AG1034" s="259"/>
      <c r="AH1034" s="259"/>
      <c r="AI1034" s="259"/>
      <c r="AJ1034" s="259"/>
    </row>
    <row r="1035" spans="1:36" ht="12.75" customHeight="1" x14ac:dyDescent="0.25">
      <c r="A1035" s="258"/>
      <c r="B1035" s="258"/>
      <c r="C1035" s="258"/>
      <c r="D1035" s="258"/>
      <c r="E1035" s="258"/>
      <c r="F1035" s="258"/>
      <c r="G1035" s="258"/>
      <c r="H1035" s="258"/>
      <c r="I1035" s="258"/>
      <c r="J1035" s="258"/>
      <c r="K1035" s="258"/>
      <c r="L1035" s="258"/>
      <c r="M1035" s="258"/>
      <c r="N1035" s="258"/>
      <c r="O1035" s="258"/>
      <c r="P1035" s="258"/>
      <c r="Q1035" s="258"/>
      <c r="R1035" s="258"/>
      <c r="S1035" s="258"/>
      <c r="T1035" s="258"/>
      <c r="U1035" s="258"/>
      <c r="V1035" s="254"/>
      <c r="W1035" s="256"/>
      <c r="X1035" s="256"/>
      <c r="Y1035" s="256"/>
      <c r="Z1035" s="257"/>
      <c r="AA1035" s="258"/>
      <c r="AB1035" s="258"/>
      <c r="AC1035" s="259"/>
      <c r="AD1035" s="259"/>
      <c r="AE1035" s="259"/>
      <c r="AF1035" s="259"/>
      <c r="AG1035" s="259"/>
      <c r="AH1035" s="259"/>
      <c r="AI1035" s="259"/>
      <c r="AJ1035" s="259"/>
    </row>
    <row r="1036" spans="1:36" ht="12.75" customHeight="1" x14ac:dyDescent="0.25">
      <c r="A1036" s="258"/>
      <c r="B1036" s="258"/>
      <c r="C1036" s="258"/>
      <c r="D1036" s="258"/>
      <c r="E1036" s="258"/>
      <c r="F1036" s="258"/>
      <c r="G1036" s="258"/>
      <c r="H1036" s="258"/>
      <c r="I1036" s="258"/>
      <c r="J1036" s="258"/>
      <c r="K1036" s="258"/>
      <c r="L1036" s="258"/>
      <c r="M1036" s="258"/>
      <c r="N1036" s="258"/>
      <c r="O1036" s="258"/>
      <c r="P1036" s="258"/>
      <c r="Q1036" s="258"/>
      <c r="R1036" s="258"/>
      <c r="S1036" s="258"/>
      <c r="T1036" s="258"/>
      <c r="U1036" s="258"/>
      <c r="V1036" s="254"/>
      <c r="W1036" s="256"/>
      <c r="X1036" s="256"/>
      <c r="Y1036" s="256"/>
      <c r="Z1036" s="257"/>
      <c r="AA1036" s="258"/>
      <c r="AB1036" s="258"/>
      <c r="AC1036" s="259"/>
      <c r="AD1036" s="259"/>
      <c r="AE1036" s="259"/>
      <c r="AF1036" s="259"/>
      <c r="AG1036" s="259"/>
      <c r="AH1036" s="259"/>
      <c r="AI1036" s="259"/>
      <c r="AJ1036" s="259"/>
    </row>
    <row r="1037" spans="1:36" ht="12.75" customHeight="1" x14ac:dyDescent="0.25">
      <c r="A1037" s="258"/>
      <c r="B1037" s="258"/>
      <c r="C1037" s="258"/>
      <c r="D1037" s="258"/>
      <c r="E1037" s="258"/>
      <c r="F1037" s="258"/>
      <c r="G1037" s="258"/>
      <c r="H1037" s="258"/>
      <c r="I1037" s="258"/>
      <c r="J1037" s="258"/>
      <c r="K1037" s="258"/>
      <c r="L1037" s="258"/>
      <c r="M1037" s="258"/>
      <c r="N1037" s="258"/>
      <c r="O1037" s="258"/>
      <c r="P1037" s="258"/>
      <c r="Q1037" s="258"/>
      <c r="R1037" s="258"/>
      <c r="S1037" s="258"/>
      <c r="T1037" s="258"/>
      <c r="U1037" s="258"/>
      <c r="V1037" s="254"/>
      <c r="W1037" s="256"/>
      <c r="X1037" s="256"/>
      <c r="Y1037" s="256"/>
      <c r="Z1037" s="257"/>
      <c r="AA1037" s="258"/>
      <c r="AB1037" s="258"/>
      <c r="AC1037" s="259"/>
      <c r="AD1037" s="259"/>
      <c r="AE1037" s="259"/>
      <c r="AF1037" s="259"/>
      <c r="AG1037" s="259"/>
      <c r="AH1037" s="259"/>
      <c r="AI1037" s="259"/>
      <c r="AJ1037" s="259"/>
    </row>
    <row r="1038" spans="1:36" ht="12.75" customHeight="1" x14ac:dyDescent="0.25">
      <c r="A1038" s="258"/>
      <c r="B1038" s="258"/>
      <c r="C1038" s="258"/>
      <c r="D1038" s="258"/>
      <c r="E1038" s="258"/>
      <c r="F1038" s="258"/>
      <c r="G1038" s="258"/>
      <c r="H1038" s="258"/>
      <c r="I1038" s="258"/>
      <c r="J1038" s="258"/>
      <c r="K1038" s="258"/>
      <c r="L1038" s="258"/>
      <c r="M1038" s="258"/>
      <c r="N1038" s="258"/>
      <c r="O1038" s="258"/>
      <c r="P1038" s="258"/>
      <c r="Q1038" s="258"/>
      <c r="R1038" s="258"/>
      <c r="S1038" s="258"/>
      <c r="T1038" s="258"/>
      <c r="U1038" s="258"/>
      <c r="V1038" s="254"/>
      <c r="W1038" s="256"/>
      <c r="X1038" s="256"/>
      <c r="Y1038" s="256"/>
      <c r="Z1038" s="257"/>
      <c r="AA1038" s="258"/>
      <c r="AB1038" s="258"/>
      <c r="AC1038" s="259"/>
      <c r="AD1038" s="259"/>
      <c r="AE1038" s="259"/>
      <c r="AF1038" s="259"/>
      <c r="AG1038" s="259"/>
      <c r="AH1038" s="259"/>
      <c r="AI1038" s="259"/>
      <c r="AJ1038" s="259"/>
    </row>
    <row r="1039" spans="1:36" ht="12.75" customHeight="1" x14ac:dyDescent="0.25">
      <c r="A1039" s="258"/>
      <c r="B1039" s="258"/>
      <c r="C1039" s="258"/>
      <c r="D1039" s="258"/>
      <c r="E1039" s="258"/>
      <c r="F1039" s="258"/>
      <c r="G1039" s="258"/>
      <c r="H1039" s="258"/>
      <c r="I1039" s="258"/>
      <c r="J1039" s="258"/>
      <c r="K1039" s="258"/>
      <c r="L1039" s="258"/>
      <c r="M1039" s="258"/>
      <c r="N1039" s="258"/>
      <c r="O1039" s="258"/>
      <c r="P1039" s="258"/>
      <c r="Q1039" s="258"/>
      <c r="R1039" s="258"/>
      <c r="S1039" s="258"/>
      <c r="T1039" s="258"/>
      <c r="U1039" s="258"/>
      <c r="V1039" s="254"/>
      <c r="W1039" s="256"/>
      <c r="X1039" s="256"/>
      <c r="Y1039" s="256"/>
      <c r="Z1039" s="257"/>
      <c r="AA1039" s="258"/>
      <c r="AB1039" s="258"/>
      <c r="AC1039" s="259"/>
      <c r="AD1039" s="259"/>
      <c r="AE1039" s="259"/>
      <c r="AF1039" s="259"/>
      <c r="AG1039" s="259"/>
      <c r="AH1039" s="259"/>
      <c r="AI1039" s="259"/>
      <c r="AJ1039" s="259"/>
    </row>
    <row r="1040" spans="1:36" ht="12.75" customHeight="1" x14ac:dyDescent="0.25">
      <c r="A1040" s="258"/>
      <c r="B1040" s="258"/>
      <c r="C1040" s="258"/>
      <c r="D1040" s="258"/>
      <c r="E1040" s="258"/>
      <c r="F1040" s="258"/>
      <c r="G1040" s="258"/>
      <c r="H1040" s="258"/>
      <c r="I1040" s="258"/>
      <c r="J1040" s="258"/>
      <c r="K1040" s="258"/>
      <c r="L1040" s="258"/>
      <c r="M1040" s="258"/>
      <c r="N1040" s="258"/>
      <c r="O1040" s="258"/>
      <c r="P1040" s="258"/>
      <c r="Q1040" s="258"/>
      <c r="R1040" s="258"/>
      <c r="S1040" s="258"/>
      <c r="T1040" s="258"/>
      <c r="U1040" s="258"/>
      <c r="V1040" s="254"/>
      <c r="W1040" s="256"/>
      <c r="X1040" s="256"/>
      <c r="Y1040" s="256"/>
      <c r="Z1040" s="257"/>
      <c r="AA1040" s="258"/>
      <c r="AB1040" s="258"/>
      <c r="AC1040" s="259"/>
      <c r="AD1040" s="259"/>
      <c r="AE1040" s="259"/>
      <c r="AF1040" s="259"/>
      <c r="AG1040" s="259"/>
      <c r="AH1040" s="259"/>
      <c r="AI1040" s="259"/>
      <c r="AJ1040" s="259"/>
    </row>
    <row r="1041" spans="1:36" ht="12.75" customHeight="1" x14ac:dyDescent="0.25">
      <c r="A1041" s="258"/>
      <c r="B1041" s="258"/>
      <c r="C1041" s="258"/>
      <c r="D1041" s="258"/>
      <c r="E1041" s="258"/>
      <c r="F1041" s="258"/>
      <c r="G1041" s="258"/>
      <c r="H1041" s="258"/>
      <c r="I1041" s="258"/>
      <c r="J1041" s="258"/>
      <c r="K1041" s="258"/>
      <c r="L1041" s="258"/>
      <c r="M1041" s="258"/>
      <c r="N1041" s="258"/>
      <c r="O1041" s="258"/>
      <c r="P1041" s="258"/>
      <c r="Q1041" s="258"/>
      <c r="R1041" s="258"/>
      <c r="S1041" s="258"/>
      <c r="T1041" s="258"/>
      <c r="U1041" s="258"/>
      <c r="V1041" s="254"/>
      <c r="W1041" s="256"/>
      <c r="X1041" s="256"/>
      <c r="Y1041" s="256"/>
      <c r="Z1041" s="257"/>
      <c r="AA1041" s="258"/>
      <c r="AB1041" s="258"/>
      <c r="AC1041" s="259"/>
      <c r="AD1041" s="259"/>
      <c r="AE1041" s="259"/>
      <c r="AF1041" s="259"/>
      <c r="AG1041" s="259"/>
      <c r="AH1041" s="259"/>
      <c r="AI1041" s="259"/>
      <c r="AJ1041" s="259"/>
    </row>
    <row r="1042" spans="1:36" ht="12.75" customHeight="1" x14ac:dyDescent="0.25">
      <c r="A1042" s="258"/>
      <c r="B1042" s="258"/>
      <c r="C1042" s="258"/>
      <c r="D1042" s="258"/>
      <c r="E1042" s="258"/>
      <c r="F1042" s="258"/>
      <c r="G1042" s="258"/>
      <c r="H1042" s="258"/>
      <c r="I1042" s="258"/>
      <c r="J1042" s="258"/>
      <c r="K1042" s="258"/>
      <c r="L1042" s="258"/>
      <c r="M1042" s="258"/>
      <c r="N1042" s="258"/>
      <c r="O1042" s="258"/>
      <c r="P1042" s="258"/>
      <c r="Q1042" s="258"/>
      <c r="R1042" s="258"/>
      <c r="S1042" s="258"/>
      <c r="T1042" s="258"/>
      <c r="U1042" s="258"/>
      <c r="V1042" s="254"/>
      <c r="W1042" s="256"/>
      <c r="X1042" s="256"/>
      <c r="Y1042" s="256"/>
      <c r="Z1042" s="257"/>
      <c r="AA1042" s="258"/>
      <c r="AB1042" s="258"/>
      <c r="AC1042" s="259"/>
      <c r="AD1042" s="259"/>
      <c r="AE1042" s="259"/>
      <c r="AF1042" s="259"/>
      <c r="AG1042" s="259"/>
      <c r="AH1042" s="259"/>
      <c r="AI1042" s="259"/>
      <c r="AJ1042" s="259"/>
    </row>
    <row r="1043" spans="1:36" ht="12.75" customHeight="1" x14ac:dyDescent="0.25">
      <c r="A1043" s="258"/>
      <c r="B1043" s="258"/>
      <c r="C1043" s="258"/>
      <c r="D1043" s="258"/>
      <c r="E1043" s="258"/>
      <c r="F1043" s="258"/>
      <c r="G1043" s="258"/>
      <c r="H1043" s="258"/>
      <c r="I1043" s="258"/>
      <c r="J1043" s="258"/>
      <c r="K1043" s="258"/>
      <c r="L1043" s="258"/>
      <c r="M1043" s="258"/>
      <c r="N1043" s="258"/>
      <c r="O1043" s="258"/>
      <c r="P1043" s="258"/>
      <c r="Q1043" s="258"/>
      <c r="R1043" s="258"/>
      <c r="S1043" s="258"/>
      <c r="T1043" s="258"/>
      <c r="U1043" s="258"/>
      <c r="V1043" s="254"/>
      <c r="W1043" s="256"/>
      <c r="X1043" s="256"/>
      <c r="Y1043" s="256"/>
      <c r="Z1043" s="257"/>
      <c r="AA1043" s="258"/>
      <c r="AB1043" s="258"/>
      <c r="AC1043" s="259"/>
      <c r="AD1043" s="259"/>
      <c r="AE1043" s="259"/>
      <c r="AF1043" s="259"/>
      <c r="AG1043" s="259"/>
      <c r="AH1043" s="259"/>
      <c r="AI1043" s="259"/>
      <c r="AJ1043" s="259"/>
    </row>
    <row r="1044" spans="1:36" ht="12.75" customHeight="1" x14ac:dyDescent="0.25">
      <c r="A1044" s="258"/>
      <c r="B1044" s="258"/>
      <c r="C1044" s="258"/>
      <c r="D1044" s="258"/>
      <c r="E1044" s="258"/>
      <c r="F1044" s="258"/>
      <c r="G1044" s="258"/>
      <c r="H1044" s="258"/>
      <c r="I1044" s="258"/>
      <c r="J1044" s="258"/>
      <c r="K1044" s="258"/>
      <c r="L1044" s="258"/>
      <c r="M1044" s="258"/>
      <c r="N1044" s="258"/>
      <c r="O1044" s="258"/>
      <c r="P1044" s="258"/>
      <c r="Q1044" s="258"/>
      <c r="R1044" s="258"/>
      <c r="S1044" s="258"/>
      <c r="T1044" s="258"/>
      <c r="U1044" s="258"/>
      <c r="V1044" s="254"/>
      <c r="W1044" s="256"/>
      <c r="X1044" s="256"/>
      <c r="Y1044" s="256"/>
      <c r="Z1044" s="257"/>
      <c r="AA1044" s="258"/>
      <c r="AB1044" s="258"/>
      <c r="AC1044" s="259"/>
      <c r="AD1044" s="259"/>
      <c r="AE1044" s="259"/>
      <c r="AF1044" s="259"/>
      <c r="AG1044" s="259"/>
      <c r="AH1044" s="259"/>
      <c r="AI1044" s="259"/>
      <c r="AJ1044" s="259"/>
    </row>
    <row r="1045" spans="1:36" ht="12.75" customHeight="1" x14ac:dyDescent="0.25">
      <c r="A1045" s="258"/>
      <c r="B1045" s="258"/>
      <c r="C1045" s="258"/>
      <c r="D1045" s="258"/>
      <c r="E1045" s="258"/>
      <c r="F1045" s="258"/>
      <c r="G1045" s="258"/>
      <c r="H1045" s="258"/>
      <c r="I1045" s="258"/>
      <c r="J1045" s="258"/>
      <c r="K1045" s="258"/>
      <c r="L1045" s="258"/>
      <c r="M1045" s="258"/>
      <c r="N1045" s="258"/>
      <c r="O1045" s="258"/>
      <c r="P1045" s="258"/>
      <c r="Q1045" s="258"/>
      <c r="R1045" s="258"/>
      <c r="S1045" s="258"/>
      <c r="T1045" s="258"/>
      <c r="U1045" s="258"/>
      <c r="V1045" s="254"/>
      <c r="W1045" s="256"/>
      <c r="X1045" s="256"/>
      <c r="Y1045" s="256"/>
      <c r="Z1045" s="257"/>
      <c r="AA1045" s="258"/>
      <c r="AB1045" s="258"/>
      <c r="AC1045" s="259"/>
      <c r="AD1045" s="259"/>
      <c r="AE1045" s="259"/>
      <c r="AF1045" s="259"/>
      <c r="AG1045" s="259"/>
      <c r="AH1045" s="259"/>
      <c r="AI1045" s="259"/>
      <c r="AJ1045" s="259"/>
    </row>
    <row r="1046" spans="1:36" ht="12.75" customHeight="1" x14ac:dyDescent="0.25">
      <c r="A1046" s="258"/>
      <c r="B1046" s="258"/>
      <c r="C1046" s="258"/>
      <c r="D1046" s="258"/>
      <c r="E1046" s="258"/>
      <c r="F1046" s="258"/>
      <c r="G1046" s="258"/>
      <c r="H1046" s="258"/>
      <c r="I1046" s="258"/>
      <c r="J1046" s="258"/>
      <c r="K1046" s="258"/>
      <c r="L1046" s="258"/>
      <c r="M1046" s="258"/>
      <c r="N1046" s="258"/>
      <c r="O1046" s="258"/>
      <c r="P1046" s="258"/>
      <c r="Q1046" s="258"/>
      <c r="R1046" s="258"/>
      <c r="S1046" s="258"/>
      <c r="T1046" s="258"/>
      <c r="U1046" s="258"/>
      <c r="V1046" s="254"/>
      <c r="W1046" s="256"/>
      <c r="X1046" s="256"/>
      <c r="Y1046" s="256"/>
      <c r="Z1046" s="257"/>
      <c r="AA1046" s="258"/>
      <c r="AB1046" s="258"/>
      <c r="AC1046" s="259"/>
      <c r="AD1046" s="259"/>
      <c r="AE1046" s="259"/>
      <c r="AF1046" s="259"/>
      <c r="AG1046" s="259"/>
      <c r="AH1046" s="259"/>
      <c r="AI1046" s="259"/>
      <c r="AJ1046" s="259"/>
    </row>
    <row r="1047" spans="1:36" ht="12.75" customHeight="1" x14ac:dyDescent="0.25">
      <c r="A1047" s="258"/>
      <c r="B1047" s="258"/>
      <c r="C1047" s="258"/>
      <c r="D1047" s="258"/>
      <c r="E1047" s="258"/>
      <c r="F1047" s="258"/>
      <c r="G1047" s="258"/>
      <c r="H1047" s="258"/>
      <c r="I1047" s="258"/>
      <c r="J1047" s="258"/>
      <c r="K1047" s="258"/>
      <c r="L1047" s="258"/>
      <c r="M1047" s="258"/>
      <c r="N1047" s="258"/>
      <c r="O1047" s="258"/>
      <c r="P1047" s="258"/>
      <c r="Q1047" s="258"/>
      <c r="R1047" s="258"/>
      <c r="S1047" s="258"/>
      <c r="T1047" s="258"/>
      <c r="U1047" s="258"/>
      <c r="V1047" s="254"/>
      <c r="W1047" s="256"/>
      <c r="X1047" s="256"/>
      <c r="Y1047" s="256"/>
      <c r="Z1047" s="257"/>
      <c r="AA1047" s="258"/>
      <c r="AB1047" s="258"/>
      <c r="AC1047" s="259"/>
      <c r="AD1047" s="259"/>
      <c r="AE1047" s="259"/>
      <c r="AF1047" s="259"/>
      <c r="AG1047" s="259"/>
      <c r="AH1047" s="259"/>
      <c r="AI1047" s="259"/>
      <c r="AJ1047" s="259"/>
    </row>
    <row r="1048" spans="1:36" ht="12.75" customHeight="1" x14ac:dyDescent="0.25">
      <c r="A1048" s="258"/>
      <c r="B1048" s="258"/>
      <c r="C1048" s="258"/>
      <c r="D1048" s="258"/>
      <c r="E1048" s="258"/>
      <c r="F1048" s="258"/>
      <c r="G1048" s="258"/>
      <c r="H1048" s="258"/>
      <c r="I1048" s="258"/>
      <c r="J1048" s="258"/>
      <c r="K1048" s="258"/>
      <c r="L1048" s="258"/>
      <c r="M1048" s="258"/>
      <c r="N1048" s="258"/>
      <c r="O1048" s="258"/>
      <c r="P1048" s="258"/>
      <c r="Q1048" s="258"/>
      <c r="R1048" s="258"/>
      <c r="S1048" s="258"/>
      <c r="T1048" s="258"/>
      <c r="U1048" s="258"/>
      <c r="V1048" s="254"/>
      <c r="W1048" s="256"/>
      <c r="X1048" s="256"/>
      <c r="Y1048" s="256"/>
      <c r="Z1048" s="257"/>
      <c r="AA1048" s="258"/>
      <c r="AB1048" s="258"/>
      <c r="AC1048" s="259"/>
      <c r="AD1048" s="259"/>
      <c r="AE1048" s="259"/>
      <c r="AF1048" s="259"/>
      <c r="AG1048" s="259"/>
      <c r="AH1048" s="259"/>
      <c r="AI1048" s="259"/>
      <c r="AJ1048" s="259"/>
    </row>
    <row r="1049" spans="1:36" ht="12.75" customHeight="1" x14ac:dyDescent="0.25">
      <c r="A1049" s="258"/>
      <c r="B1049" s="258"/>
      <c r="C1049" s="258"/>
      <c r="D1049" s="258"/>
      <c r="E1049" s="258"/>
      <c r="F1049" s="258"/>
      <c r="G1049" s="258"/>
      <c r="H1049" s="258"/>
      <c r="I1049" s="258"/>
      <c r="J1049" s="258"/>
      <c r="K1049" s="258"/>
      <c r="L1049" s="258"/>
      <c r="M1049" s="258"/>
      <c r="N1049" s="258"/>
      <c r="O1049" s="258"/>
      <c r="P1049" s="258"/>
      <c r="Q1049" s="258"/>
      <c r="R1049" s="258"/>
      <c r="S1049" s="258"/>
      <c r="T1049" s="258"/>
      <c r="U1049" s="258"/>
      <c r="V1049" s="254"/>
      <c r="W1049" s="256"/>
      <c r="X1049" s="256"/>
      <c r="Y1049" s="256"/>
      <c r="Z1049" s="257"/>
      <c r="AA1049" s="258"/>
      <c r="AB1049" s="258"/>
      <c r="AC1049" s="259"/>
      <c r="AD1049" s="259"/>
      <c r="AE1049" s="259"/>
      <c r="AF1049" s="259"/>
      <c r="AG1049" s="259"/>
      <c r="AH1049" s="259"/>
      <c r="AI1049" s="259"/>
      <c r="AJ1049" s="259"/>
    </row>
    <row r="1050" spans="1:36" ht="12.75" customHeight="1" x14ac:dyDescent="0.25">
      <c r="A1050" s="258"/>
      <c r="B1050" s="258"/>
      <c r="C1050" s="258"/>
      <c r="D1050" s="258"/>
      <c r="E1050" s="258"/>
      <c r="F1050" s="258"/>
      <c r="G1050" s="258"/>
      <c r="H1050" s="258"/>
      <c r="I1050" s="258"/>
      <c r="J1050" s="258"/>
      <c r="K1050" s="258"/>
      <c r="L1050" s="258"/>
      <c r="M1050" s="258"/>
      <c r="N1050" s="258"/>
      <c r="O1050" s="258"/>
      <c r="P1050" s="258"/>
      <c r="Q1050" s="258"/>
      <c r="R1050" s="258"/>
      <c r="S1050" s="258"/>
      <c r="T1050" s="258"/>
      <c r="U1050" s="258"/>
      <c r="V1050" s="254"/>
      <c r="W1050" s="256"/>
      <c r="X1050" s="256"/>
      <c r="Y1050" s="256"/>
      <c r="Z1050" s="257"/>
      <c r="AA1050" s="258"/>
      <c r="AB1050" s="258"/>
      <c r="AC1050" s="259"/>
      <c r="AD1050" s="259"/>
      <c r="AE1050" s="259"/>
      <c r="AF1050" s="259"/>
      <c r="AG1050" s="259"/>
      <c r="AH1050" s="259"/>
      <c r="AI1050" s="259"/>
      <c r="AJ1050" s="259"/>
    </row>
    <row r="1051" spans="1:36" ht="12.75" customHeight="1" x14ac:dyDescent="0.25">
      <c r="A1051" s="258"/>
      <c r="B1051" s="258"/>
      <c r="C1051" s="258"/>
      <c r="D1051" s="258"/>
      <c r="E1051" s="258"/>
      <c r="F1051" s="258"/>
      <c r="G1051" s="258"/>
      <c r="H1051" s="258"/>
      <c r="I1051" s="258"/>
      <c r="J1051" s="258"/>
      <c r="K1051" s="258"/>
      <c r="L1051" s="258"/>
      <c r="M1051" s="258"/>
      <c r="N1051" s="258"/>
      <c r="O1051" s="258"/>
      <c r="P1051" s="258"/>
      <c r="Q1051" s="258"/>
      <c r="R1051" s="258"/>
      <c r="S1051" s="258"/>
      <c r="T1051" s="258"/>
      <c r="U1051" s="258"/>
      <c r="V1051" s="254"/>
      <c r="W1051" s="256"/>
      <c r="X1051" s="256"/>
      <c r="Y1051" s="256"/>
      <c r="Z1051" s="257"/>
      <c r="AA1051" s="258"/>
      <c r="AB1051" s="258"/>
      <c r="AC1051" s="259"/>
      <c r="AD1051" s="259"/>
      <c r="AE1051" s="259"/>
      <c r="AF1051" s="259"/>
      <c r="AG1051" s="259"/>
      <c r="AH1051" s="259"/>
      <c r="AI1051" s="259"/>
      <c r="AJ1051" s="259"/>
    </row>
    <row r="1052" spans="1:36" ht="12.75" customHeight="1" x14ac:dyDescent="0.25">
      <c r="A1052" s="258"/>
      <c r="B1052" s="258"/>
      <c r="C1052" s="258"/>
      <c r="D1052" s="258"/>
      <c r="E1052" s="258"/>
      <c r="F1052" s="258"/>
      <c r="G1052" s="258"/>
      <c r="H1052" s="258"/>
      <c r="I1052" s="258"/>
      <c r="J1052" s="258"/>
      <c r="K1052" s="258"/>
      <c r="L1052" s="258"/>
      <c r="M1052" s="258"/>
      <c r="N1052" s="258"/>
      <c r="O1052" s="258"/>
      <c r="P1052" s="258"/>
      <c r="Q1052" s="258"/>
      <c r="R1052" s="258"/>
      <c r="S1052" s="258"/>
      <c r="T1052" s="258"/>
      <c r="U1052" s="258"/>
      <c r="V1052" s="254"/>
      <c r="W1052" s="256"/>
      <c r="X1052" s="256"/>
      <c r="Y1052" s="256"/>
      <c r="Z1052" s="257"/>
      <c r="AA1052" s="258"/>
      <c r="AB1052" s="258"/>
      <c r="AC1052" s="259"/>
      <c r="AD1052" s="259"/>
      <c r="AE1052" s="259"/>
      <c r="AF1052" s="259"/>
      <c r="AG1052" s="259"/>
      <c r="AH1052" s="259"/>
      <c r="AI1052" s="259"/>
      <c r="AJ1052" s="259"/>
    </row>
    <row r="1053" spans="1:36" ht="12.75" customHeight="1" x14ac:dyDescent="0.25">
      <c r="A1053" s="258"/>
      <c r="B1053" s="258"/>
      <c r="C1053" s="258"/>
      <c r="D1053" s="258"/>
      <c r="E1053" s="258"/>
      <c r="F1053" s="258"/>
      <c r="G1053" s="258"/>
      <c r="H1053" s="258"/>
      <c r="I1053" s="258"/>
      <c r="J1053" s="258"/>
      <c r="K1053" s="258"/>
      <c r="L1053" s="258"/>
      <c r="M1053" s="258"/>
      <c r="N1053" s="258"/>
      <c r="O1053" s="258"/>
      <c r="P1053" s="258"/>
      <c r="Q1053" s="258"/>
      <c r="R1053" s="258"/>
      <c r="S1053" s="258"/>
      <c r="T1053" s="258"/>
      <c r="U1053" s="258"/>
      <c r="V1053" s="254"/>
      <c r="W1053" s="256"/>
      <c r="X1053" s="256"/>
      <c r="Y1053" s="256"/>
      <c r="Z1053" s="257"/>
      <c r="AA1053" s="258"/>
      <c r="AB1053" s="258"/>
      <c r="AC1053" s="259"/>
      <c r="AD1053" s="259"/>
      <c r="AE1053" s="259"/>
      <c r="AF1053" s="259"/>
      <c r="AG1053" s="259"/>
      <c r="AH1053" s="259"/>
      <c r="AI1053" s="259"/>
      <c r="AJ1053" s="259"/>
    </row>
    <row r="1054" spans="1:36" ht="12.75" customHeight="1" x14ac:dyDescent="0.25">
      <c r="A1054" s="258"/>
      <c r="B1054" s="258"/>
      <c r="C1054" s="258"/>
      <c r="D1054" s="258"/>
      <c r="E1054" s="258"/>
      <c r="F1054" s="258"/>
      <c r="G1054" s="258"/>
      <c r="H1054" s="258"/>
      <c r="I1054" s="258"/>
      <c r="J1054" s="258"/>
      <c r="K1054" s="258"/>
      <c r="L1054" s="258"/>
      <c r="M1054" s="258"/>
      <c r="N1054" s="258"/>
      <c r="O1054" s="258"/>
      <c r="P1054" s="258"/>
      <c r="Q1054" s="258"/>
      <c r="R1054" s="258"/>
      <c r="S1054" s="258"/>
      <c r="T1054" s="258"/>
      <c r="U1054" s="258"/>
      <c r="V1054" s="254"/>
      <c r="W1054" s="256"/>
      <c r="X1054" s="256"/>
      <c r="Y1054" s="256"/>
      <c r="Z1054" s="257"/>
      <c r="AA1054" s="258"/>
      <c r="AB1054" s="258"/>
      <c r="AC1054" s="259"/>
      <c r="AD1054" s="259"/>
      <c r="AE1054" s="259"/>
      <c r="AF1054" s="259"/>
      <c r="AG1054" s="259"/>
      <c r="AH1054" s="259"/>
      <c r="AI1054" s="259"/>
      <c r="AJ1054" s="259"/>
    </row>
    <row r="1055" spans="1:36" ht="12.75" customHeight="1" x14ac:dyDescent="0.25">
      <c r="A1055" s="258"/>
      <c r="B1055" s="258"/>
      <c r="C1055" s="258"/>
      <c r="D1055" s="258"/>
      <c r="E1055" s="258"/>
      <c r="F1055" s="258"/>
      <c r="G1055" s="258"/>
      <c r="H1055" s="258"/>
      <c r="I1055" s="258"/>
      <c r="J1055" s="258"/>
      <c r="K1055" s="258"/>
      <c r="L1055" s="258"/>
      <c r="M1055" s="258"/>
      <c r="N1055" s="258"/>
      <c r="O1055" s="258"/>
      <c r="P1055" s="258"/>
      <c r="Q1055" s="258"/>
      <c r="R1055" s="258"/>
      <c r="S1055" s="258"/>
      <c r="T1055" s="258"/>
      <c r="U1055" s="258"/>
      <c r="V1055" s="254"/>
      <c r="W1055" s="256"/>
      <c r="X1055" s="256"/>
      <c r="Y1055" s="256"/>
      <c r="Z1055" s="257"/>
      <c r="AA1055" s="258"/>
      <c r="AB1055" s="258"/>
      <c r="AC1055" s="259"/>
      <c r="AD1055" s="259"/>
      <c r="AE1055" s="259"/>
      <c r="AF1055" s="259"/>
      <c r="AG1055" s="259"/>
      <c r="AH1055" s="259"/>
      <c r="AI1055" s="259"/>
      <c r="AJ1055" s="259"/>
    </row>
    <row r="1056" spans="1:36" ht="12.75" customHeight="1" x14ac:dyDescent="0.25">
      <c r="A1056" s="258"/>
      <c r="B1056" s="258"/>
      <c r="C1056" s="258"/>
      <c r="D1056" s="258"/>
      <c r="E1056" s="258"/>
      <c r="F1056" s="258"/>
      <c r="G1056" s="258"/>
      <c r="H1056" s="258"/>
      <c r="I1056" s="258"/>
      <c r="J1056" s="258"/>
      <c r="K1056" s="258"/>
      <c r="L1056" s="258"/>
      <c r="M1056" s="258"/>
      <c r="N1056" s="258"/>
      <c r="O1056" s="258"/>
      <c r="P1056" s="258"/>
      <c r="Q1056" s="258"/>
      <c r="R1056" s="258"/>
      <c r="S1056" s="258"/>
      <c r="T1056" s="258"/>
      <c r="U1056" s="258"/>
      <c r="V1056" s="254"/>
      <c r="W1056" s="256"/>
      <c r="X1056" s="256"/>
      <c r="Y1056" s="256"/>
      <c r="Z1056" s="257"/>
      <c r="AA1056" s="258"/>
      <c r="AB1056" s="258"/>
      <c r="AC1056" s="259"/>
      <c r="AD1056" s="259"/>
      <c r="AE1056" s="259"/>
      <c r="AF1056" s="259"/>
      <c r="AG1056" s="259"/>
      <c r="AH1056" s="259"/>
      <c r="AI1056" s="259"/>
      <c r="AJ1056" s="259"/>
    </row>
    <row r="1057" spans="1:36" ht="12.75" customHeight="1" x14ac:dyDescent="0.25">
      <c r="A1057" s="258"/>
      <c r="B1057" s="258"/>
      <c r="C1057" s="258"/>
      <c r="D1057" s="258"/>
      <c r="E1057" s="258"/>
      <c r="F1057" s="258"/>
      <c r="G1057" s="258"/>
      <c r="H1057" s="258"/>
      <c r="I1057" s="258"/>
      <c r="J1057" s="258"/>
      <c r="K1057" s="258"/>
      <c r="L1057" s="258"/>
      <c r="M1057" s="258"/>
      <c r="N1057" s="258"/>
      <c r="O1057" s="258"/>
      <c r="P1057" s="258"/>
      <c r="Q1057" s="258"/>
      <c r="R1057" s="258"/>
      <c r="S1057" s="258"/>
      <c r="T1057" s="258"/>
      <c r="U1057" s="258"/>
      <c r="V1057" s="254"/>
      <c r="W1057" s="256"/>
      <c r="X1057" s="256"/>
      <c r="Y1057" s="256"/>
      <c r="Z1057" s="257"/>
      <c r="AA1057" s="258"/>
      <c r="AB1057" s="258"/>
      <c r="AC1057" s="259"/>
      <c r="AD1057" s="259"/>
      <c r="AE1057" s="259"/>
      <c r="AF1057" s="259"/>
      <c r="AG1057" s="259"/>
      <c r="AH1057" s="259"/>
      <c r="AI1057" s="259"/>
      <c r="AJ1057" s="259"/>
    </row>
    <row r="1058" spans="1:36" ht="12.75" customHeight="1" x14ac:dyDescent="0.25">
      <c r="A1058" s="258"/>
      <c r="B1058" s="258"/>
      <c r="C1058" s="258"/>
      <c r="D1058" s="258"/>
      <c r="E1058" s="258"/>
      <c r="F1058" s="258"/>
      <c r="G1058" s="258"/>
      <c r="H1058" s="258"/>
      <c r="I1058" s="258"/>
      <c r="J1058" s="258"/>
      <c r="K1058" s="258"/>
      <c r="L1058" s="258"/>
      <c r="M1058" s="258"/>
      <c r="N1058" s="258"/>
      <c r="O1058" s="258"/>
      <c r="P1058" s="258"/>
      <c r="Q1058" s="258"/>
      <c r="R1058" s="258"/>
      <c r="S1058" s="258"/>
      <c r="T1058" s="258"/>
      <c r="U1058" s="258"/>
      <c r="V1058" s="254"/>
      <c r="W1058" s="256"/>
      <c r="X1058" s="256"/>
      <c r="Y1058" s="256"/>
      <c r="Z1058" s="257"/>
      <c r="AA1058" s="258"/>
      <c r="AB1058" s="258"/>
      <c r="AC1058" s="259"/>
      <c r="AD1058" s="259"/>
      <c r="AE1058" s="259"/>
      <c r="AF1058" s="259"/>
      <c r="AG1058" s="259"/>
      <c r="AH1058" s="259"/>
      <c r="AI1058" s="259"/>
      <c r="AJ1058" s="259"/>
    </row>
    <row r="1059" spans="1:36" ht="12.75" customHeight="1" x14ac:dyDescent="0.25">
      <c r="A1059" s="258"/>
      <c r="B1059" s="258"/>
      <c r="C1059" s="258"/>
      <c r="D1059" s="258"/>
      <c r="E1059" s="258"/>
      <c r="F1059" s="258"/>
      <c r="G1059" s="258"/>
      <c r="H1059" s="258"/>
      <c r="I1059" s="258"/>
      <c r="J1059" s="258"/>
      <c r="K1059" s="258"/>
      <c r="L1059" s="258"/>
      <c r="M1059" s="258"/>
      <c r="N1059" s="258"/>
      <c r="O1059" s="258"/>
      <c r="P1059" s="258"/>
      <c r="Q1059" s="258"/>
      <c r="R1059" s="258"/>
      <c r="S1059" s="258"/>
      <c r="T1059" s="258"/>
      <c r="U1059" s="258"/>
      <c r="V1059" s="254"/>
      <c r="W1059" s="256"/>
      <c r="X1059" s="256"/>
      <c r="Y1059" s="256"/>
      <c r="Z1059" s="257"/>
      <c r="AA1059" s="258"/>
      <c r="AB1059" s="258"/>
      <c r="AC1059" s="259"/>
      <c r="AD1059" s="259"/>
      <c r="AE1059" s="259"/>
      <c r="AF1059" s="259"/>
      <c r="AG1059" s="259"/>
      <c r="AH1059" s="259"/>
      <c r="AI1059" s="259"/>
      <c r="AJ1059" s="259"/>
    </row>
    <row r="1060" spans="1:36" ht="12.75" customHeight="1" x14ac:dyDescent="0.25">
      <c r="A1060" s="258"/>
      <c r="B1060" s="258"/>
      <c r="C1060" s="258"/>
      <c r="D1060" s="258"/>
      <c r="E1060" s="258"/>
      <c r="F1060" s="258"/>
      <c r="G1060" s="258"/>
      <c r="H1060" s="258"/>
      <c r="I1060" s="258"/>
      <c r="J1060" s="258"/>
      <c r="K1060" s="258"/>
      <c r="L1060" s="258"/>
      <c r="M1060" s="258"/>
      <c r="N1060" s="258"/>
      <c r="O1060" s="258"/>
      <c r="P1060" s="258"/>
      <c r="Q1060" s="258"/>
      <c r="R1060" s="258"/>
      <c r="S1060" s="258"/>
      <c r="T1060" s="258"/>
      <c r="U1060" s="258"/>
      <c r="V1060" s="254"/>
      <c r="W1060" s="256"/>
      <c r="X1060" s="256"/>
      <c r="Y1060" s="256"/>
      <c r="Z1060" s="257"/>
      <c r="AA1060" s="258"/>
      <c r="AB1060" s="258"/>
      <c r="AC1060" s="259"/>
      <c r="AD1060" s="259"/>
      <c r="AE1060" s="259"/>
      <c r="AF1060" s="259"/>
      <c r="AG1060" s="259"/>
      <c r="AH1060" s="259"/>
      <c r="AI1060" s="259"/>
      <c r="AJ1060" s="259"/>
    </row>
    <row r="1061" spans="1:36" ht="12.75" customHeight="1" x14ac:dyDescent="0.25">
      <c r="A1061" s="258"/>
      <c r="B1061" s="258"/>
      <c r="C1061" s="258"/>
      <c r="D1061" s="258"/>
      <c r="E1061" s="258"/>
      <c r="F1061" s="258"/>
      <c r="G1061" s="258"/>
      <c r="H1061" s="258"/>
      <c r="I1061" s="258"/>
      <c r="J1061" s="258"/>
      <c r="K1061" s="258"/>
      <c r="L1061" s="258"/>
      <c r="M1061" s="258"/>
      <c r="N1061" s="258"/>
      <c r="O1061" s="258"/>
      <c r="P1061" s="258"/>
      <c r="Q1061" s="258"/>
      <c r="R1061" s="258"/>
      <c r="S1061" s="258"/>
      <c r="T1061" s="258"/>
      <c r="U1061" s="258"/>
      <c r="V1061" s="254"/>
      <c r="W1061" s="256"/>
      <c r="X1061" s="256"/>
      <c r="Y1061" s="256"/>
      <c r="Z1061" s="257"/>
      <c r="AA1061" s="258"/>
      <c r="AB1061" s="258"/>
      <c r="AC1061" s="259"/>
      <c r="AD1061" s="259"/>
      <c r="AE1061" s="259"/>
      <c r="AF1061" s="259"/>
      <c r="AG1061" s="259"/>
      <c r="AH1061" s="259"/>
      <c r="AI1061" s="259"/>
      <c r="AJ1061" s="259"/>
    </row>
    <row r="1062" spans="1:36" ht="12.75" customHeight="1" x14ac:dyDescent="0.25">
      <c r="A1062" s="258"/>
      <c r="B1062" s="258"/>
      <c r="C1062" s="258"/>
      <c r="D1062" s="258"/>
      <c r="E1062" s="258"/>
      <c r="F1062" s="258"/>
      <c r="G1062" s="258"/>
      <c r="H1062" s="258"/>
      <c r="I1062" s="258"/>
      <c r="J1062" s="258"/>
      <c r="K1062" s="258"/>
      <c r="L1062" s="258"/>
      <c r="M1062" s="258"/>
      <c r="N1062" s="258"/>
      <c r="O1062" s="258"/>
      <c r="P1062" s="258"/>
      <c r="Q1062" s="258"/>
      <c r="R1062" s="258"/>
      <c r="S1062" s="258"/>
      <c r="T1062" s="258"/>
      <c r="U1062" s="258"/>
      <c r="V1062" s="254"/>
      <c r="W1062" s="256"/>
      <c r="X1062" s="256"/>
      <c r="Y1062" s="256"/>
      <c r="Z1062" s="257"/>
      <c r="AA1062" s="258"/>
      <c r="AB1062" s="258"/>
      <c r="AC1062" s="259"/>
      <c r="AD1062" s="259"/>
      <c r="AE1062" s="259"/>
      <c r="AF1062" s="259"/>
      <c r="AG1062" s="259"/>
      <c r="AH1062" s="259"/>
      <c r="AI1062" s="259"/>
      <c r="AJ1062" s="259"/>
    </row>
    <row r="1063" spans="1:36" ht="12.75" customHeight="1" x14ac:dyDescent="0.25">
      <c r="A1063" s="258"/>
      <c r="B1063" s="258"/>
      <c r="C1063" s="258"/>
      <c r="D1063" s="258"/>
      <c r="E1063" s="258"/>
      <c r="F1063" s="258"/>
      <c r="G1063" s="258"/>
      <c r="H1063" s="258"/>
      <c r="I1063" s="258"/>
      <c r="J1063" s="258"/>
      <c r="K1063" s="258"/>
      <c r="L1063" s="258"/>
      <c r="M1063" s="258"/>
      <c r="N1063" s="258"/>
      <c r="O1063" s="258"/>
      <c r="P1063" s="258"/>
      <c r="Q1063" s="258"/>
      <c r="R1063" s="258"/>
      <c r="S1063" s="258"/>
      <c r="T1063" s="258"/>
      <c r="U1063" s="258"/>
      <c r="V1063" s="254"/>
      <c r="W1063" s="256"/>
      <c r="X1063" s="256"/>
      <c r="Y1063" s="256"/>
      <c r="Z1063" s="257"/>
      <c r="AA1063" s="258"/>
      <c r="AB1063" s="258"/>
      <c r="AC1063" s="259"/>
      <c r="AD1063" s="259"/>
      <c r="AE1063" s="259"/>
      <c r="AF1063" s="259"/>
      <c r="AG1063" s="259"/>
      <c r="AH1063" s="259"/>
      <c r="AI1063" s="259"/>
      <c r="AJ1063" s="259"/>
    </row>
  </sheetData>
  <sheetProtection algorithmName="SHA-512" hashValue="MiuA5Y3Tftpz5pw7paWiGILJ6fs3CBhiqaIDwSLpGErfmRBmh4E7+vmL52sRjioe/hNecbtJFeWRA5mlO4nCaQ==" saltValue="5PkKDJmkTF5PGawtvufYlA==" spinCount="100000" sheet="1" selectLockedCells="1"/>
  <protectedRanges>
    <protectedRange algorithmName="SHA-512" hashValue="LXnx/Cepwaf+63U9Etd/njBqNgpp2LlbU5uZo/71jmmPZgDjQobV19lCzumcHk/x7pbaNJpJzaxm83nCVRaR1A==" saltValue="plv1PFu9h4TQtovWTrnX+A==" spinCount="100000" sqref="B62:B96 B26 B23 B20 B17 A8:B8 A16:A17 A19:A20 A22:A23 A25:A26 A62:A96 B14 A11:B11 A13:A14 C62:U96 C1:U7 A1:B7 C8:U34 A28:A34 B29:B34 C53:U61 A53:A61 B53:B61 B50:B52 A50:A52 C50:U52 C47:U49 A47:A49 B47:B49 B41:B46 A41:A46 C41:U46 C38:U40 A38:A40 B38:B40 B35:B37 A35:A37 C35:U37" name="Intervalo1"/>
  </protectedRanges>
  <mergeCells count="94">
    <mergeCell ref="A94:D94"/>
    <mergeCell ref="A83:A85"/>
    <mergeCell ref="B83:B85"/>
    <mergeCell ref="C83:D83"/>
    <mergeCell ref="A86:A88"/>
    <mergeCell ref="B86:B88"/>
    <mergeCell ref="C86:D86"/>
    <mergeCell ref="A89:B89"/>
    <mergeCell ref="A90:U90"/>
    <mergeCell ref="A91:D91"/>
    <mergeCell ref="A92:D92"/>
    <mergeCell ref="A93:D93"/>
    <mergeCell ref="A77:A79"/>
    <mergeCell ref="B77:B79"/>
    <mergeCell ref="C77:D77"/>
    <mergeCell ref="A80:A82"/>
    <mergeCell ref="B80:B82"/>
    <mergeCell ref="C80:D80"/>
    <mergeCell ref="A71:A73"/>
    <mergeCell ref="B71:B73"/>
    <mergeCell ref="C71:D71"/>
    <mergeCell ref="A74:A76"/>
    <mergeCell ref="B74:B76"/>
    <mergeCell ref="C74:D74"/>
    <mergeCell ref="A65:A67"/>
    <mergeCell ref="B65:B67"/>
    <mergeCell ref="C65:D65"/>
    <mergeCell ref="A68:A70"/>
    <mergeCell ref="B68:B70"/>
    <mergeCell ref="C68:D68"/>
    <mergeCell ref="A59:A61"/>
    <mergeCell ref="B59:B61"/>
    <mergeCell ref="C59:D59"/>
    <mergeCell ref="A62:A64"/>
    <mergeCell ref="B62:B64"/>
    <mergeCell ref="C62:D62"/>
    <mergeCell ref="A53:A55"/>
    <mergeCell ref="B53:B55"/>
    <mergeCell ref="C53:D53"/>
    <mergeCell ref="A56:A58"/>
    <mergeCell ref="B56:B58"/>
    <mergeCell ref="C56:D56"/>
    <mergeCell ref="A47:A49"/>
    <mergeCell ref="B47:B49"/>
    <mergeCell ref="C47:D47"/>
    <mergeCell ref="A50:A52"/>
    <mergeCell ref="B50:B52"/>
    <mergeCell ref="C50:D50"/>
    <mergeCell ref="A41:A43"/>
    <mergeCell ref="B41:B43"/>
    <mergeCell ref="C41:D41"/>
    <mergeCell ref="A44:A46"/>
    <mergeCell ref="B44:B46"/>
    <mergeCell ref="C44:D44"/>
    <mergeCell ref="A35:A37"/>
    <mergeCell ref="B35:B37"/>
    <mergeCell ref="C35:D35"/>
    <mergeCell ref="A38:A40"/>
    <mergeCell ref="B38:B40"/>
    <mergeCell ref="C38:D38"/>
    <mergeCell ref="A29:A31"/>
    <mergeCell ref="B29:B31"/>
    <mergeCell ref="C29:D29"/>
    <mergeCell ref="A32:A34"/>
    <mergeCell ref="B32:B34"/>
    <mergeCell ref="C32:D32"/>
    <mergeCell ref="A23:A25"/>
    <mergeCell ref="B23:B25"/>
    <mergeCell ref="C23:D23"/>
    <mergeCell ref="A26:A28"/>
    <mergeCell ref="B26:B28"/>
    <mergeCell ref="C26:D26"/>
    <mergeCell ref="A17:A19"/>
    <mergeCell ref="B17:B19"/>
    <mergeCell ref="C17:D17"/>
    <mergeCell ref="A20:A22"/>
    <mergeCell ref="B20:B22"/>
    <mergeCell ref="C20:D20"/>
    <mergeCell ref="A11:A13"/>
    <mergeCell ref="B11:B13"/>
    <mergeCell ref="C11:D11"/>
    <mergeCell ref="A14:A16"/>
    <mergeCell ref="B14:B16"/>
    <mergeCell ref="C14:D14"/>
    <mergeCell ref="A6:U6"/>
    <mergeCell ref="A8:A10"/>
    <mergeCell ref="B8:B10"/>
    <mergeCell ref="C8:D8"/>
    <mergeCell ref="A1:U1"/>
    <mergeCell ref="A2:U2"/>
    <mergeCell ref="A3:U3"/>
    <mergeCell ref="A4:U4"/>
    <mergeCell ref="A5:S5"/>
    <mergeCell ref="T5:U5"/>
  </mergeCells>
  <conditionalFormatting sqref="E29">
    <cfRule type="expression" dxfId="456" priority="81">
      <formula>E30&lt;&gt;0</formula>
    </cfRule>
  </conditionalFormatting>
  <conditionalFormatting sqref="F29">
    <cfRule type="expression" dxfId="455" priority="80">
      <formula>F30&lt;&gt;0</formula>
    </cfRule>
  </conditionalFormatting>
  <conditionalFormatting sqref="G29:T29">
    <cfRule type="expression" dxfId="454" priority="79">
      <formula>G30&lt;&gt;0</formula>
    </cfRule>
  </conditionalFormatting>
  <conditionalFormatting sqref="E32">
    <cfRule type="expression" dxfId="453" priority="78">
      <formula>E33&lt;&gt;0</formula>
    </cfRule>
  </conditionalFormatting>
  <conditionalFormatting sqref="F32">
    <cfRule type="expression" dxfId="452" priority="77">
      <formula>F33&lt;&gt;0</formula>
    </cfRule>
  </conditionalFormatting>
  <conditionalFormatting sqref="G32:T32">
    <cfRule type="expression" dxfId="451" priority="76">
      <formula>G33&lt;&gt;0</formula>
    </cfRule>
  </conditionalFormatting>
  <conditionalFormatting sqref="E35">
    <cfRule type="expression" dxfId="450" priority="75">
      <formula>E36&lt;&gt;0</formula>
    </cfRule>
  </conditionalFormatting>
  <conditionalFormatting sqref="F35">
    <cfRule type="expression" dxfId="449" priority="74">
      <formula>F36&lt;&gt;0</formula>
    </cfRule>
  </conditionalFormatting>
  <conditionalFormatting sqref="G35:T35">
    <cfRule type="expression" dxfId="448" priority="73">
      <formula>G36&lt;&gt;0</formula>
    </cfRule>
  </conditionalFormatting>
  <conditionalFormatting sqref="E38">
    <cfRule type="expression" dxfId="447" priority="72">
      <formula>E39&lt;&gt;0</formula>
    </cfRule>
  </conditionalFormatting>
  <conditionalFormatting sqref="F38">
    <cfRule type="expression" dxfId="446" priority="71">
      <formula>F39&lt;&gt;0</formula>
    </cfRule>
  </conditionalFormatting>
  <conditionalFormatting sqref="G38:T38">
    <cfRule type="expression" dxfId="445" priority="70">
      <formula>G39&lt;&gt;0</formula>
    </cfRule>
  </conditionalFormatting>
  <conditionalFormatting sqref="E41">
    <cfRule type="expression" dxfId="444" priority="69">
      <formula>E42&lt;&gt;0</formula>
    </cfRule>
  </conditionalFormatting>
  <conditionalFormatting sqref="F41">
    <cfRule type="expression" dxfId="443" priority="68">
      <formula>F42&lt;&gt;0</formula>
    </cfRule>
  </conditionalFormatting>
  <conditionalFormatting sqref="G41:T41">
    <cfRule type="expression" dxfId="442" priority="67">
      <formula>G42&lt;&gt;0</formula>
    </cfRule>
  </conditionalFormatting>
  <conditionalFormatting sqref="E44">
    <cfRule type="expression" dxfId="441" priority="66">
      <formula>E45&lt;&gt;0</formula>
    </cfRule>
  </conditionalFormatting>
  <conditionalFormatting sqref="F44">
    <cfRule type="expression" dxfId="440" priority="65">
      <formula>F45&lt;&gt;0</formula>
    </cfRule>
  </conditionalFormatting>
  <conditionalFormatting sqref="G44:T44">
    <cfRule type="expression" dxfId="439" priority="64">
      <formula>G45&lt;&gt;0</formula>
    </cfRule>
  </conditionalFormatting>
  <conditionalFormatting sqref="E47">
    <cfRule type="expression" dxfId="438" priority="63">
      <formula>E48&lt;&gt;0</formula>
    </cfRule>
  </conditionalFormatting>
  <conditionalFormatting sqref="F47">
    <cfRule type="expression" dxfId="437" priority="62">
      <formula>F48&lt;&gt;0</formula>
    </cfRule>
  </conditionalFormatting>
  <conditionalFormatting sqref="G47:T47">
    <cfRule type="expression" dxfId="436" priority="61">
      <formula>G48&lt;&gt;0</formula>
    </cfRule>
  </conditionalFormatting>
  <conditionalFormatting sqref="E50">
    <cfRule type="expression" dxfId="435" priority="60">
      <formula>E51&lt;&gt;0</formula>
    </cfRule>
  </conditionalFormatting>
  <conditionalFormatting sqref="F50">
    <cfRule type="expression" dxfId="434" priority="59">
      <formula>F51&lt;&gt;0</formula>
    </cfRule>
  </conditionalFormatting>
  <conditionalFormatting sqref="G50:T50">
    <cfRule type="expression" dxfId="433" priority="58">
      <formula>G51&lt;&gt;0</formula>
    </cfRule>
  </conditionalFormatting>
  <conditionalFormatting sqref="E53">
    <cfRule type="expression" dxfId="432" priority="57">
      <formula>E54&lt;&gt;0</formula>
    </cfRule>
  </conditionalFormatting>
  <conditionalFormatting sqref="F53">
    <cfRule type="expression" dxfId="431" priority="56">
      <formula>F54&lt;&gt;0</formula>
    </cfRule>
  </conditionalFormatting>
  <conditionalFormatting sqref="G53:T53">
    <cfRule type="expression" dxfId="430" priority="55">
      <formula>G54&lt;&gt;0</formula>
    </cfRule>
  </conditionalFormatting>
  <conditionalFormatting sqref="E56">
    <cfRule type="expression" dxfId="429" priority="54">
      <formula>E57&lt;&gt;0</formula>
    </cfRule>
  </conditionalFormatting>
  <conditionalFormatting sqref="F56">
    <cfRule type="expression" dxfId="428" priority="53">
      <formula>F57&lt;&gt;0</formula>
    </cfRule>
  </conditionalFormatting>
  <conditionalFormatting sqref="G56:T56">
    <cfRule type="expression" dxfId="427" priority="52">
      <formula>G57&lt;&gt;0</formula>
    </cfRule>
  </conditionalFormatting>
  <conditionalFormatting sqref="E59">
    <cfRule type="expression" dxfId="426" priority="51">
      <formula>E60&lt;&gt;0</formula>
    </cfRule>
  </conditionalFormatting>
  <conditionalFormatting sqref="F59">
    <cfRule type="expression" dxfId="425" priority="50">
      <formula>F60&lt;&gt;0</formula>
    </cfRule>
  </conditionalFormatting>
  <conditionalFormatting sqref="G59:T59">
    <cfRule type="expression" dxfId="424" priority="49">
      <formula>G60&lt;&gt;0</formula>
    </cfRule>
  </conditionalFormatting>
  <conditionalFormatting sqref="E62">
    <cfRule type="expression" dxfId="423" priority="48">
      <formula>E63&lt;&gt;0</formula>
    </cfRule>
  </conditionalFormatting>
  <conditionalFormatting sqref="F62">
    <cfRule type="expression" dxfId="422" priority="47">
      <formula>F63&lt;&gt;0</formula>
    </cfRule>
  </conditionalFormatting>
  <conditionalFormatting sqref="G62:T62">
    <cfRule type="expression" dxfId="421" priority="46">
      <formula>G63&lt;&gt;0</formula>
    </cfRule>
  </conditionalFormatting>
  <conditionalFormatting sqref="E65">
    <cfRule type="expression" dxfId="420" priority="45">
      <formula>E66&lt;&gt;0</formula>
    </cfRule>
  </conditionalFormatting>
  <conditionalFormatting sqref="F65">
    <cfRule type="expression" dxfId="419" priority="44">
      <formula>F66&lt;&gt;0</formula>
    </cfRule>
  </conditionalFormatting>
  <conditionalFormatting sqref="G65:T65">
    <cfRule type="expression" dxfId="418" priority="43">
      <formula>G66&lt;&gt;0</formula>
    </cfRule>
  </conditionalFormatting>
  <conditionalFormatting sqref="E68">
    <cfRule type="expression" dxfId="417" priority="42">
      <formula>E69&lt;&gt;0</formula>
    </cfRule>
  </conditionalFormatting>
  <conditionalFormatting sqref="F68">
    <cfRule type="expression" dxfId="416" priority="41">
      <formula>F69&lt;&gt;0</formula>
    </cfRule>
  </conditionalFormatting>
  <conditionalFormatting sqref="G68:T68">
    <cfRule type="expression" dxfId="415" priority="40">
      <formula>G69&lt;&gt;0</formula>
    </cfRule>
  </conditionalFormatting>
  <conditionalFormatting sqref="E71">
    <cfRule type="expression" dxfId="414" priority="39">
      <formula>E72&lt;&gt;0</formula>
    </cfRule>
  </conditionalFormatting>
  <conditionalFormatting sqref="F71">
    <cfRule type="expression" dxfId="413" priority="38">
      <formula>F72&lt;&gt;0</formula>
    </cfRule>
  </conditionalFormatting>
  <conditionalFormatting sqref="G71:T71">
    <cfRule type="expression" dxfId="412" priority="37">
      <formula>G72&lt;&gt;0</formula>
    </cfRule>
  </conditionalFormatting>
  <conditionalFormatting sqref="E74">
    <cfRule type="expression" dxfId="411" priority="36">
      <formula>E75&lt;&gt;0</formula>
    </cfRule>
  </conditionalFormatting>
  <conditionalFormatting sqref="F74">
    <cfRule type="expression" dxfId="410" priority="35">
      <formula>F75&lt;&gt;0</formula>
    </cfRule>
  </conditionalFormatting>
  <conditionalFormatting sqref="G74:T74">
    <cfRule type="expression" dxfId="409" priority="34">
      <formula>G75&lt;&gt;0</formula>
    </cfRule>
  </conditionalFormatting>
  <conditionalFormatting sqref="E77">
    <cfRule type="expression" dxfId="408" priority="33">
      <formula>E78&lt;&gt;0</formula>
    </cfRule>
  </conditionalFormatting>
  <conditionalFormatting sqref="F77">
    <cfRule type="expression" dxfId="407" priority="32">
      <formula>F78&lt;&gt;0</formula>
    </cfRule>
  </conditionalFormatting>
  <conditionalFormatting sqref="G77:T77">
    <cfRule type="expression" dxfId="406" priority="31">
      <formula>G78&lt;&gt;0</formula>
    </cfRule>
  </conditionalFormatting>
  <conditionalFormatting sqref="E80">
    <cfRule type="expression" dxfId="405" priority="30">
      <formula>E81&lt;&gt;0</formula>
    </cfRule>
  </conditionalFormatting>
  <conditionalFormatting sqref="F80">
    <cfRule type="expression" dxfId="404" priority="29">
      <formula>F81&lt;&gt;0</formula>
    </cfRule>
  </conditionalFormatting>
  <conditionalFormatting sqref="G80:T80">
    <cfRule type="expression" dxfId="403" priority="28">
      <formula>G81&lt;&gt;0</formula>
    </cfRule>
  </conditionalFormatting>
  <conditionalFormatting sqref="E83">
    <cfRule type="expression" dxfId="402" priority="27">
      <formula>E84&lt;&gt;0</formula>
    </cfRule>
  </conditionalFormatting>
  <conditionalFormatting sqref="F83">
    <cfRule type="expression" dxfId="401" priority="26">
      <formula>F84&lt;&gt;0</formula>
    </cfRule>
  </conditionalFormatting>
  <conditionalFormatting sqref="G83:T83">
    <cfRule type="expression" dxfId="400" priority="25">
      <formula>G84&lt;&gt;0</formula>
    </cfRule>
  </conditionalFormatting>
  <conditionalFormatting sqref="E86">
    <cfRule type="expression" dxfId="399" priority="24">
      <formula>E87&lt;&gt;0</formula>
    </cfRule>
  </conditionalFormatting>
  <conditionalFormatting sqref="F86">
    <cfRule type="expression" dxfId="398" priority="23">
      <formula>F87&lt;&gt;0</formula>
    </cfRule>
  </conditionalFormatting>
  <conditionalFormatting sqref="G86:T86">
    <cfRule type="expression" dxfId="397" priority="22">
      <formula>G87&lt;&gt;0</formula>
    </cfRule>
  </conditionalFormatting>
  <conditionalFormatting sqref="E8">
    <cfRule type="expression" dxfId="396" priority="21">
      <formula>E9&lt;&gt;0</formula>
    </cfRule>
  </conditionalFormatting>
  <conditionalFormatting sqref="F8">
    <cfRule type="expression" dxfId="395" priority="20">
      <formula>F9&lt;&gt;0</formula>
    </cfRule>
  </conditionalFormatting>
  <conditionalFormatting sqref="G8:T8">
    <cfRule type="expression" dxfId="394" priority="19">
      <formula>G9&lt;&gt;0</formula>
    </cfRule>
  </conditionalFormatting>
  <conditionalFormatting sqref="E11">
    <cfRule type="expression" dxfId="393" priority="18">
      <formula>E12&lt;&gt;0</formula>
    </cfRule>
  </conditionalFormatting>
  <conditionalFormatting sqref="F11">
    <cfRule type="expression" dxfId="392" priority="17">
      <formula>F12&lt;&gt;0</formula>
    </cfRule>
  </conditionalFormatting>
  <conditionalFormatting sqref="G11:T11">
    <cfRule type="expression" dxfId="391" priority="16">
      <formula>G12&lt;&gt;0</formula>
    </cfRule>
  </conditionalFormatting>
  <conditionalFormatting sqref="E14">
    <cfRule type="expression" dxfId="390" priority="15">
      <formula>E15&lt;&gt;0</formula>
    </cfRule>
  </conditionalFormatting>
  <conditionalFormatting sqref="F14">
    <cfRule type="expression" dxfId="389" priority="14">
      <formula>F15&lt;&gt;0</formula>
    </cfRule>
  </conditionalFormatting>
  <conditionalFormatting sqref="G14:T14">
    <cfRule type="expression" dxfId="388" priority="13">
      <formula>G15&lt;&gt;0</formula>
    </cfRule>
  </conditionalFormatting>
  <conditionalFormatting sqref="E17">
    <cfRule type="expression" dxfId="387" priority="12">
      <formula>E18&lt;&gt;0</formula>
    </cfRule>
  </conditionalFormatting>
  <conditionalFormatting sqref="F17">
    <cfRule type="expression" dxfId="386" priority="11">
      <formula>F18&lt;&gt;0</formula>
    </cfRule>
  </conditionalFormatting>
  <conditionalFormatting sqref="G17:T17">
    <cfRule type="expression" dxfId="385" priority="10">
      <formula>G18&lt;&gt;0</formula>
    </cfRule>
  </conditionalFormatting>
  <conditionalFormatting sqref="E20">
    <cfRule type="expression" dxfId="384" priority="9">
      <formula>E21&lt;&gt;0</formula>
    </cfRule>
  </conditionalFormatting>
  <conditionalFormatting sqref="F20">
    <cfRule type="expression" dxfId="383" priority="8">
      <formula>F21&lt;&gt;0</formula>
    </cfRule>
  </conditionalFormatting>
  <conditionalFormatting sqref="G20:T20">
    <cfRule type="expression" dxfId="382" priority="7">
      <formula>G21&lt;&gt;0</formula>
    </cfRule>
  </conditionalFormatting>
  <conditionalFormatting sqref="E23">
    <cfRule type="expression" dxfId="381" priority="6">
      <formula>E24&lt;&gt;0</formula>
    </cfRule>
  </conditionalFormatting>
  <conditionalFormatting sqref="F23">
    <cfRule type="expression" dxfId="380" priority="5">
      <formula>F24&lt;&gt;0</formula>
    </cfRule>
  </conditionalFormatting>
  <conditionalFormatting sqref="G23:T23">
    <cfRule type="expression" dxfId="379" priority="4">
      <formula>G24&lt;&gt;0</formula>
    </cfRule>
  </conditionalFormatting>
  <conditionalFormatting sqref="E26">
    <cfRule type="expression" dxfId="378" priority="3">
      <formula>E27&lt;&gt;0</formula>
    </cfRule>
  </conditionalFormatting>
  <conditionalFormatting sqref="F26">
    <cfRule type="expression" dxfId="377" priority="2">
      <formula>F27&lt;&gt;0</formula>
    </cfRule>
  </conditionalFormatting>
  <conditionalFormatting sqref="G26:T26">
    <cfRule type="expression" dxfId="376" priority="1">
      <formula>G27&lt;&gt;0</formula>
    </cfRule>
  </conditionalFormatting>
  <pageMargins left="0.23622047244094491" right="0.23622047244094491" top="0.39370078740157483" bottom="0.19685039370078741" header="0" footer="0"/>
  <pageSetup paperSize="9" scale="61"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36B57-31C3-418C-B81F-3735EDA75DC9}">
  <sheetPr>
    <pageSetUpPr fitToPage="1"/>
  </sheetPr>
  <dimension ref="A1:E29"/>
  <sheetViews>
    <sheetView showGridLines="0" workbookViewId="0">
      <selection activeCell="E10" sqref="E10"/>
    </sheetView>
  </sheetViews>
  <sheetFormatPr defaultRowHeight="12.75" x14ac:dyDescent="0.2"/>
  <cols>
    <col min="1" max="1" width="86.42578125" style="197" customWidth="1"/>
    <col min="2" max="2" width="9.42578125" style="198" customWidth="1"/>
    <col min="3" max="3" width="16.5703125" style="198" customWidth="1"/>
    <col min="4" max="1024" width="9" style="197" customWidth="1"/>
    <col min="1025" max="16384" width="9.140625" style="197"/>
  </cols>
  <sheetData>
    <row r="1" spans="1:3" ht="19.350000000000001" customHeight="1" x14ac:dyDescent="0.2">
      <c r="A1" s="399" t="s">
        <v>0</v>
      </c>
      <c r="B1" s="399"/>
      <c r="C1" s="399"/>
    </row>
    <row r="2" spans="1:3" ht="19.350000000000001" customHeight="1" x14ac:dyDescent="0.2">
      <c r="A2" s="400" t="s">
        <v>1</v>
      </c>
      <c r="B2" s="400"/>
      <c r="C2" s="400"/>
    </row>
    <row r="3" spans="1:3" ht="15" customHeight="1" x14ac:dyDescent="0.2">
      <c r="A3" s="401" t="s">
        <v>2</v>
      </c>
      <c r="B3" s="401"/>
      <c r="C3" s="401"/>
    </row>
    <row r="4" spans="1:3" x14ac:dyDescent="0.2">
      <c r="A4" s="402" t="str">
        <f>PLANILHA!B5</f>
        <v xml:space="preserve">OBRA: CENTRO DE ATENÇÃO PSICOSSOCIAL - PORTE 3 </v>
      </c>
      <c r="B4" s="402"/>
      <c r="C4" s="402"/>
    </row>
    <row r="5" spans="1:3" ht="15.75" customHeight="1" x14ac:dyDescent="0.25">
      <c r="A5" s="398" t="s">
        <v>55</v>
      </c>
      <c r="B5" s="398"/>
      <c r="C5" s="398"/>
    </row>
    <row r="6" spans="1:3" ht="15" x14ac:dyDescent="0.25">
      <c r="A6" s="207" t="s">
        <v>1495</v>
      </c>
      <c r="B6" s="207" t="s">
        <v>56</v>
      </c>
      <c r="C6" s="207" t="s">
        <v>57</v>
      </c>
    </row>
    <row r="7" spans="1:3" x14ac:dyDescent="0.2">
      <c r="A7" s="203" t="s">
        <v>58</v>
      </c>
      <c r="B7" s="203" t="s">
        <v>59</v>
      </c>
      <c r="C7" s="208">
        <v>4.3799999999999999E-2</v>
      </c>
    </row>
    <row r="8" spans="1:3" x14ac:dyDescent="0.2">
      <c r="A8" s="203" t="s">
        <v>60</v>
      </c>
      <c r="B8" s="203" t="s">
        <v>61</v>
      </c>
      <c r="C8" s="204">
        <v>7.4000000000000003E-3</v>
      </c>
    </row>
    <row r="9" spans="1:3" x14ac:dyDescent="0.2">
      <c r="A9" s="203" t="s">
        <v>62</v>
      </c>
      <c r="B9" s="203" t="s">
        <v>63</v>
      </c>
      <c r="C9" s="204">
        <v>9.7000000000000003E-3</v>
      </c>
    </row>
    <row r="10" spans="1:3" x14ac:dyDescent="0.2">
      <c r="A10" s="203" t="s">
        <v>64</v>
      </c>
      <c r="B10" s="203" t="s">
        <v>65</v>
      </c>
      <c r="C10" s="204">
        <v>1.21E-2</v>
      </c>
    </row>
    <row r="11" spans="1:3" x14ac:dyDescent="0.2">
      <c r="A11" s="203" t="s">
        <v>66</v>
      </c>
      <c r="B11" s="203" t="s">
        <v>67</v>
      </c>
      <c r="C11" s="204">
        <v>0.08</v>
      </c>
    </row>
    <row r="12" spans="1:3" x14ac:dyDescent="0.2">
      <c r="A12" s="203" t="s">
        <v>68</v>
      </c>
      <c r="B12" s="203" t="s">
        <v>69</v>
      </c>
      <c r="C12" s="204">
        <v>3.6499999999999998E-2</v>
      </c>
    </row>
    <row r="13" spans="1:3" x14ac:dyDescent="0.2">
      <c r="A13" s="203" t="s">
        <v>70</v>
      </c>
      <c r="B13" s="203" t="s">
        <v>71</v>
      </c>
      <c r="C13" s="204">
        <v>0.03</v>
      </c>
    </row>
    <row r="14" spans="1:3" x14ac:dyDescent="0.2">
      <c r="A14" s="203" t="s">
        <v>72</v>
      </c>
      <c r="B14" s="203" t="s">
        <v>73</v>
      </c>
      <c r="C14" s="204">
        <v>0</v>
      </c>
    </row>
    <row r="15" spans="1:3" ht="14.25" x14ac:dyDescent="0.2">
      <c r="A15" s="203" t="s">
        <v>74</v>
      </c>
      <c r="B15" s="203" t="s">
        <v>75</v>
      </c>
      <c r="C15" s="202">
        <f>(ROUND((((1+C7+C8+C9)*(1+C10)*(1+C11)/(1-(C12+C13)))-1),4))</f>
        <v>0.2422</v>
      </c>
    </row>
    <row r="16" spans="1:3" ht="15.75" x14ac:dyDescent="0.25">
      <c r="A16" s="201" t="s">
        <v>1496</v>
      </c>
      <c r="B16" s="201" t="s">
        <v>76</v>
      </c>
      <c r="C16" s="200">
        <f>(ROUND((((1+C7+C8+C9)*(1+C10)*(1+C11)/(1-(C12+C13+C14)))-1),4))</f>
        <v>0.2422</v>
      </c>
    </row>
    <row r="17" spans="1:5" ht="14.65" customHeight="1" x14ac:dyDescent="0.2">
      <c r="A17" s="403"/>
      <c r="B17" s="403"/>
      <c r="C17" s="403"/>
    </row>
    <row r="18" spans="1:5" ht="15.75" customHeight="1" x14ac:dyDescent="0.25">
      <c r="A18" s="398" t="s">
        <v>77</v>
      </c>
      <c r="B18" s="398"/>
      <c r="C18" s="398"/>
    </row>
    <row r="19" spans="1:5" s="199" customFormat="1" ht="15" x14ac:dyDescent="0.25">
      <c r="A19" s="207" t="s">
        <v>1495</v>
      </c>
      <c r="B19" s="207" t="s">
        <v>56</v>
      </c>
      <c r="C19" s="206" t="s">
        <v>57</v>
      </c>
    </row>
    <row r="20" spans="1:5" x14ac:dyDescent="0.2">
      <c r="A20" s="203" t="s">
        <v>58</v>
      </c>
      <c r="B20" s="203" t="s">
        <v>59</v>
      </c>
      <c r="C20" s="204">
        <v>3.4500000000000003E-2</v>
      </c>
      <c r="E20" s="205"/>
    </row>
    <row r="21" spans="1:5" x14ac:dyDescent="0.2">
      <c r="A21" s="203" t="s">
        <v>60</v>
      </c>
      <c r="B21" s="203" t="s">
        <v>61</v>
      </c>
      <c r="C21" s="204">
        <v>8.2000000000000007E-3</v>
      </c>
      <c r="E21" s="205"/>
    </row>
    <row r="22" spans="1:5" x14ac:dyDescent="0.2">
      <c r="A22" s="203" t="s">
        <v>62</v>
      </c>
      <c r="B22" s="203" t="s">
        <v>63</v>
      </c>
      <c r="C22" s="204">
        <v>8.8999999999999999E-3</v>
      </c>
      <c r="E22" s="205"/>
    </row>
    <row r="23" spans="1:5" x14ac:dyDescent="0.2">
      <c r="A23" s="203" t="s">
        <v>64</v>
      </c>
      <c r="B23" s="203" t="s">
        <v>65</v>
      </c>
      <c r="C23" s="204">
        <v>1.11E-2</v>
      </c>
      <c r="E23" s="205"/>
    </row>
    <row r="24" spans="1:5" x14ac:dyDescent="0.2">
      <c r="A24" s="203" t="s">
        <v>66</v>
      </c>
      <c r="B24" s="203" t="s">
        <v>67</v>
      </c>
      <c r="C24" s="204">
        <v>5.8400000000000001E-2</v>
      </c>
      <c r="E24" s="205"/>
    </row>
    <row r="25" spans="1:5" x14ac:dyDescent="0.2">
      <c r="A25" s="203" t="s">
        <v>68</v>
      </c>
      <c r="B25" s="203" t="s">
        <v>69</v>
      </c>
      <c r="C25" s="204">
        <v>3.6499999999999998E-2</v>
      </c>
      <c r="E25" s="205"/>
    </row>
    <row r="26" spans="1:5" x14ac:dyDescent="0.2">
      <c r="A26" s="203" t="s">
        <v>70</v>
      </c>
      <c r="B26" s="203" t="s">
        <v>71</v>
      </c>
      <c r="C26" s="204">
        <v>0</v>
      </c>
    </row>
    <row r="27" spans="1:5" x14ac:dyDescent="0.2">
      <c r="A27" s="203" t="s">
        <v>72</v>
      </c>
      <c r="B27" s="203" t="s">
        <v>73</v>
      </c>
      <c r="C27" s="204">
        <v>0</v>
      </c>
    </row>
    <row r="28" spans="1:5" ht="14.25" x14ac:dyDescent="0.2">
      <c r="A28" s="203" t="s">
        <v>74</v>
      </c>
      <c r="B28" s="203" t="s">
        <v>75</v>
      </c>
      <c r="C28" s="202">
        <f>(ROUND((((1+C20+C21+C22)*(1+C23)*(1+C24)/(1-(C25+C26)))-1),4))</f>
        <v>0.16800000000000001</v>
      </c>
    </row>
    <row r="29" spans="1:5" s="199" customFormat="1" ht="15.75" x14ac:dyDescent="0.25">
      <c r="A29" s="201" t="s">
        <v>1494</v>
      </c>
      <c r="B29" s="201" t="s">
        <v>78</v>
      </c>
      <c r="C29" s="200">
        <f>(ROUND((((1+C20+C21+C22)*(1+C23)*(1+C24)/(1-(C25+C26+C27)))-1),4))</f>
        <v>0.16800000000000001</v>
      </c>
    </row>
  </sheetData>
  <sheetProtection algorithmName="SHA-512" hashValue="UHYXbPtvxTYMZ42qB+2tzIipUCdLBCX/LGxM8zLGbrPFEnwi79U2JHc6n4sKgif1spY8grJCW0n+X3fvT/AKNA==" saltValue="uvAOjK1lSVQp7jjxPXS1Ww==" spinCount="100000" sheet="1" objects="1" scenarios="1"/>
  <mergeCells count="7">
    <mergeCell ref="A18:C18"/>
    <mergeCell ref="A1:C1"/>
    <mergeCell ref="A2:C2"/>
    <mergeCell ref="A3:C3"/>
    <mergeCell ref="A4:C4"/>
    <mergeCell ref="A5:C5"/>
    <mergeCell ref="A17:C17"/>
  </mergeCells>
  <conditionalFormatting sqref="C15">
    <cfRule type="expression" dxfId="375" priority="1" stopIfTrue="1">
      <formula>NA()</formula>
    </cfRule>
  </conditionalFormatting>
  <conditionalFormatting sqref="C28">
    <cfRule type="expression" dxfId="374" priority="2" stopIfTrue="1">
      <formula>NA()</formula>
    </cfRule>
  </conditionalFormatting>
  <printOptions horizontalCentered="1"/>
  <pageMargins left="0.47204724409448823" right="0.47204724409448823" top="0.7673228346456693" bottom="0.6889763779527559" header="0.47204724409448823" footer="0.39370078740157477"/>
  <pageSetup paperSize="9" scale="71" pageOrder="overThenDown"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A4E1A-429A-4417-B876-CC3EE5C0A359}">
  <dimension ref="A1:AC161"/>
  <sheetViews>
    <sheetView showGridLines="0" view="pageBreakPreview" topLeftCell="C1" zoomScale="60" zoomScaleNormal="90" workbookViewId="0">
      <selection activeCell="AH18" sqref="AH18"/>
    </sheetView>
  </sheetViews>
  <sheetFormatPr defaultRowHeight="15" outlineLevelRow="1" x14ac:dyDescent="0.2"/>
  <cols>
    <col min="1" max="1" width="17.140625" style="79" hidden="1" customWidth="1"/>
    <col min="2" max="2" width="7.85546875" style="80" hidden="1" customWidth="1"/>
    <col min="3" max="3" width="12.140625" style="81" customWidth="1"/>
    <col min="4" max="4" width="2" style="13" customWidth="1"/>
    <col min="5" max="5" width="3.42578125" style="101" customWidth="1"/>
    <col min="6" max="6" width="6.42578125" style="131" customWidth="1"/>
    <col min="7" max="7" width="2.140625" style="131" customWidth="1"/>
    <col min="8" max="8" width="3.28515625" style="132" customWidth="1"/>
    <col min="9" max="13" width="4.42578125" style="130" customWidth="1"/>
    <col min="14" max="14" width="24.7109375" style="130" customWidth="1"/>
    <col min="15" max="15" width="30.85546875" style="130" customWidth="1"/>
    <col min="16" max="16" width="7.42578125" style="129" customWidth="1"/>
    <col min="17" max="18" width="7.140625" style="130" customWidth="1"/>
    <col min="19" max="19" width="8.5703125" style="130" customWidth="1"/>
    <col min="20" max="20" width="8.140625" style="130" customWidth="1"/>
    <col min="21" max="22" width="7.140625" style="130" customWidth="1"/>
    <col min="23" max="23" width="9.7109375" style="130" customWidth="1"/>
    <col min="24" max="24" width="10.85546875" style="130" bestFit="1" customWidth="1"/>
    <col min="25" max="25" width="8.140625" style="130" bestFit="1" customWidth="1"/>
    <col min="26" max="26" width="12" style="130" customWidth="1"/>
    <col min="27" max="27" width="11.140625" style="130" bestFit="1" customWidth="1"/>
    <col min="28" max="28" width="11" style="130" customWidth="1"/>
    <col min="29" max="29" width="3.7109375" style="13" customWidth="1"/>
    <col min="30" max="205" width="12.140625" style="13" customWidth="1"/>
    <col min="206" max="16384" width="9.140625" style="13"/>
  </cols>
  <sheetData>
    <row r="1" spans="1:29" ht="20.25" x14ac:dyDescent="0.25">
      <c r="D1" s="82"/>
      <c r="E1" s="404" t="s">
        <v>0</v>
      </c>
      <c r="F1" s="405"/>
      <c r="G1" s="405"/>
      <c r="H1" s="405"/>
      <c r="I1" s="405"/>
      <c r="J1" s="405"/>
      <c r="K1" s="405"/>
      <c r="L1" s="405"/>
      <c r="M1" s="405"/>
      <c r="N1" s="405"/>
      <c r="O1" s="405"/>
      <c r="P1" s="405"/>
      <c r="Q1" s="405"/>
      <c r="R1" s="405"/>
      <c r="S1" s="405"/>
      <c r="T1" s="405"/>
      <c r="U1" s="405"/>
      <c r="V1" s="405"/>
      <c r="W1" s="405"/>
      <c r="X1" s="405"/>
      <c r="Y1" s="405"/>
      <c r="Z1" s="405"/>
      <c r="AA1" s="405"/>
      <c r="AB1" s="406"/>
    </row>
    <row r="2" spans="1:29" ht="15.75" customHeight="1" x14ac:dyDescent="0.25">
      <c r="D2" s="82"/>
      <c r="E2" s="407" t="s">
        <v>1</v>
      </c>
      <c r="F2" s="408"/>
      <c r="G2" s="408"/>
      <c r="H2" s="408"/>
      <c r="I2" s="408"/>
      <c r="J2" s="408"/>
      <c r="K2" s="408"/>
      <c r="L2" s="408"/>
      <c r="M2" s="408"/>
      <c r="N2" s="408"/>
      <c r="O2" s="408"/>
      <c r="P2" s="408"/>
      <c r="Q2" s="408"/>
      <c r="R2" s="408"/>
      <c r="S2" s="408"/>
      <c r="T2" s="408"/>
      <c r="U2" s="408"/>
      <c r="V2" s="408"/>
      <c r="W2" s="408"/>
      <c r="X2" s="408"/>
      <c r="Y2" s="408"/>
      <c r="Z2" s="408"/>
      <c r="AA2" s="408"/>
      <c r="AB2" s="409"/>
    </row>
    <row r="3" spans="1:29" ht="15.75" x14ac:dyDescent="0.25">
      <c r="B3" s="83"/>
      <c r="C3" s="83"/>
      <c r="D3" s="82"/>
      <c r="E3" s="410" t="s">
        <v>2</v>
      </c>
      <c r="F3" s="411"/>
      <c r="G3" s="411"/>
      <c r="H3" s="411"/>
      <c r="I3" s="411"/>
      <c r="J3" s="411"/>
      <c r="K3" s="411"/>
      <c r="L3" s="411"/>
      <c r="M3" s="411"/>
      <c r="N3" s="411"/>
      <c r="O3" s="411"/>
      <c r="P3" s="411"/>
      <c r="Q3" s="411"/>
      <c r="R3" s="411"/>
      <c r="S3" s="411"/>
      <c r="T3" s="411"/>
      <c r="U3" s="411"/>
      <c r="V3" s="411"/>
      <c r="W3" s="411"/>
      <c r="X3" s="411"/>
      <c r="Y3" s="411"/>
      <c r="Z3" s="411"/>
      <c r="AA3" s="411"/>
      <c r="AB3" s="412"/>
    </row>
    <row r="4" spans="1:29" ht="15.75" x14ac:dyDescent="0.25">
      <c r="B4" s="83"/>
      <c r="C4" s="83"/>
      <c r="D4" s="82"/>
      <c r="E4" s="413" t="s">
        <v>1298</v>
      </c>
      <c r="F4" s="414"/>
      <c r="G4" s="414"/>
      <c r="H4" s="414"/>
      <c r="I4" s="414"/>
      <c r="J4" s="414"/>
      <c r="K4" s="414"/>
      <c r="L4" s="414"/>
      <c r="M4" s="414"/>
      <c r="N4" s="414"/>
      <c r="O4" s="414"/>
      <c r="P4" s="414"/>
      <c r="Q4" s="414"/>
      <c r="R4" s="414"/>
      <c r="S4" s="414"/>
      <c r="T4" s="414"/>
      <c r="U4" s="414"/>
      <c r="V4" s="414"/>
      <c r="W4" s="414"/>
      <c r="X4" s="414"/>
      <c r="Y4" s="414"/>
      <c r="Z4" s="414"/>
      <c r="AA4" s="414"/>
      <c r="AB4" s="415"/>
    </row>
    <row r="5" spans="1:29" s="94" customFormat="1" ht="20.25" customHeight="1" x14ac:dyDescent="0.25">
      <c r="A5" s="84"/>
      <c r="B5" s="85"/>
      <c r="C5" s="86"/>
      <c r="D5" s="87"/>
      <c r="E5" s="88" t="s">
        <v>36</v>
      </c>
      <c r="F5" s="89"/>
      <c r="G5" s="90" t="str">
        <f>PLANILHA!B5</f>
        <v xml:space="preserve">OBRA: CENTRO DE ATENÇÃO PSICOSSOCIAL - PORTE 3 </v>
      </c>
      <c r="H5" s="91"/>
      <c r="I5" s="92"/>
      <c r="J5" s="92"/>
      <c r="K5" s="92"/>
      <c r="L5" s="92"/>
      <c r="M5" s="92"/>
      <c r="N5" s="92"/>
      <c r="O5" s="92"/>
      <c r="P5" s="92"/>
      <c r="Q5" s="93"/>
      <c r="R5" s="93"/>
      <c r="S5" s="93"/>
      <c r="T5" s="92"/>
      <c r="U5" s="92"/>
      <c r="V5" s="92"/>
      <c r="W5" s="93"/>
      <c r="X5" s="93"/>
      <c r="Y5" s="93"/>
      <c r="Z5" s="416" t="str">
        <f>PLANILHA!E5</f>
        <v>DATA: 07/01/2026</v>
      </c>
      <c r="AA5" s="416"/>
      <c r="AB5" s="417"/>
    </row>
    <row r="6" spans="1:29" x14ac:dyDescent="0.2">
      <c r="D6" s="82"/>
      <c r="E6" s="95"/>
      <c r="F6" s="96"/>
      <c r="G6" s="96"/>
      <c r="H6" s="97"/>
      <c r="I6" s="98"/>
      <c r="J6" s="98"/>
      <c r="K6" s="98"/>
      <c r="L6" s="98"/>
      <c r="M6" s="98"/>
      <c r="N6" s="98"/>
      <c r="O6" s="99"/>
      <c r="P6" s="99"/>
      <c r="Q6" s="98"/>
      <c r="R6" s="98"/>
      <c r="S6" s="98"/>
      <c r="T6" s="98"/>
      <c r="U6" s="98"/>
      <c r="V6" s="98"/>
      <c r="W6" s="98"/>
      <c r="X6" s="98"/>
      <c r="Y6" s="98"/>
      <c r="Z6" s="98"/>
      <c r="AA6" s="98"/>
      <c r="AB6" s="98"/>
    </row>
    <row r="7" spans="1:29" ht="104.25" customHeight="1" x14ac:dyDescent="0.2">
      <c r="B7" s="100" t="s">
        <v>1299</v>
      </c>
      <c r="F7" s="96"/>
      <c r="G7" s="96"/>
      <c r="H7" s="97"/>
      <c r="I7" s="98"/>
      <c r="J7" s="98"/>
      <c r="K7" s="98"/>
      <c r="L7" s="98"/>
      <c r="M7" s="98"/>
      <c r="N7" s="98"/>
      <c r="O7" s="98"/>
      <c r="P7" s="102"/>
      <c r="Q7" s="103"/>
      <c r="R7" s="104" t="s">
        <v>1300</v>
      </c>
      <c r="S7" s="105" t="s">
        <v>1301</v>
      </c>
      <c r="T7" s="102" t="s">
        <v>1302</v>
      </c>
      <c r="U7" s="102" t="s">
        <v>1303</v>
      </c>
      <c r="V7" s="102" t="s">
        <v>1304</v>
      </c>
      <c r="W7" s="102" t="s">
        <v>1305</v>
      </c>
      <c r="X7" s="419" t="s">
        <v>146</v>
      </c>
      <c r="Y7" s="106" t="s">
        <v>1306</v>
      </c>
      <c r="Z7" s="419" t="s">
        <v>29</v>
      </c>
      <c r="AA7" s="419" t="s">
        <v>14</v>
      </c>
      <c r="AB7" s="419" t="s">
        <v>777</v>
      </c>
    </row>
    <row r="8" spans="1:29" x14ac:dyDescent="0.2">
      <c r="F8" s="96"/>
      <c r="G8" s="96"/>
      <c r="H8" s="97"/>
      <c r="I8" s="98"/>
      <c r="J8" s="98"/>
      <c r="K8" s="98"/>
      <c r="L8" s="98"/>
      <c r="M8" s="98"/>
      <c r="N8" s="98"/>
      <c r="O8" s="98"/>
      <c r="P8" s="107" t="s">
        <v>1285</v>
      </c>
      <c r="Q8" s="108" t="s">
        <v>1307</v>
      </c>
      <c r="R8" s="108" t="s">
        <v>1307</v>
      </c>
      <c r="S8" s="108" t="s">
        <v>1307</v>
      </c>
      <c r="T8" s="108" t="s">
        <v>1307</v>
      </c>
      <c r="U8" s="108" t="s">
        <v>1307</v>
      </c>
      <c r="V8" s="108" t="s">
        <v>1307</v>
      </c>
      <c r="W8" s="108" t="s">
        <v>1308</v>
      </c>
      <c r="X8" s="419"/>
      <c r="Y8" s="109"/>
      <c r="Z8" s="419"/>
      <c r="AA8" s="419"/>
      <c r="AB8" s="419"/>
    </row>
    <row r="9" spans="1:29" s="113" customFormat="1" ht="15.75" x14ac:dyDescent="0.2">
      <c r="A9" s="110" t="s">
        <v>1309</v>
      </c>
      <c r="B9" s="111" t="str">
        <f>'[1]Planilha Referencial'!C419</f>
        <v>7.1</v>
      </c>
      <c r="C9" s="112"/>
      <c r="E9" s="114" t="s">
        <v>1310</v>
      </c>
      <c r="F9" s="115"/>
      <c r="G9" s="116"/>
      <c r="H9" s="117"/>
      <c r="I9" s="118"/>
      <c r="J9" s="119"/>
      <c r="K9" s="120"/>
      <c r="L9" s="121"/>
      <c r="M9" s="121"/>
      <c r="N9" s="121"/>
      <c r="O9" s="121"/>
      <c r="P9" s="121"/>
      <c r="Q9" s="121"/>
      <c r="R9" s="121"/>
      <c r="S9" s="121"/>
      <c r="T9" s="121"/>
      <c r="U9" s="121"/>
      <c r="V9" s="121"/>
      <c r="W9" s="121"/>
      <c r="X9" s="121"/>
      <c r="Y9" s="121"/>
      <c r="Z9" s="121"/>
      <c r="AA9" s="121"/>
      <c r="AB9" s="121"/>
      <c r="AC9" s="20"/>
    </row>
    <row r="10" spans="1:29" s="123" customFormat="1" x14ac:dyDescent="0.25">
      <c r="A10" s="110"/>
      <c r="B10" s="80"/>
      <c r="C10" s="122"/>
      <c r="E10" s="124"/>
      <c r="F10" s="125"/>
      <c r="G10" s="126"/>
      <c r="H10" s="127"/>
      <c r="I10" s="126"/>
      <c r="J10" s="126"/>
      <c r="K10" s="126"/>
      <c r="L10" s="126"/>
      <c r="M10" s="126"/>
      <c r="N10" s="126"/>
      <c r="O10" s="126"/>
      <c r="P10" s="98"/>
      <c r="Q10" s="98"/>
      <c r="R10" s="98"/>
      <c r="S10" s="98"/>
      <c r="T10" s="98"/>
      <c r="U10" s="98"/>
      <c r="V10" s="98"/>
      <c r="W10" s="98"/>
      <c r="X10" s="98"/>
      <c r="Y10" s="98"/>
      <c r="Z10" s="98"/>
      <c r="AA10" s="98"/>
      <c r="AB10" s="98"/>
    </row>
    <row r="11" spans="1:29" s="113" customFormat="1" ht="15.75" x14ac:dyDescent="0.2">
      <c r="A11" s="110" t="s">
        <v>1309</v>
      </c>
      <c r="B11" s="111">
        <f>'[1]Planilha Referencial'!C421</f>
        <v>0</v>
      </c>
      <c r="C11" s="112"/>
      <c r="E11" s="133" t="str">
        <f>PLANILHA!D11</f>
        <v>CANTEIRO DE OBRAS</v>
      </c>
      <c r="F11" s="134"/>
      <c r="G11" s="135"/>
      <c r="H11" s="136"/>
      <c r="I11" s="137"/>
      <c r="J11" s="138"/>
      <c r="K11" s="120"/>
      <c r="L11" s="121"/>
      <c r="M11" s="121"/>
      <c r="N11" s="121"/>
      <c r="O11" s="121"/>
      <c r="P11" s="121"/>
      <c r="Q11" s="121"/>
      <c r="R11" s="121"/>
      <c r="S11" s="121"/>
      <c r="T11" s="121"/>
      <c r="U11" s="121"/>
      <c r="V11" s="121"/>
      <c r="W11" s="121"/>
      <c r="X11" s="121"/>
      <c r="Y11" s="121"/>
      <c r="Z11" s="121"/>
      <c r="AA11" s="121"/>
      <c r="AB11" s="121"/>
      <c r="AC11" s="20"/>
    </row>
    <row r="12" spans="1:29" s="123" customFormat="1" ht="27" customHeight="1" x14ac:dyDescent="0.25">
      <c r="A12" s="110"/>
      <c r="B12" s="80"/>
      <c r="C12" s="122"/>
      <c r="E12" s="124"/>
      <c r="F12" s="418" t="str">
        <f>PLANILHA!D22</f>
        <v xml:space="preserve">TRANSPORTE COM CAMINHÃO BASCULANTE DE 10 M³, EM VIA URBANA PAVIMENTADA, DMT ATÉ 30 KM (UNIDADE: M3XKM). AF_07/2020 </v>
      </c>
      <c r="G12" s="418"/>
      <c r="H12" s="418"/>
      <c r="I12" s="418"/>
      <c r="J12" s="418"/>
      <c r="K12" s="418"/>
      <c r="L12" s="418"/>
      <c r="M12" s="418"/>
      <c r="N12" s="418"/>
      <c r="O12" s="418"/>
      <c r="P12" s="98"/>
      <c r="Q12" s="98"/>
      <c r="R12" s="98"/>
      <c r="S12" s="98"/>
      <c r="T12" s="98"/>
      <c r="U12" s="98"/>
      <c r="V12" s="98"/>
      <c r="W12" s="98"/>
      <c r="X12" s="98"/>
      <c r="Y12" s="98"/>
      <c r="Z12" s="98"/>
      <c r="AA12" s="140"/>
      <c r="AB12" s="139">
        <f>AB13*5.2</f>
        <v>832</v>
      </c>
    </row>
    <row r="13" spans="1:29" s="123" customFormat="1" ht="27" customHeight="1" x14ac:dyDescent="0.25">
      <c r="A13" s="110"/>
      <c r="B13" s="80"/>
      <c r="C13" s="122"/>
      <c r="E13" s="124"/>
      <c r="F13" s="141"/>
      <c r="G13" s="418" t="str">
        <f>PLANILHA!D20</f>
        <v>REMOÇÃO DE ENTULHO SEPARADO DE OBRA COM CAÇAMBA METÁLICA - TERRA, ALVENARIA, CONCRETO, ARGAMASSA, MADEIRA, PAPEL, PLÁSTICO OU METAL</v>
      </c>
      <c r="H13" s="418"/>
      <c r="I13" s="418"/>
      <c r="J13" s="418"/>
      <c r="K13" s="418"/>
      <c r="L13" s="418"/>
      <c r="M13" s="418"/>
      <c r="N13" s="418"/>
      <c r="O13" s="418"/>
      <c r="P13" s="98"/>
      <c r="Q13" s="98"/>
      <c r="R13" s="98"/>
      <c r="S13" s="98"/>
      <c r="T13" s="98"/>
      <c r="U13" s="98"/>
      <c r="V13" s="98"/>
      <c r="W13" s="98"/>
      <c r="X13" s="98"/>
      <c r="Y13" s="98"/>
      <c r="Z13" s="98"/>
      <c r="AA13" s="140"/>
      <c r="AB13" s="140">
        <f>PLANILHA!F20</f>
        <v>160</v>
      </c>
    </row>
    <row r="14" spans="1:29" s="123" customFormat="1" ht="27" customHeight="1" x14ac:dyDescent="0.25">
      <c r="A14" s="110"/>
      <c r="B14" s="80"/>
      <c r="C14" s="122"/>
      <c r="E14" s="124"/>
      <c r="F14" s="418" t="str">
        <f>PLANILHA!D23</f>
        <v>TAXA DE DESTINAÇÃO DE RESÍDUOS DA OBRA EM ATERRO SANITÁRIO LICENCIADO PELA PJF (BDI DIFERENCIADO: 16,80%)</v>
      </c>
      <c r="G14" s="418"/>
      <c r="H14" s="418"/>
      <c r="I14" s="418"/>
      <c r="J14" s="418"/>
      <c r="K14" s="418"/>
      <c r="L14" s="418"/>
      <c r="M14" s="418"/>
      <c r="N14" s="418"/>
      <c r="O14" s="418"/>
      <c r="P14" s="98"/>
      <c r="Q14" s="98"/>
      <c r="R14" s="98"/>
      <c r="S14" s="98"/>
      <c r="T14" s="98"/>
      <c r="U14" s="98"/>
      <c r="V14" s="98"/>
      <c r="W14" s="98"/>
      <c r="X14" s="98"/>
      <c r="Y14" s="98"/>
      <c r="Z14" s="98"/>
      <c r="AA14" s="140"/>
      <c r="AB14" s="139">
        <f>AB13</f>
        <v>160</v>
      </c>
    </row>
    <row r="15" spans="1:29" s="113" customFormat="1" ht="15.75" x14ac:dyDescent="0.2">
      <c r="A15" s="110" t="s">
        <v>1309</v>
      </c>
      <c r="B15" s="111" t="str">
        <f>'[1]Planilha Referencial'!C417</f>
        <v>6.6.4.4.8</v>
      </c>
      <c r="C15" s="112"/>
      <c r="E15" s="133" t="str">
        <f>PLANILHA!D30</f>
        <v>DEMOLIÇÕES E REMOÇÕES</v>
      </c>
      <c r="F15" s="134"/>
      <c r="G15" s="135"/>
      <c r="H15" s="136"/>
      <c r="I15" s="137"/>
      <c r="J15" s="138"/>
      <c r="K15" s="120"/>
      <c r="L15" s="121"/>
      <c r="M15" s="121"/>
      <c r="N15" s="121"/>
      <c r="O15" s="121"/>
      <c r="P15" s="121"/>
      <c r="Q15" s="121"/>
      <c r="R15" s="121"/>
      <c r="S15" s="121"/>
      <c r="T15" s="121"/>
      <c r="U15" s="121"/>
      <c r="V15" s="121"/>
      <c r="W15" s="121"/>
      <c r="X15" s="121"/>
      <c r="Y15" s="121"/>
      <c r="Z15" s="121"/>
      <c r="AA15" s="121"/>
      <c r="AB15" s="121"/>
      <c r="AC15" s="20"/>
    </row>
    <row r="16" spans="1:29" s="123" customFormat="1" ht="27" customHeight="1" x14ac:dyDescent="0.25">
      <c r="A16" s="110"/>
      <c r="B16" s="80"/>
      <c r="C16" s="122"/>
      <c r="E16" s="124"/>
      <c r="F16" s="418" t="str">
        <f>PLANILHA!D31</f>
        <v>REMOÇÃO DE ALAMBRADOS, ESTRUTURADO POR TUBOS DE AÇO GALVANIZADO, COM TELA DE ARAME GALVANIZADO, DE FORMA MANUAL, SEM REAPROVEITAMENTO. AF_09/2023</v>
      </c>
      <c r="G16" s="418"/>
      <c r="H16" s="418"/>
      <c r="I16" s="418"/>
      <c r="J16" s="418"/>
      <c r="K16" s="418"/>
      <c r="L16" s="418"/>
      <c r="M16" s="418"/>
      <c r="N16" s="418"/>
      <c r="O16" s="418"/>
      <c r="P16" s="98" t="str">
        <f>PLANILHA!E31</f>
        <v>M2</v>
      </c>
      <c r="Q16" s="98"/>
      <c r="R16" s="98"/>
      <c r="S16" s="98"/>
      <c r="T16" s="98">
        <v>164.61</v>
      </c>
      <c r="U16" s="98">
        <f>1.5+3</f>
        <v>4.5</v>
      </c>
      <c r="V16" s="98"/>
      <c r="W16" s="98"/>
      <c r="X16" s="98"/>
      <c r="Y16" s="98"/>
      <c r="Z16" s="98"/>
      <c r="AA16" s="139">
        <f>U16*T16</f>
        <v>740.74500000000012</v>
      </c>
      <c r="AB16" s="98"/>
    </row>
    <row r="17" spans="1:29" s="123" customFormat="1" ht="27" customHeight="1" x14ac:dyDescent="0.25">
      <c r="A17" s="110"/>
      <c r="B17" s="80"/>
      <c r="C17" s="122"/>
      <c r="E17" s="124"/>
      <c r="F17" s="418" t="str">
        <f>PLANILHA!D32</f>
        <v>DEMOLIÇÃO DE PISO DE CONCRETO SIMPLES, DE FORMA MECANIZADA COM MARTELETE, SEM REAPROVEITAMENTO. AF_09/2023</v>
      </c>
      <c r="G17" s="418"/>
      <c r="H17" s="418"/>
      <c r="I17" s="418"/>
      <c r="J17" s="418"/>
      <c r="K17" s="418"/>
      <c r="L17" s="418"/>
      <c r="M17" s="418"/>
      <c r="N17" s="418"/>
      <c r="O17" s="418"/>
      <c r="P17" s="98" t="str">
        <f>PLANILHA!E32</f>
        <v>M3</v>
      </c>
      <c r="Q17" s="98"/>
      <c r="R17" s="98"/>
      <c r="S17" s="98"/>
      <c r="T17" s="98"/>
      <c r="U17" s="98"/>
      <c r="V17" s="98">
        <v>0.06</v>
      </c>
      <c r="W17" s="98"/>
      <c r="X17" s="98"/>
      <c r="Y17" s="98"/>
      <c r="Z17" s="98"/>
      <c r="AA17" s="139">
        <v>894.26</v>
      </c>
      <c r="AB17" s="98">
        <f>AA17*V17</f>
        <v>53.6556</v>
      </c>
    </row>
    <row r="18" spans="1:29" s="123" customFormat="1" ht="27" customHeight="1" x14ac:dyDescent="0.25">
      <c r="A18" s="110"/>
      <c r="B18" s="80"/>
      <c r="C18" s="122"/>
      <c r="E18" s="124"/>
      <c r="F18" s="418" t="str">
        <f>PLANILHA!D33</f>
        <v>DEMOLIÇÃO DE ESTRUTURAS DE CONCRETO ARMADO EM GERAL, DE FORMA MECANIZADA COM ROMPEDOR ACOPLADO EM ESCAVADEIRA HIDRÁULICA, SEM REAPROVEITAMENTO. AF_09/2023</v>
      </c>
      <c r="G18" s="418"/>
      <c r="H18" s="418"/>
      <c r="I18" s="418"/>
      <c r="J18" s="418"/>
      <c r="K18" s="418"/>
      <c r="L18" s="418"/>
      <c r="M18" s="418"/>
      <c r="N18" s="418"/>
      <c r="O18" s="418"/>
      <c r="P18" s="98" t="str">
        <f>PLANILHA!E33</f>
        <v>M3</v>
      </c>
      <c r="Q18" s="98"/>
      <c r="R18" s="98"/>
      <c r="S18" s="98"/>
      <c r="T18" s="98"/>
      <c r="U18" s="98"/>
      <c r="V18" s="98"/>
      <c r="W18" s="98"/>
      <c r="X18" s="98"/>
      <c r="Y18" s="98"/>
      <c r="Z18" s="98"/>
      <c r="AA18" s="140"/>
      <c r="AB18" s="139">
        <v>111.6</v>
      </c>
    </row>
    <row r="19" spans="1:29" s="123" customFormat="1" ht="16.5" customHeight="1" x14ac:dyDescent="0.25">
      <c r="A19" s="110"/>
      <c r="B19" s="80"/>
      <c r="C19" s="122"/>
      <c r="E19" s="124"/>
      <c r="F19" s="418" t="str">
        <f>PLANILHA!D34</f>
        <v>DEMOLIÇÃO DE BOCA DE LOBO INCLUSIVE CARGA E TRANSPORTE</v>
      </c>
      <c r="G19" s="418"/>
      <c r="H19" s="418"/>
      <c r="I19" s="418"/>
      <c r="J19" s="418"/>
      <c r="K19" s="418"/>
      <c r="L19" s="418"/>
      <c r="M19" s="418"/>
      <c r="N19" s="418"/>
      <c r="O19" s="418"/>
      <c r="P19" s="98" t="str">
        <f>PLANILHA!E34</f>
        <v>UND</v>
      </c>
      <c r="Q19" s="98"/>
      <c r="R19" s="98"/>
      <c r="S19" s="98"/>
      <c r="T19" s="98"/>
      <c r="U19" s="98"/>
      <c r="V19" s="98"/>
      <c r="W19" s="98"/>
      <c r="X19" s="98"/>
      <c r="Y19" s="139">
        <v>5</v>
      </c>
      <c r="Z19" s="98"/>
      <c r="AA19" s="140">
        <v>1.88</v>
      </c>
      <c r="AB19" s="98"/>
    </row>
    <row r="20" spans="1:29" s="123" customFormat="1" ht="27" customHeight="1" x14ac:dyDescent="0.25">
      <c r="A20" s="110"/>
      <c r="B20" s="80"/>
      <c r="C20" s="122"/>
      <c r="E20" s="124"/>
      <c r="F20" s="418" t="str">
        <f>PLANILHA!D35</f>
        <v>REMOÇÃO DE POSTE DE CONCRETO COM SUAS DEVIDAS ESTRUTURAS, CRUZETA E REFLETORES</v>
      </c>
      <c r="G20" s="418"/>
      <c r="H20" s="418"/>
      <c r="I20" s="418"/>
      <c r="J20" s="418"/>
      <c r="K20" s="418"/>
      <c r="L20" s="418"/>
      <c r="M20" s="418"/>
      <c r="N20" s="418"/>
      <c r="O20" s="418"/>
      <c r="P20" s="98" t="str">
        <f>PLANILHA!E35</f>
        <v>UND</v>
      </c>
      <c r="Q20" s="98"/>
      <c r="R20" s="98"/>
      <c r="S20" s="98"/>
      <c r="T20" s="98"/>
      <c r="U20" s="98"/>
      <c r="V20" s="98"/>
      <c r="W20" s="98"/>
      <c r="X20" s="98"/>
      <c r="Y20" s="139">
        <v>4</v>
      </c>
      <c r="Z20" s="98"/>
      <c r="AA20" s="140"/>
      <c r="AB20" s="98"/>
    </row>
    <row r="21" spans="1:29" s="123" customFormat="1" ht="27" customHeight="1" x14ac:dyDescent="0.25">
      <c r="A21" s="110"/>
      <c r="B21" s="80"/>
      <c r="C21" s="122"/>
      <c r="E21" s="124"/>
      <c r="F21" s="418" t="str">
        <f>PLANILHA!D36</f>
        <v xml:space="preserve">CARGA, MANOBRA E DESCARGA DE ENTULHO EM CAMINHÃO BASCULANTE 10 M³ - CARGA COM ESCAVADEIRA HIDRÁULICA (CAÇAMBA DE 0,80 M³ / 111 HP) E DESCARGA LIVRE (UNIDADE: M3). AF_07/2020 </v>
      </c>
      <c r="G21" s="418"/>
      <c r="H21" s="418"/>
      <c r="I21" s="418"/>
      <c r="J21" s="418"/>
      <c r="K21" s="418"/>
      <c r="L21" s="418"/>
      <c r="M21" s="418"/>
      <c r="N21" s="418"/>
      <c r="O21" s="418"/>
      <c r="P21" s="98" t="str">
        <f>PLANILHA!E36</f>
        <v>M3</v>
      </c>
      <c r="Q21" s="98"/>
      <c r="R21" s="98"/>
      <c r="S21" s="98"/>
      <c r="T21" s="98"/>
      <c r="U21" s="98"/>
      <c r="V21" s="98"/>
      <c r="W21" s="98"/>
      <c r="X21" s="98"/>
      <c r="Y21" s="98"/>
      <c r="Z21" s="98"/>
      <c r="AA21" s="140"/>
      <c r="AB21" s="139">
        <f>SUM(AB22:AB26)-AB25</f>
        <v>263.92817072376005</v>
      </c>
    </row>
    <row r="22" spans="1:29" s="123" customFormat="1" ht="27" customHeight="1" x14ac:dyDescent="0.25">
      <c r="A22" s="110"/>
      <c r="B22" s="80"/>
      <c r="C22" s="122"/>
      <c r="E22" s="124"/>
      <c r="F22" s="141"/>
      <c r="G22" s="418" t="str">
        <f>F16</f>
        <v>REMOÇÃO DE ALAMBRADOS, ESTRUTURADO POR TUBOS DE AÇO GALVANIZADO, COM TELA DE ARAME GALVANIZADO, DE FORMA MANUAL, SEM REAPROVEITAMENTO. AF_09/2023</v>
      </c>
      <c r="H22" s="418"/>
      <c r="I22" s="418"/>
      <c r="J22" s="418"/>
      <c r="K22" s="418"/>
      <c r="L22" s="418"/>
      <c r="M22" s="418"/>
      <c r="N22" s="418"/>
      <c r="O22" s="418"/>
      <c r="P22" s="98" t="s">
        <v>777</v>
      </c>
      <c r="Q22" s="98"/>
      <c r="R22" s="98"/>
      <c r="S22" s="98"/>
      <c r="T22" s="98"/>
      <c r="U22" s="98"/>
      <c r="V22" s="98"/>
      <c r="W22" s="98"/>
      <c r="X22" s="98"/>
      <c r="Y22" s="98"/>
      <c r="Z22" s="98"/>
      <c r="AA22" s="140"/>
      <c r="AB22" s="98">
        <f>AA16*0.04</f>
        <v>29.629800000000007</v>
      </c>
    </row>
    <row r="23" spans="1:29" s="123" customFormat="1" ht="27" customHeight="1" x14ac:dyDescent="0.25">
      <c r="A23" s="110"/>
      <c r="B23" s="80"/>
      <c r="C23" s="122"/>
      <c r="E23" s="124"/>
      <c r="F23" s="141"/>
      <c r="G23" s="418" t="str">
        <f>F17</f>
        <v>DEMOLIÇÃO DE PISO DE CONCRETO SIMPLES, DE FORMA MECANIZADA COM MARTELETE, SEM REAPROVEITAMENTO. AF_09/2023</v>
      </c>
      <c r="H23" s="418"/>
      <c r="I23" s="418"/>
      <c r="J23" s="418"/>
      <c r="K23" s="418"/>
      <c r="L23" s="418"/>
      <c r="M23" s="418"/>
      <c r="N23" s="418"/>
      <c r="O23" s="418"/>
      <c r="P23" s="98" t="s">
        <v>777</v>
      </c>
      <c r="Q23" s="98"/>
      <c r="R23" s="98"/>
      <c r="S23" s="98"/>
      <c r="T23" s="98"/>
      <c r="U23" s="98"/>
      <c r="V23" s="98"/>
      <c r="W23" s="98"/>
      <c r="X23" s="98"/>
      <c r="Y23" s="98"/>
      <c r="Z23" s="98"/>
      <c r="AA23" s="140"/>
      <c r="AB23" s="98">
        <f>AB17*1.4</f>
        <v>75.117840000000001</v>
      </c>
    </row>
    <row r="24" spans="1:29" s="123" customFormat="1" ht="27" customHeight="1" x14ac:dyDescent="0.25">
      <c r="A24" s="110"/>
      <c r="B24" s="80"/>
      <c r="C24" s="122"/>
      <c r="E24" s="124"/>
      <c r="F24" s="141"/>
      <c r="G24" s="418" t="str">
        <f>F18</f>
        <v>DEMOLIÇÃO DE ESTRUTURAS DE CONCRETO ARMADO EM GERAL, DE FORMA MECANIZADA COM ROMPEDOR ACOPLADO EM ESCAVADEIRA HIDRÁULICA, SEM REAPROVEITAMENTO. AF_09/2023</v>
      </c>
      <c r="H24" s="418"/>
      <c r="I24" s="418"/>
      <c r="J24" s="418"/>
      <c r="K24" s="418"/>
      <c r="L24" s="418"/>
      <c r="M24" s="418"/>
      <c r="N24" s="418"/>
      <c r="O24" s="418"/>
      <c r="P24" s="98" t="s">
        <v>777</v>
      </c>
      <c r="Q24" s="98"/>
      <c r="R24" s="98"/>
      <c r="S24" s="98"/>
      <c r="T24" s="98"/>
      <c r="U24" s="98"/>
      <c r="V24" s="98"/>
      <c r="W24" s="98"/>
      <c r="X24" s="98"/>
      <c r="Y24" s="98"/>
      <c r="Z24" s="98"/>
      <c r="AA24" s="140"/>
      <c r="AB24" s="98">
        <f>AB18*1.4</f>
        <v>156.23999999999998</v>
      </c>
    </row>
    <row r="25" spans="1:29" s="123" customFormat="1" x14ac:dyDescent="0.25">
      <c r="A25" s="110"/>
      <c r="B25" s="80"/>
      <c r="C25" s="122"/>
      <c r="E25" s="124"/>
      <c r="F25" s="141"/>
      <c r="G25" s="418" t="str">
        <f>F19</f>
        <v>DEMOLIÇÃO DE BOCA DE LOBO INCLUSIVE CARGA E TRANSPORTE</v>
      </c>
      <c r="H25" s="418"/>
      <c r="I25" s="418"/>
      <c r="J25" s="418"/>
      <c r="K25" s="418"/>
      <c r="L25" s="418"/>
      <c r="M25" s="418"/>
      <c r="N25" s="418"/>
      <c r="O25" s="418"/>
      <c r="P25" s="98" t="s">
        <v>777</v>
      </c>
      <c r="Q25" s="98"/>
      <c r="R25" s="98"/>
      <c r="S25" s="98"/>
      <c r="T25" s="98"/>
      <c r="U25" s="98"/>
      <c r="V25" s="98"/>
      <c r="W25" s="98"/>
      <c r="X25" s="98"/>
      <c r="Y25" s="98"/>
      <c r="Z25" s="98"/>
      <c r="AA25" s="140"/>
      <c r="AB25" s="98">
        <f>AA19*1.5</f>
        <v>2.82</v>
      </c>
    </row>
    <row r="26" spans="1:29" s="123" customFormat="1" ht="27" customHeight="1" x14ac:dyDescent="0.25">
      <c r="A26" s="110"/>
      <c r="B26" s="80"/>
      <c r="C26" s="122"/>
      <c r="E26" s="124"/>
      <c r="F26" s="141"/>
      <c r="G26" s="418" t="str">
        <f>F20</f>
        <v>REMOÇÃO DE POSTE DE CONCRETO COM SUAS DEVIDAS ESTRUTURAS, CRUZETA E REFLETORES</v>
      </c>
      <c r="H26" s="418"/>
      <c r="I26" s="418"/>
      <c r="J26" s="418"/>
      <c r="K26" s="418"/>
      <c r="L26" s="418"/>
      <c r="M26" s="418"/>
      <c r="N26" s="418"/>
      <c r="O26" s="418"/>
      <c r="P26" s="98" t="s">
        <v>777</v>
      </c>
      <c r="Q26" s="98"/>
      <c r="R26" s="98"/>
      <c r="S26" s="98"/>
      <c r="T26" s="98"/>
      <c r="U26" s="98"/>
      <c r="V26" s="98"/>
      <c r="W26" s="98"/>
      <c r="X26" s="98"/>
      <c r="Y26" s="98"/>
      <c r="Z26" s="98"/>
      <c r="AA26" s="140"/>
      <c r="AB26" s="98">
        <f>(PI()*0.2^2*4.5)*Y20*1.3</f>
        <v>2.9405307237600464</v>
      </c>
    </row>
    <row r="27" spans="1:29" s="123" customFormat="1" ht="27" customHeight="1" x14ac:dyDescent="0.25">
      <c r="A27" s="110"/>
      <c r="B27" s="80"/>
      <c r="C27" s="122"/>
      <c r="E27" s="124"/>
      <c r="F27" s="418" t="str">
        <f>PLANILHA!D37</f>
        <v xml:space="preserve">TRANSPORTE COM CAMINHÃO BASCULANTE DE 10 M³, EM VIA URBANA PAVIMENTADA, DMT ATÉ 30 KM (UNIDADE: M3XKM). AF_07/2020 </v>
      </c>
      <c r="G27" s="418"/>
      <c r="H27" s="418"/>
      <c r="I27" s="418"/>
      <c r="J27" s="418"/>
      <c r="K27" s="418"/>
      <c r="L27" s="418"/>
      <c r="M27" s="418"/>
      <c r="N27" s="418"/>
      <c r="O27" s="418"/>
      <c r="P27" s="98" t="str">
        <f>PLANILHA!E37</f>
        <v>M3XKM</v>
      </c>
      <c r="Q27" s="98"/>
      <c r="R27" s="98"/>
      <c r="S27" s="98"/>
      <c r="T27" s="98"/>
      <c r="U27" s="98"/>
      <c r="V27" s="98"/>
      <c r="W27" s="98"/>
      <c r="X27" s="98"/>
      <c r="Y27" s="98"/>
      <c r="Z27" s="98"/>
      <c r="AA27" s="140"/>
      <c r="AB27" s="139">
        <f>AB21*5.2</f>
        <v>1372.4264877635524</v>
      </c>
    </row>
    <row r="28" spans="1:29" s="123" customFormat="1" ht="27" customHeight="1" x14ac:dyDescent="0.25">
      <c r="A28" s="110"/>
      <c r="B28" s="80"/>
      <c r="C28" s="122"/>
      <c r="E28" s="124"/>
      <c r="F28" s="418" t="str">
        <f>PLANILHA!D38</f>
        <v>TAXA DE DESTINAÇÃO DE RESÍDUOS DA OBRA EM ATERRO SANITÁRIO LICENCIADO PELA PJF (BDI DIFERENCIADO: 16,80%)</v>
      </c>
      <c r="G28" s="418"/>
      <c r="H28" s="418"/>
      <c r="I28" s="418"/>
      <c r="J28" s="418"/>
      <c r="K28" s="418"/>
      <c r="L28" s="418"/>
      <c r="M28" s="418"/>
      <c r="N28" s="418"/>
      <c r="O28" s="418"/>
      <c r="P28" s="98" t="str">
        <f>PLANILHA!E38</f>
        <v>M3</v>
      </c>
      <c r="Q28" s="98"/>
      <c r="R28" s="98"/>
      <c r="S28" s="98"/>
      <c r="T28" s="98"/>
      <c r="U28" s="98"/>
      <c r="V28" s="98"/>
      <c r="W28" s="98"/>
      <c r="X28" s="98"/>
      <c r="Y28" s="98"/>
      <c r="Z28" s="98"/>
      <c r="AA28" s="140"/>
      <c r="AB28" s="139">
        <f>AB21</f>
        <v>263.92817072376005</v>
      </c>
    </row>
    <row r="29" spans="1:29" s="113" customFormat="1" ht="15.75" x14ac:dyDescent="0.2">
      <c r="A29" s="110" t="s">
        <v>1309</v>
      </c>
      <c r="B29" s="111">
        <f>'[1]Planilha Referencial'!C432</f>
        <v>0</v>
      </c>
      <c r="C29" s="112"/>
      <c r="E29" s="133" t="str">
        <f>PLANILHA!D39</f>
        <v>MOVIMENTAÇÃO DE TERRA</v>
      </c>
      <c r="F29" s="134"/>
      <c r="G29" s="135"/>
      <c r="H29" s="136"/>
      <c r="I29" s="137"/>
      <c r="J29" s="138"/>
      <c r="K29" s="120"/>
      <c r="L29" s="121"/>
      <c r="M29" s="121"/>
      <c r="N29" s="121"/>
      <c r="O29" s="121"/>
      <c r="P29" s="121"/>
      <c r="Q29" s="121"/>
      <c r="R29" s="121"/>
      <c r="S29" s="121"/>
      <c r="T29" s="121"/>
      <c r="U29" s="121"/>
      <c r="V29" s="121"/>
      <c r="W29" s="121"/>
      <c r="X29" s="121"/>
      <c r="Y29" s="121"/>
      <c r="Z29" s="121"/>
      <c r="AA29" s="121"/>
      <c r="AB29" s="121"/>
      <c r="AC29" s="20"/>
    </row>
    <row r="30" spans="1:29" s="123" customFormat="1" ht="9.75" customHeight="1" x14ac:dyDescent="0.25">
      <c r="A30" s="110"/>
      <c r="B30" s="80"/>
      <c r="C30" s="122"/>
      <c r="E30" s="124"/>
      <c r="F30" s="125"/>
      <c r="G30" s="126"/>
      <c r="H30" s="127"/>
      <c r="I30" s="126"/>
      <c r="J30" s="126"/>
      <c r="K30" s="126"/>
      <c r="L30" s="126"/>
      <c r="M30" s="126"/>
      <c r="N30" s="126"/>
      <c r="O30" s="126"/>
      <c r="P30" s="98"/>
      <c r="Q30" s="98"/>
      <c r="R30" s="98"/>
      <c r="S30" s="98"/>
      <c r="T30" s="98"/>
      <c r="U30" s="98"/>
      <c r="V30" s="98"/>
      <c r="W30" s="98"/>
      <c r="X30" s="98"/>
      <c r="Y30" s="98"/>
      <c r="Z30" s="98"/>
      <c r="AA30" s="98"/>
      <c r="AB30" s="98"/>
    </row>
    <row r="31" spans="1:29" s="123" customFormat="1" ht="27" customHeight="1" x14ac:dyDescent="0.25">
      <c r="A31" s="110"/>
      <c r="B31" s="80"/>
      <c r="C31" s="122"/>
      <c r="E31" s="124"/>
      <c r="F31" s="418"/>
      <c r="G31" s="418"/>
      <c r="H31" s="418"/>
      <c r="I31" s="418"/>
      <c r="J31" s="418"/>
      <c r="K31" s="418"/>
      <c r="L31" s="418"/>
      <c r="M31" s="418"/>
      <c r="N31" s="418"/>
      <c r="O31" s="418"/>
      <c r="P31" s="98"/>
      <c r="Q31" s="98"/>
      <c r="R31" s="98"/>
      <c r="S31" s="98"/>
      <c r="T31" s="98"/>
      <c r="U31" s="98"/>
      <c r="V31" s="98"/>
      <c r="W31" s="98"/>
      <c r="X31" s="98"/>
      <c r="Y31" s="98"/>
      <c r="Z31" s="98"/>
      <c r="AA31" s="140"/>
      <c r="AB31" s="98"/>
    </row>
    <row r="32" spans="1:29" s="123" customFormat="1" ht="27" customHeight="1" x14ac:dyDescent="0.25">
      <c r="A32" s="110"/>
      <c r="B32" s="80"/>
      <c r="C32" s="122"/>
      <c r="E32" s="124"/>
      <c r="F32" s="418"/>
      <c r="G32" s="418"/>
      <c r="H32" s="418"/>
      <c r="I32" s="418"/>
      <c r="J32" s="418"/>
      <c r="K32" s="418"/>
      <c r="L32" s="418"/>
      <c r="M32" s="418"/>
      <c r="N32" s="418"/>
      <c r="O32" s="418"/>
      <c r="P32" s="98"/>
      <c r="Q32" s="98"/>
      <c r="R32" s="98"/>
      <c r="S32" s="98"/>
      <c r="T32" s="98"/>
      <c r="U32" s="98"/>
      <c r="V32" s="98"/>
      <c r="W32" s="98"/>
      <c r="X32" s="98"/>
      <c r="Y32" s="98"/>
      <c r="Z32" s="98"/>
      <c r="AA32" s="140"/>
      <c r="AB32" s="98"/>
    </row>
    <row r="33" spans="1:29" s="123" customFormat="1" ht="27" customHeight="1" x14ac:dyDescent="0.25">
      <c r="A33" s="110"/>
      <c r="B33" s="80"/>
      <c r="C33" s="122"/>
      <c r="E33" s="124"/>
      <c r="F33" s="418"/>
      <c r="G33" s="418"/>
      <c r="H33" s="418"/>
      <c r="I33" s="418"/>
      <c r="J33" s="418"/>
      <c r="K33" s="418"/>
      <c r="L33" s="418"/>
      <c r="M33" s="418"/>
      <c r="N33" s="418"/>
      <c r="O33" s="418"/>
      <c r="P33" s="98"/>
      <c r="Q33" s="98"/>
      <c r="R33" s="98"/>
      <c r="S33" s="98"/>
      <c r="T33" s="98"/>
      <c r="U33" s="98"/>
      <c r="V33" s="98"/>
      <c r="W33" s="98"/>
      <c r="X33" s="98"/>
      <c r="Y33" s="98"/>
      <c r="Z33" s="98"/>
      <c r="AA33" s="140"/>
      <c r="AB33" s="98"/>
    </row>
    <row r="34" spans="1:29" s="113" customFormat="1" ht="15.75" x14ac:dyDescent="0.2">
      <c r="A34" s="110" t="s">
        <v>1309</v>
      </c>
      <c r="B34" s="111">
        <f>'[1]Planilha Referencial'!C437</f>
        <v>0</v>
      </c>
      <c r="C34" s="112"/>
      <c r="E34" s="133" t="str">
        <f>PLANILHA!D208</f>
        <v>REVESTIMENTO DE PISO EXTERNO</v>
      </c>
      <c r="F34" s="134"/>
      <c r="G34" s="135"/>
      <c r="H34" s="136"/>
      <c r="I34" s="137"/>
      <c r="J34" s="138"/>
      <c r="K34" s="120"/>
      <c r="L34" s="121"/>
      <c r="M34" s="121"/>
      <c r="N34" s="121"/>
      <c r="O34" s="121"/>
      <c r="P34" s="121"/>
      <c r="Q34" s="121"/>
      <c r="R34" s="121"/>
      <c r="S34" s="121"/>
      <c r="T34" s="121"/>
      <c r="U34" s="121"/>
      <c r="V34" s="121"/>
      <c r="W34" s="121"/>
      <c r="X34" s="121"/>
      <c r="Y34" s="121"/>
      <c r="Z34" s="121"/>
      <c r="AA34" s="121"/>
      <c r="AB34" s="121"/>
      <c r="AC34" s="20"/>
    </row>
    <row r="35" spans="1:29" s="113" customFormat="1" ht="15.75" x14ac:dyDescent="0.2">
      <c r="A35" s="110" t="s">
        <v>1309</v>
      </c>
      <c r="B35" s="111">
        <f>'[1]Planilha Referencial'!C438</f>
        <v>0</v>
      </c>
      <c r="C35" s="112"/>
      <c r="E35" s="146" t="str">
        <f>PLANILHA!D209</f>
        <v>REVESTIMENTO ARGAMASSADO</v>
      </c>
      <c r="F35" s="134"/>
      <c r="G35" s="135"/>
      <c r="H35" s="136"/>
      <c r="I35" s="137"/>
      <c r="J35" s="138"/>
      <c r="K35" s="120"/>
      <c r="L35" s="121"/>
      <c r="M35" s="121"/>
      <c r="N35" s="121"/>
      <c r="O35" s="121"/>
      <c r="P35" s="121"/>
      <c r="Q35" s="121"/>
      <c r="R35" s="121"/>
      <c r="S35" s="121"/>
      <c r="T35" s="121"/>
      <c r="U35" s="121"/>
      <c r="V35" s="121"/>
      <c r="W35" s="121"/>
      <c r="X35" s="121"/>
      <c r="Y35" s="121"/>
      <c r="Z35" s="121"/>
      <c r="AA35" s="121"/>
      <c r="AB35" s="121"/>
      <c r="AC35" s="20"/>
    </row>
    <row r="36" spans="1:29" s="123" customFormat="1" ht="27" customHeight="1" x14ac:dyDescent="0.25">
      <c r="A36" s="110"/>
      <c r="B36" s="80"/>
      <c r="C36" s="122"/>
      <c r="E36" s="124"/>
      <c r="F36" s="418" t="str">
        <f>PLANILHA!D214</f>
        <v>ESCADA DE ACESSO AO PORTÃO PRINCIPAL EM CONCRETO ARMADO, FCK 25 MPA, FORMA EM CHAPA DE MADEIRA COMPENSADA RESINADA | AMPLIAÇÃO 01</v>
      </c>
      <c r="G36" s="418"/>
      <c r="H36" s="418"/>
      <c r="I36" s="418"/>
      <c r="J36" s="418"/>
      <c r="K36" s="418"/>
      <c r="L36" s="418"/>
      <c r="M36" s="418"/>
      <c r="N36" s="418"/>
      <c r="O36" s="418"/>
      <c r="P36" s="98" t="s">
        <v>777</v>
      </c>
      <c r="Q36" s="98">
        <v>2.35</v>
      </c>
      <c r="R36" s="98">
        <f>1.5481+1.55+1.7506</f>
        <v>4.8487</v>
      </c>
      <c r="S36" s="98"/>
      <c r="T36" s="98"/>
      <c r="U36" s="98"/>
      <c r="V36" s="98">
        <v>0.15</v>
      </c>
      <c r="W36" s="98"/>
      <c r="X36" s="98"/>
      <c r="Y36" s="98"/>
      <c r="Z36" s="98"/>
      <c r="AA36" s="140"/>
      <c r="AB36" s="139">
        <f>V36*R36*Q36</f>
        <v>1.7091667500000001</v>
      </c>
    </row>
    <row r="37" spans="1:29" s="123" customFormat="1" ht="27" customHeight="1" x14ac:dyDescent="0.25">
      <c r="A37" s="110"/>
      <c r="B37" s="80"/>
      <c r="C37" s="122"/>
      <c r="E37" s="124"/>
      <c r="F37" s="418" t="str">
        <f>PLANILHA!D215</f>
        <v>ESCADA DE ACESSO LATERAL EM CONCRETO ARMADO, FCK 25 MPA, FORMA EM CHAPA DE MADEIRA COMPENSADA RESINADA | AMPLIAÇÃO 02</v>
      </c>
      <c r="G37" s="418"/>
      <c r="H37" s="418"/>
      <c r="I37" s="418"/>
      <c r="J37" s="418"/>
      <c r="K37" s="418"/>
      <c r="L37" s="418"/>
      <c r="M37" s="418"/>
      <c r="N37" s="418"/>
      <c r="O37" s="418"/>
      <c r="P37" s="98" t="s">
        <v>777</v>
      </c>
      <c r="Q37" s="98">
        <v>1.2</v>
      </c>
      <c r="R37" s="98">
        <v>1.2</v>
      </c>
      <c r="S37" s="98"/>
      <c r="T37" s="98"/>
      <c r="U37" s="98"/>
      <c r="V37" s="98">
        <v>0.15</v>
      </c>
      <c r="W37" s="98"/>
      <c r="X37" s="98"/>
      <c r="Y37" s="98"/>
      <c r="Z37" s="98"/>
      <c r="AA37" s="140"/>
      <c r="AB37" s="139">
        <f>V37*R37*Q37</f>
        <v>0.216</v>
      </c>
    </row>
    <row r="38" spans="1:29" s="123" customFormat="1" ht="27" customHeight="1" x14ac:dyDescent="0.25">
      <c r="A38" s="110"/>
      <c r="B38" s="80"/>
      <c r="C38" s="122"/>
      <c r="E38" s="124"/>
      <c r="F38" s="418"/>
      <c r="G38" s="418"/>
      <c r="H38" s="418"/>
      <c r="I38" s="418"/>
      <c r="J38" s="418"/>
      <c r="K38" s="418"/>
      <c r="L38" s="418"/>
      <c r="M38" s="418"/>
      <c r="N38" s="418"/>
      <c r="O38" s="418"/>
      <c r="P38" s="98"/>
      <c r="Q38" s="98"/>
      <c r="R38" s="98"/>
      <c r="S38" s="98"/>
      <c r="T38" s="98"/>
      <c r="U38" s="98"/>
      <c r="V38" s="98"/>
      <c r="W38" s="98"/>
      <c r="X38" s="98"/>
      <c r="Y38" s="98"/>
      <c r="Z38" s="98"/>
      <c r="AA38" s="140"/>
      <c r="AB38" s="98"/>
    </row>
    <row r="39" spans="1:29" s="123" customFormat="1" ht="27" customHeight="1" x14ac:dyDescent="0.25">
      <c r="A39" s="110"/>
      <c r="B39" s="80"/>
      <c r="C39" s="122"/>
      <c r="E39" s="124"/>
      <c r="F39" s="418"/>
      <c r="G39" s="418"/>
      <c r="H39" s="418"/>
      <c r="I39" s="418"/>
      <c r="J39" s="418"/>
      <c r="K39" s="418"/>
      <c r="L39" s="418"/>
      <c r="M39" s="418"/>
      <c r="N39" s="418"/>
      <c r="O39" s="418"/>
      <c r="P39" s="98"/>
      <c r="Q39" s="98"/>
      <c r="R39" s="98"/>
      <c r="S39" s="98"/>
      <c r="T39" s="98"/>
      <c r="U39" s="98"/>
      <c r="V39" s="98"/>
      <c r="W39" s="98"/>
      <c r="X39" s="98"/>
      <c r="Y39" s="98"/>
      <c r="Z39" s="98"/>
      <c r="AA39" s="140"/>
      <c r="AB39" s="98"/>
    </row>
    <row r="40" spans="1:29" s="123" customFormat="1" ht="27" customHeight="1" x14ac:dyDescent="0.25">
      <c r="A40" s="110"/>
      <c r="B40" s="80"/>
      <c r="C40" s="122"/>
      <c r="E40" s="124"/>
      <c r="F40" s="418"/>
      <c r="G40" s="418"/>
      <c r="H40" s="418"/>
      <c r="I40" s="418"/>
      <c r="J40" s="418"/>
      <c r="K40" s="418"/>
      <c r="L40" s="418"/>
      <c r="M40" s="418"/>
      <c r="N40" s="418"/>
      <c r="O40" s="418"/>
      <c r="P40" s="98"/>
      <c r="Q40" s="98"/>
      <c r="R40" s="98"/>
      <c r="S40" s="98"/>
      <c r="T40" s="98"/>
      <c r="U40" s="98"/>
      <c r="V40" s="98"/>
      <c r="W40" s="98"/>
      <c r="X40" s="98"/>
      <c r="Y40" s="98"/>
      <c r="Z40" s="98"/>
      <c r="AA40" s="140"/>
      <c r="AB40" s="98"/>
    </row>
    <row r="41" spans="1:29" s="113" customFormat="1" ht="15.75" x14ac:dyDescent="0.2">
      <c r="A41" s="110" t="s">
        <v>1309</v>
      </c>
      <c r="B41" s="111">
        <f>'[1]Planilha Referencial'!C444</f>
        <v>0</v>
      </c>
      <c r="C41" s="112"/>
      <c r="E41" s="133" t="str">
        <f>PLANILHA!D581</f>
        <v>URBANIZAÇÃO</v>
      </c>
      <c r="F41" s="134"/>
      <c r="G41" s="135"/>
      <c r="H41" s="136"/>
      <c r="I41" s="137"/>
      <c r="J41" s="138"/>
      <c r="K41" s="120"/>
      <c r="L41" s="121"/>
      <c r="M41" s="121"/>
      <c r="N41" s="121"/>
      <c r="O41" s="121"/>
      <c r="P41" s="121"/>
      <c r="Q41" s="121"/>
      <c r="R41" s="121"/>
      <c r="S41" s="121"/>
      <c r="T41" s="121"/>
      <c r="U41" s="121"/>
      <c r="V41" s="121"/>
      <c r="W41" s="121"/>
      <c r="X41" s="121"/>
      <c r="Y41" s="121"/>
      <c r="Z41" s="121"/>
      <c r="AA41" s="121"/>
      <c r="AB41" s="121"/>
      <c r="AC41" s="20"/>
    </row>
    <row r="42" spans="1:29" s="113" customFormat="1" ht="15.75" x14ac:dyDescent="0.2">
      <c r="A42" s="110" t="s">
        <v>1309</v>
      </c>
      <c r="B42" s="111">
        <f>'[1]Planilha Referencial'!C445</f>
        <v>0</v>
      </c>
      <c r="C42" s="112"/>
      <c r="E42" s="146" t="str">
        <f>PLANILHA!D217</f>
        <v>FORRO</v>
      </c>
      <c r="F42" s="134" t="str">
        <f>PLANILHA!D597</f>
        <v>MOBILIÁRIO</v>
      </c>
      <c r="G42" s="135"/>
      <c r="H42" s="136"/>
      <c r="I42" s="137"/>
      <c r="J42" s="138"/>
      <c r="K42" s="120"/>
      <c r="L42" s="121"/>
      <c r="M42" s="121"/>
      <c r="N42" s="121"/>
      <c r="O42" s="121"/>
      <c r="P42" s="121"/>
      <c r="Q42" s="121"/>
      <c r="R42" s="121"/>
      <c r="S42" s="121"/>
      <c r="T42" s="121"/>
      <c r="U42" s="121"/>
      <c r="V42" s="121"/>
      <c r="W42" s="121"/>
      <c r="X42" s="121"/>
      <c r="Y42" s="121"/>
      <c r="Z42" s="121"/>
      <c r="AA42" s="121"/>
      <c r="AB42" s="121"/>
      <c r="AC42" s="20"/>
    </row>
    <row r="43" spans="1:29" s="123" customFormat="1" x14ac:dyDescent="0.25">
      <c r="A43" s="110"/>
      <c r="B43" s="80"/>
      <c r="C43" s="122"/>
      <c r="E43" s="124"/>
      <c r="F43" s="418" t="s">
        <v>1332</v>
      </c>
      <c r="G43" s="418"/>
      <c r="H43" s="418"/>
      <c r="I43" s="418"/>
      <c r="J43" s="418"/>
      <c r="K43" s="418"/>
      <c r="L43" s="418"/>
      <c r="M43" s="418"/>
      <c r="N43" s="418"/>
      <c r="O43" s="418"/>
      <c r="P43" s="98"/>
      <c r="Q43" s="98"/>
      <c r="R43" s="98"/>
      <c r="S43" s="98"/>
      <c r="T43" s="98"/>
      <c r="U43" s="98"/>
      <c r="V43" s="98"/>
      <c r="W43" s="98"/>
      <c r="X43" s="98"/>
      <c r="Y43" s="139">
        <v>3</v>
      </c>
      <c r="Z43" s="98"/>
      <c r="AA43" s="140"/>
      <c r="AB43" s="140"/>
    </row>
    <row r="44" spans="1:29" s="123" customFormat="1" x14ac:dyDescent="0.25">
      <c r="A44" s="110"/>
      <c r="B44" s="80"/>
      <c r="C44" s="122"/>
      <c r="E44" s="124"/>
      <c r="F44" s="418" t="s">
        <v>1333</v>
      </c>
      <c r="G44" s="418"/>
      <c r="H44" s="418"/>
      <c r="I44" s="418"/>
      <c r="J44" s="418"/>
      <c r="K44" s="418"/>
      <c r="L44" s="418"/>
      <c r="M44" s="418"/>
      <c r="N44" s="418"/>
      <c r="O44" s="418"/>
      <c r="P44" s="98"/>
      <c r="Q44" s="98"/>
      <c r="R44" s="98"/>
      <c r="S44" s="98"/>
      <c r="T44" s="98"/>
      <c r="U44" s="98"/>
      <c r="V44" s="98"/>
      <c r="W44" s="98"/>
      <c r="X44" s="98"/>
      <c r="Y44" s="139">
        <v>1</v>
      </c>
      <c r="Z44" s="98"/>
      <c r="AA44" s="140"/>
      <c r="AB44" s="140"/>
    </row>
    <row r="45" spans="1:29" s="123" customFormat="1" ht="27" customHeight="1" x14ac:dyDescent="0.25">
      <c r="A45" s="110"/>
      <c r="B45" s="80"/>
      <c r="C45" s="122"/>
      <c r="E45" s="124"/>
      <c r="F45" s="418"/>
      <c r="G45" s="418"/>
      <c r="H45" s="418"/>
      <c r="I45" s="418"/>
      <c r="J45" s="418"/>
      <c r="K45" s="418"/>
      <c r="L45" s="418"/>
      <c r="M45" s="418"/>
      <c r="N45" s="418"/>
      <c r="O45" s="418"/>
      <c r="P45" s="98"/>
      <c r="Q45" s="98"/>
      <c r="R45" s="98"/>
      <c r="S45" s="98"/>
      <c r="T45" s="98"/>
      <c r="U45" s="98"/>
      <c r="V45" s="98"/>
      <c r="W45" s="98"/>
      <c r="X45" s="98"/>
      <c r="Y45" s="98"/>
      <c r="Z45" s="98"/>
      <c r="AA45" s="140"/>
      <c r="AB45" s="98"/>
    </row>
    <row r="46" spans="1:29" s="113" customFormat="1" ht="15.75" x14ac:dyDescent="0.2">
      <c r="A46" s="110" t="s">
        <v>1309</v>
      </c>
      <c r="B46" s="111">
        <f>'[1]Planilha Referencial'!C449</f>
        <v>0</v>
      </c>
      <c r="C46" s="112"/>
      <c r="E46" s="133" t="str">
        <f>PLANILHA!D177</f>
        <v>ESQUADRIAS METÁLICAS</v>
      </c>
      <c r="F46" s="134"/>
      <c r="G46" s="135"/>
      <c r="H46" s="136"/>
      <c r="I46" s="137"/>
      <c r="J46" s="138"/>
      <c r="K46" s="120"/>
      <c r="L46" s="121"/>
      <c r="M46" s="121"/>
      <c r="N46" s="121"/>
      <c r="O46" s="121"/>
      <c r="P46" s="121"/>
      <c r="Q46" s="121"/>
      <c r="R46" s="121"/>
      <c r="S46" s="121"/>
      <c r="T46" s="121"/>
      <c r="U46" s="121"/>
      <c r="V46" s="121"/>
      <c r="W46" s="121"/>
      <c r="X46" s="121"/>
      <c r="Y46" s="121"/>
      <c r="Z46" s="121"/>
      <c r="AA46" s="121"/>
      <c r="AB46" s="121"/>
      <c r="AC46" s="20"/>
    </row>
    <row r="47" spans="1:29" s="113" customFormat="1" ht="15.75" x14ac:dyDescent="0.2">
      <c r="A47" s="110" t="s">
        <v>1309</v>
      </c>
      <c r="B47" s="111">
        <f>'[1]Planilha Referencial'!C450</f>
        <v>0</v>
      </c>
      <c r="C47" s="112"/>
      <c r="E47" s="133" t="str">
        <f>PLANILHA!D189</f>
        <v>EXTERNAS</v>
      </c>
      <c r="F47" s="134"/>
      <c r="G47" s="135"/>
      <c r="H47" s="136"/>
      <c r="I47" s="137"/>
      <c r="J47" s="138"/>
      <c r="K47" s="120"/>
      <c r="L47" s="121"/>
      <c r="M47" s="121"/>
      <c r="N47" s="121"/>
      <c r="O47" s="121"/>
      <c r="P47" s="121"/>
      <c r="Q47" s="121"/>
      <c r="R47" s="121"/>
      <c r="S47" s="121"/>
      <c r="T47" s="121"/>
      <c r="U47" s="121"/>
      <c r="V47" s="121"/>
      <c r="W47" s="121"/>
      <c r="X47" s="121"/>
      <c r="Y47" s="121"/>
      <c r="Z47" s="121"/>
      <c r="AA47" s="121"/>
      <c r="AB47" s="121"/>
      <c r="AC47" s="20"/>
    </row>
    <row r="48" spans="1:29" s="123" customFormat="1" ht="40.5" customHeight="1" x14ac:dyDescent="0.25">
      <c r="A48" s="110"/>
      <c r="B48" s="80"/>
      <c r="C48" s="122"/>
      <c r="E48" s="124"/>
      <c r="F48" s="418" t="str">
        <f>PLANILHA!D190</f>
        <v>TELA PARA TREPADEIRA, ESTRUTURADO POR METALON 50X50 - CHAPA 14 COM 2mm, COM TELA DE ARAME GALVANIZADO, FIO 12 BWG E MALHA QUADRADA 5X5CM (EXCETO MURETA)  | AMPLIAÇÃO 03</v>
      </c>
      <c r="G48" s="418"/>
      <c r="H48" s="418"/>
      <c r="I48" s="418"/>
      <c r="J48" s="418"/>
      <c r="K48" s="418"/>
      <c r="L48" s="418"/>
      <c r="M48" s="418"/>
      <c r="N48" s="418"/>
      <c r="O48" s="418"/>
      <c r="P48" s="98" t="s">
        <v>14</v>
      </c>
      <c r="Q48" s="98"/>
      <c r="R48" s="98"/>
      <c r="S48" s="98"/>
      <c r="T48" s="98"/>
      <c r="U48" s="98"/>
      <c r="V48" s="98"/>
      <c r="W48" s="98"/>
      <c r="X48" s="98"/>
      <c r="Y48" s="98"/>
      <c r="Z48" s="98"/>
      <c r="AA48" s="139">
        <v>109</v>
      </c>
      <c r="AB48" s="98"/>
    </row>
    <row r="49" spans="1:29" s="123" customFormat="1" x14ac:dyDescent="0.25">
      <c r="A49" s="110"/>
      <c r="B49" s="80"/>
      <c r="C49" s="122"/>
      <c r="E49" s="124"/>
      <c r="F49" s="418" t="s">
        <v>311</v>
      </c>
      <c r="G49" s="418"/>
      <c r="H49" s="418"/>
      <c r="I49" s="418"/>
      <c r="J49" s="418"/>
      <c r="K49" s="418"/>
      <c r="L49" s="418"/>
      <c r="M49" s="418"/>
      <c r="N49" s="418"/>
      <c r="O49" s="418"/>
      <c r="P49" s="98" t="s">
        <v>14</v>
      </c>
      <c r="Q49" s="98"/>
      <c r="R49" s="98"/>
      <c r="S49" s="98"/>
      <c r="T49" s="98"/>
      <c r="U49" s="98"/>
      <c r="V49" s="98"/>
      <c r="W49" s="98"/>
      <c r="X49" s="98"/>
      <c r="Y49" s="98"/>
      <c r="Z49" s="98"/>
      <c r="AA49" s="139">
        <v>9.7200000000000006</v>
      </c>
      <c r="AB49" s="98"/>
    </row>
    <row r="50" spans="1:29" s="123" customFormat="1" ht="27" customHeight="1" x14ac:dyDescent="0.25">
      <c r="A50" s="110"/>
      <c r="B50" s="80"/>
      <c r="C50" s="122"/>
      <c r="E50" s="124"/>
      <c r="F50" s="141"/>
      <c r="G50" s="141"/>
      <c r="H50" s="141"/>
      <c r="I50" s="141"/>
      <c r="J50" s="141"/>
      <c r="K50" s="141"/>
      <c r="L50" s="141"/>
      <c r="M50" s="141"/>
      <c r="N50" s="141"/>
      <c r="O50" s="141"/>
      <c r="P50" s="98"/>
      <c r="Q50" s="98"/>
      <c r="R50" s="98"/>
      <c r="S50" s="98"/>
      <c r="T50" s="98"/>
      <c r="U50" s="98"/>
      <c r="V50" s="98"/>
      <c r="W50" s="98"/>
      <c r="X50" s="98"/>
      <c r="Y50" s="98"/>
      <c r="Z50" s="98"/>
      <c r="AA50"/>
      <c r="AB50" s="98"/>
    </row>
    <row r="51" spans="1:29" s="113" customFormat="1" ht="15.75" x14ac:dyDescent="0.2">
      <c r="A51" s="110" t="s">
        <v>1309</v>
      </c>
      <c r="B51" s="111">
        <f>'[1]Planilha Referencial'!C453</f>
        <v>0</v>
      </c>
      <c r="C51" s="112"/>
      <c r="E51" s="133" t="str">
        <f>PLANILHA!D601</f>
        <v>MUROS DE DIVISA</v>
      </c>
      <c r="F51" s="134"/>
      <c r="G51" s="135"/>
      <c r="H51" s="136"/>
      <c r="I51" s="137"/>
      <c r="J51" s="138"/>
      <c r="K51" s="120"/>
      <c r="L51" s="121"/>
      <c r="M51" s="121"/>
      <c r="N51" s="121"/>
      <c r="O51" s="121"/>
      <c r="P51" s="121"/>
      <c r="Q51" s="121"/>
      <c r="R51" s="121"/>
      <c r="S51" s="121"/>
      <c r="T51" s="121"/>
      <c r="U51" s="121"/>
      <c r="V51" s="121"/>
      <c r="W51" s="121"/>
      <c r="X51" s="121"/>
      <c r="Y51" s="121"/>
      <c r="Z51" s="121"/>
      <c r="AA51" s="121"/>
      <c r="AB51" s="121"/>
      <c r="AC51" s="20"/>
    </row>
    <row r="52" spans="1:29" s="123" customFormat="1" ht="12.95" customHeight="1" x14ac:dyDescent="0.25">
      <c r="A52" s="110"/>
      <c r="B52" s="80"/>
      <c r="C52" s="122"/>
      <c r="E52" s="124"/>
      <c r="F52" s="422" t="s">
        <v>1313</v>
      </c>
      <c r="G52" s="422"/>
      <c r="H52" s="422"/>
      <c r="I52" s="422"/>
      <c r="J52" s="422"/>
      <c r="K52" s="422"/>
      <c r="L52" s="422"/>
      <c r="M52" s="422"/>
      <c r="N52" s="422"/>
      <c r="O52" s="422"/>
      <c r="P52" s="217" t="s">
        <v>14</v>
      </c>
      <c r="Q52" s="217"/>
      <c r="R52" s="217"/>
      <c r="S52" s="217"/>
      <c r="T52" s="217"/>
      <c r="U52" s="217"/>
      <c r="V52" s="217"/>
      <c r="W52" s="217"/>
      <c r="X52" s="218" t="s">
        <v>1575</v>
      </c>
      <c r="Y52" s="217"/>
      <c r="Z52" s="217"/>
      <c r="AA52" s="219">
        <v>29.21</v>
      </c>
      <c r="AB52" s="98"/>
    </row>
    <row r="53" spans="1:29" s="123" customFormat="1" ht="12.95" customHeight="1" x14ac:dyDescent="0.25">
      <c r="A53" s="110"/>
      <c r="B53" s="80"/>
      <c r="C53" s="122"/>
      <c r="E53" s="124"/>
      <c r="F53" s="422" t="s">
        <v>1350</v>
      </c>
      <c r="G53" s="422"/>
      <c r="H53" s="422"/>
      <c r="I53" s="422"/>
      <c r="J53" s="422"/>
      <c r="K53" s="422"/>
      <c r="L53" s="422"/>
      <c r="M53" s="422"/>
      <c r="N53" s="422"/>
      <c r="O53" s="422"/>
      <c r="P53" s="217" t="s">
        <v>14</v>
      </c>
      <c r="Q53" s="217"/>
      <c r="R53" s="217"/>
      <c r="S53" s="217"/>
      <c r="T53" s="217"/>
      <c r="U53" s="217"/>
      <c r="V53" s="217"/>
      <c r="W53" s="217"/>
      <c r="X53" s="218" t="str">
        <f>X52</f>
        <v>quantitativo projeto</v>
      </c>
      <c r="Y53" s="217"/>
      <c r="Z53" s="217"/>
      <c r="AA53" s="219">
        <v>402.27</v>
      </c>
      <c r="AB53" s="98"/>
    </row>
    <row r="54" spans="1:29" s="123" customFormat="1" ht="12.95" customHeight="1" x14ac:dyDescent="0.25">
      <c r="A54" s="110"/>
      <c r="B54" s="80"/>
      <c r="C54" s="122"/>
      <c r="E54" s="124"/>
      <c r="F54" s="422" t="s">
        <v>311</v>
      </c>
      <c r="G54" s="422"/>
      <c r="H54" s="422"/>
      <c r="I54" s="422"/>
      <c r="J54" s="422"/>
      <c r="K54" s="422"/>
      <c r="L54" s="422"/>
      <c r="M54" s="422"/>
      <c r="N54" s="422"/>
      <c r="O54" s="422"/>
      <c r="P54" s="217" t="s">
        <v>14</v>
      </c>
      <c r="Q54" s="217"/>
      <c r="R54" s="217"/>
      <c r="S54" s="217"/>
      <c r="T54" s="217"/>
      <c r="U54" s="217"/>
      <c r="V54" s="217"/>
      <c r="W54" s="217"/>
      <c r="X54" s="218" t="str">
        <f>X52</f>
        <v>quantitativo projeto</v>
      </c>
      <c r="Y54" s="217"/>
      <c r="Z54" s="217"/>
      <c r="AA54" s="219">
        <f>AA53</f>
        <v>402.27</v>
      </c>
      <c r="AB54" s="98"/>
    </row>
    <row r="55" spans="1:29" s="123" customFormat="1" ht="27" customHeight="1" x14ac:dyDescent="0.25">
      <c r="A55" s="110"/>
      <c r="B55" s="80"/>
      <c r="C55" s="122"/>
      <c r="E55" s="124"/>
      <c r="F55" s="192"/>
      <c r="G55" s="192"/>
      <c r="H55" s="192"/>
      <c r="I55" s="192"/>
      <c r="J55" s="192"/>
      <c r="K55" s="192"/>
      <c r="L55" s="192"/>
      <c r="M55" s="192"/>
      <c r="N55" s="192"/>
      <c r="O55" s="192"/>
      <c r="P55" s="98"/>
      <c r="Q55" s="98"/>
      <c r="R55" s="98"/>
      <c r="S55" s="98"/>
      <c r="T55" s="98"/>
      <c r="U55" s="98"/>
      <c r="V55" s="98"/>
      <c r="W55" s="98"/>
      <c r="X55" s="98"/>
      <c r="Y55" s="98"/>
      <c r="Z55" s="98"/>
      <c r="AA55" s="195"/>
      <c r="AB55" s="98"/>
    </row>
    <row r="56" spans="1:29" s="123" customFormat="1" ht="12.95" customHeight="1" x14ac:dyDescent="0.25">
      <c r="A56" s="110"/>
      <c r="B56" s="80"/>
      <c r="C56" s="122"/>
      <c r="E56" s="124"/>
      <c r="F56" s="421" t="s">
        <v>1576</v>
      </c>
      <c r="G56" s="421"/>
      <c r="H56" s="421"/>
      <c r="I56" s="421"/>
      <c r="J56" s="421"/>
      <c r="K56" s="421"/>
      <c r="L56" s="421"/>
      <c r="M56" s="421"/>
      <c r="N56" s="421"/>
      <c r="O56" s="421"/>
      <c r="P56" s="129" t="s">
        <v>14</v>
      </c>
      <c r="Q56" s="98"/>
      <c r="R56" s="98"/>
      <c r="S56" s="98"/>
      <c r="T56" s="129">
        <v>33.130000000000003</v>
      </c>
      <c r="U56" s="129">
        <v>2.1</v>
      </c>
      <c r="V56" s="129">
        <v>2.2999999999999998</v>
      </c>
      <c r="W56" s="98"/>
      <c r="X56" s="214" t="s">
        <v>1578</v>
      </c>
      <c r="Y56" s="98"/>
      <c r="Z56" s="98"/>
      <c r="AA56" s="215">
        <f>((V56+U56)/2)*T56</f>
        <v>72.88600000000001</v>
      </c>
      <c r="AB56" s="98"/>
    </row>
    <row r="57" spans="1:29" s="123" customFormat="1" ht="12.95" customHeight="1" x14ac:dyDescent="0.25">
      <c r="A57" s="110"/>
      <c r="B57" s="80"/>
      <c r="C57" s="122"/>
      <c r="E57" s="124"/>
      <c r="F57" s="421" t="s">
        <v>1577</v>
      </c>
      <c r="G57" s="421"/>
      <c r="H57" s="421"/>
      <c r="I57" s="421"/>
      <c r="J57" s="421"/>
      <c r="K57" s="421"/>
      <c r="L57" s="421"/>
      <c r="M57" s="421"/>
      <c r="N57" s="421"/>
      <c r="O57" s="421"/>
      <c r="P57" s="129" t="s">
        <v>14</v>
      </c>
      <c r="Q57" s="98"/>
      <c r="R57" s="98"/>
      <c r="S57" s="98"/>
      <c r="T57" s="129">
        <v>42.09</v>
      </c>
      <c r="U57" s="129">
        <v>2.9</v>
      </c>
      <c r="V57" s="98"/>
      <c r="W57" s="98"/>
      <c r="X57" s="214" t="str">
        <f>X56</f>
        <v>quantitativo levantado em projeto</v>
      </c>
      <c r="Y57" s="98"/>
      <c r="Z57" s="98"/>
      <c r="AA57" s="215">
        <f>U57*T57</f>
        <v>122.06100000000001</v>
      </c>
      <c r="AB57" s="98"/>
    </row>
    <row r="58" spans="1:29" s="123" customFormat="1" ht="12.95" customHeight="1" x14ac:dyDescent="0.25">
      <c r="A58" s="110"/>
      <c r="B58" s="80"/>
      <c r="C58" s="122"/>
      <c r="E58" s="124"/>
      <c r="F58" s="418"/>
      <c r="G58" s="418"/>
      <c r="H58" s="418"/>
      <c r="I58" s="418"/>
      <c r="J58" s="418"/>
      <c r="K58" s="418"/>
      <c r="L58" s="418"/>
      <c r="M58" s="418"/>
      <c r="N58" s="418"/>
      <c r="O58" s="418"/>
      <c r="P58" s="98"/>
      <c r="Q58" s="98"/>
      <c r="R58" s="98"/>
      <c r="S58" s="98"/>
      <c r="T58" s="98"/>
      <c r="U58" s="98"/>
      <c r="V58" s="98"/>
      <c r="W58" s="98"/>
      <c r="X58" s="214"/>
      <c r="Y58" s="98"/>
      <c r="Z58" s="98"/>
      <c r="AA58"/>
      <c r="AB58" s="98"/>
    </row>
    <row r="59" spans="1:29" s="123" customFormat="1" ht="12.95" customHeight="1" x14ac:dyDescent="0.25">
      <c r="A59" s="110"/>
      <c r="B59" s="80"/>
      <c r="C59" s="122"/>
      <c r="E59" s="124"/>
      <c r="F59" s="421" t="s">
        <v>1579</v>
      </c>
      <c r="G59" s="421"/>
      <c r="H59" s="421"/>
      <c r="I59" s="421"/>
      <c r="J59" s="421"/>
      <c r="K59" s="421"/>
      <c r="L59" s="421"/>
      <c r="M59" s="421"/>
      <c r="N59" s="421"/>
      <c r="O59" s="421"/>
      <c r="P59" s="129" t="s">
        <v>14</v>
      </c>
      <c r="Q59" s="98"/>
      <c r="R59" s="98"/>
      <c r="S59" s="98"/>
      <c r="T59" s="98"/>
      <c r="U59" s="98"/>
      <c r="V59" s="98"/>
      <c r="W59" s="98"/>
      <c r="X59" s="214"/>
      <c r="Y59" s="98"/>
      <c r="Z59" s="98"/>
      <c r="AA59" s="216">
        <f>SUM(AA56:AA57)</f>
        <v>194.947</v>
      </c>
      <c r="AB59" s="98"/>
    </row>
    <row r="60" spans="1:29" s="123" customFormat="1" ht="27" customHeight="1" x14ac:dyDescent="0.25">
      <c r="A60" s="110"/>
      <c r="B60" s="80"/>
      <c r="C60" s="122"/>
      <c r="E60" s="124"/>
      <c r="F60" s="141"/>
      <c r="G60" s="141"/>
      <c r="H60" s="141"/>
      <c r="I60" s="141"/>
      <c r="J60" s="141"/>
      <c r="K60" s="141"/>
      <c r="L60" s="141"/>
      <c r="M60" s="141"/>
      <c r="N60" s="141"/>
      <c r="O60" s="141"/>
      <c r="P60" s="98"/>
      <c r="Q60" s="98"/>
      <c r="R60" s="98"/>
      <c r="S60" s="98"/>
      <c r="T60" s="98"/>
      <c r="U60" s="98"/>
      <c r="V60" s="98"/>
      <c r="W60" s="98"/>
      <c r="X60" s="98"/>
      <c r="Y60" s="98"/>
      <c r="Z60" s="98"/>
      <c r="AA60"/>
      <c r="AB60" s="98"/>
    </row>
    <row r="61" spans="1:29" s="123" customFormat="1" ht="12.95" customHeight="1" x14ac:dyDescent="0.25">
      <c r="A61" s="110"/>
      <c r="B61" s="80"/>
      <c r="C61" s="122"/>
      <c r="E61" s="124"/>
      <c r="F61" s="192"/>
      <c r="G61" s="192"/>
      <c r="H61" s="192"/>
      <c r="I61" s="192"/>
      <c r="J61" s="192"/>
      <c r="K61" s="192"/>
      <c r="L61" s="192"/>
      <c r="M61" s="192"/>
      <c r="N61" s="192"/>
      <c r="O61" s="192"/>
      <c r="P61" s="98"/>
      <c r="Q61" s="98"/>
      <c r="R61" s="98"/>
      <c r="S61" s="98"/>
      <c r="T61" s="98"/>
      <c r="U61" s="98"/>
      <c r="V61" s="98"/>
      <c r="W61" s="98"/>
      <c r="X61" s="98"/>
      <c r="Y61" s="98"/>
      <c r="Z61" s="139"/>
      <c r="AA61" s="195"/>
      <c r="AB61" s="98"/>
    </row>
    <row r="62" spans="1:29" s="123" customFormat="1" ht="12.95" customHeight="1" x14ac:dyDescent="0.25">
      <c r="A62" s="110"/>
      <c r="B62" s="80"/>
      <c r="C62" s="122"/>
      <c r="E62" s="124"/>
      <c r="F62" s="418" t="s">
        <v>1371</v>
      </c>
      <c r="G62" s="418"/>
      <c r="H62" s="418"/>
      <c r="I62" s="418"/>
      <c r="J62" s="418"/>
      <c r="K62" s="418"/>
      <c r="L62" s="418"/>
      <c r="M62" s="418"/>
      <c r="N62" s="418"/>
      <c r="O62" s="418"/>
      <c r="P62" s="98" t="s">
        <v>29</v>
      </c>
      <c r="Q62" s="98"/>
      <c r="R62" s="98"/>
      <c r="S62" s="98">
        <v>0.2</v>
      </c>
      <c r="T62" s="98"/>
      <c r="U62" s="98">
        <v>1</v>
      </c>
      <c r="V62" s="98"/>
      <c r="W62" s="98">
        <f>ROUND(((T56/2.5)+(T57/2.5)),0)</f>
        <v>30</v>
      </c>
      <c r="X62" s="98"/>
      <c r="Y62" s="98"/>
      <c r="Z62" s="139">
        <f>W62*U62</f>
        <v>30</v>
      </c>
      <c r="AA62" s="195"/>
      <c r="AB62" s="98"/>
    </row>
    <row r="63" spans="1:29" s="123" customFormat="1" x14ac:dyDescent="0.25">
      <c r="A63" s="110"/>
      <c r="B63" s="80"/>
      <c r="C63" s="122"/>
      <c r="E63" s="124"/>
      <c r="F63" s="418" t="s">
        <v>1373</v>
      </c>
      <c r="G63" s="418"/>
      <c r="H63" s="418"/>
      <c r="I63" s="418"/>
      <c r="J63" s="418"/>
      <c r="K63" s="418"/>
      <c r="L63" s="418"/>
      <c r="M63" s="418"/>
      <c r="N63" s="418"/>
      <c r="O63" s="418"/>
      <c r="P63" s="98"/>
      <c r="Q63" s="98"/>
      <c r="R63" s="98"/>
      <c r="S63" s="98"/>
      <c r="T63" s="98"/>
      <c r="U63" s="98"/>
      <c r="V63" s="98"/>
      <c r="W63" s="98"/>
      <c r="X63" s="98"/>
      <c r="Y63" s="98"/>
      <c r="Z63" s="98"/>
      <c r="AA63" s="140"/>
      <c r="AB63" s="98"/>
    </row>
    <row r="64" spans="1:29" s="123" customFormat="1" x14ac:dyDescent="0.25">
      <c r="A64" s="110"/>
      <c r="B64" s="80"/>
      <c r="C64" s="122"/>
      <c r="E64" s="124"/>
      <c r="F64" s="420" t="s">
        <v>1374</v>
      </c>
      <c r="G64" s="420"/>
      <c r="H64" s="420"/>
      <c r="I64" s="420"/>
      <c r="J64" s="420"/>
      <c r="K64" s="420"/>
      <c r="L64" s="420"/>
      <c r="M64" s="420"/>
      <c r="N64" s="420"/>
      <c r="O64" s="420"/>
      <c r="P64" s="98" t="s">
        <v>14</v>
      </c>
      <c r="Q64" s="98">
        <v>0.15</v>
      </c>
      <c r="R64" s="98"/>
      <c r="S64" s="98"/>
      <c r="T64" s="98">
        <f>SUM(T56:T57)</f>
        <v>75.22</v>
      </c>
      <c r="U64" s="98"/>
      <c r="V64" s="98"/>
      <c r="W64" s="98"/>
      <c r="X64" s="98"/>
      <c r="Y64" s="98"/>
      <c r="Z64" s="98"/>
      <c r="AA64" s="139">
        <f>(Q64*0.4)*T64</f>
        <v>4.5131999999999994</v>
      </c>
      <c r="AB64" s="98"/>
    </row>
    <row r="65" spans="1:29" s="123" customFormat="1" x14ac:dyDescent="0.25">
      <c r="A65" s="110"/>
      <c r="B65" s="80"/>
      <c r="C65" s="122"/>
      <c r="E65" s="124"/>
      <c r="F65" s="420" t="s">
        <v>1312</v>
      </c>
      <c r="G65" s="420"/>
      <c r="H65" s="420"/>
      <c r="I65" s="420"/>
      <c r="J65" s="420"/>
      <c r="K65" s="420"/>
      <c r="L65" s="420"/>
      <c r="M65" s="420"/>
      <c r="N65" s="420"/>
      <c r="O65" s="420"/>
      <c r="P65" s="98" t="s">
        <v>14</v>
      </c>
      <c r="Q65" s="98">
        <f>Q64</f>
        <v>0.15</v>
      </c>
      <c r="R65" s="98"/>
      <c r="S65" s="98"/>
      <c r="T65" s="98">
        <f>Z62</f>
        <v>30</v>
      </c>
      <c r="U65" s="98">
        <v>0.2</v>
      </c>
      <c r="V65" s="98"/>
      <c r="W65" s="98"/>
      <c r="X65" s="98"/>
      <c r="Y65" s="98"/>
      <c r="Z65" s="98"/>
      <c r="AB65" s="139">
        <f>Q65*U65*T65</f>
        <v>0.89999999999999991</v>
      </c>
    </row>
    <row r="66" spans="1:29" s="123" customFormat="1" x14ac:dyDescent="0.25">
      <c r="A66" s="110"/>
      <c r="B66" s="80"/>
      <c r="C66" s="122"/>
      <c r="E66" s="124"/>
      <c r="F66" s="420" t="s">
        <v>1311</v>
      </c>
      <c r="G66" s="420"/>
      <c r="H66" s="420"/>
      <c r="I66" s="420"/>
      <c r="J66" s="420"/>
      <c r="K66" s="420"/>
      <c r="L66" s="420"/>
      <c r="M66" s="420"/>
      <c r="N66" s="420"/>
      <c r="O66" s="420"/>
      <c r="P66" s="98" t="s">
        <v>14</v>
      </c>
      <c r="Q66" s="98">
        <f>Q64</f>
        <v>0.15</v>
      </c>
      <c r="R66" s="98"/>
      <c r="S66" s="98"/>
      <c r="T66" s="98">
        <f>T64</f>
        <v>75.22</v>
      </c>
      <c r="U66" s="98"/>
      <c r="V66" s="98"/>
      <c r="W66" s="98"/>
      <c r="X66" s="98"/>
      <c r="Y66" s="98"/>
      <c r="Z66" s="98"/>
      <c r="AA66" s="139">
        <f>Q66*2*T66</f>
        <v>22.565999999999999</v>
      </c>
      <c r="AB66" s="98"/>
    </row>
    <row r="67" spans="1:29" s="123" customFormat="1" x14ac:dyDescent="0.25">
      <c r="A67" s="110"/>
      <c r="B67" s="80"/>
      <c r="C67" s="122"/>
      <c r="E67" s="124"/>
      <c r="F67" s="420" t="s">
        <v>1375</v>
      </c>
      <c r="G67" s="420"/>
      <c r="H67" s="420"/>
      <c r="I67" s="420"/>
      <c r="J67" s="420"/>
      <c r="K67" s="420"/>
      <c r="L67" s="420"/>
      <c r="M67" s="420"/>
      <c r="N67" s="420"/>
      <c r="O67" s="420"/>
      <c r="P67" s="98" t="s">
        <v>14</v>
      </c>
      <c r="Q67" s="98">
        <f>Q66</f>
        <v>0.15</v>
      </c>
      <c r="R67" s="98"/>
      <c r="S67" s="98"/>
      <c r="T67" s="98">
        <f>Z62</f>
        <v>30</v>
      </c>
      <c r="U67" s="98"/>
      <c r="V67" s="98"/>
      <c r="W67" s="98"/>
      <c r="X67" s="98"/>
      <c r="Y67" s="98"/>
      <c r="Z67" s="98"/>
      <c r="AA67" s="139">
        <f>Q67*2*T67</f>
        <v>9</v>
      </c>
      <c r="AB67" s="98"/>
    </row>
    <row r="68" spans="1:29" s="123" customFormat="1" ht="27" customHeight="1" x14ac:dyDescent="0.25">
      <c r="A68" s="110"/>
      <c r="B68" s="80"/>
      <c r="C68" s="122"/>
      <c r="E68" s="124"/>
      <c r="F68" s="141"/>
      <c r="G68" s="141"/>
      <c r="H68" s="141"/>
      <c r="I68" s="141"/>
      <c r="J68" s="141"/>
      <c r="K68" s="141"/>
      <c r="L68" s="141"/>
      <c r="M68" s="141"/>
      <c r="N68" s="141"/>
      <c r="O68" s="141"/>
      <c r="P68" s="98"/>
      <c r="Q68" s="98"/>
      <c r="R68" s="98"/>
      <c r="S68" s="98"/>
      <c r="T68" s="98"/>
      <c r="U68" s="98"/>
      <c r="V68" s="98"/>
      <c r="W68" s="98"/>
      <c r="X68" s="98"/>
      <c r="Y68" s="98"/>
      <c r="Z68" s="98"/>
      <c r="AA68" s="39"/>
      <c r="AB68" s="98"/>
    </row>
    <row r="69" spans="1:29" s="113" customFormat="1" ht="15.75" x14ac:dyDescent="0.2">
      <c r="A69" s="110"/>
      <c r="B69" s="111"/>
      <c r="C69" s="112"/>
      <c r="E69" s="133" t="str">
        <f>PLANILHA!D609</f>
        <v>GRADIL FECHAMENTO</v>
      </c>
      <c r="F69" s="134"/>
      <c r="G69" s="135"/>
      <c r="H69" s="136"/>
      <c r="I69" s="137"/>
      <c r="J69" s="138"/>
      <c r="K69" s="120"/>
      <c r="L69" s="121"/>
      <c r="M69" s="121"/>
      <c r="N69" s="121"/>
      <c r="O69" s="121"/>
      <c r="P69" s="121"/>
      <c r="Q69" s="121"/>
      <c r="R69" s="121"/>
      <c r="S69" s="121"/>
      <c r="T69" s="121"/>
      <c r="U69" s="121"/>
      <c r="V69" s="121"/>
      <c r="W69" s="121"/>
      <c r="X69" s="121"/>
      <c r="Y69" s="121"/>
      <c r="Z69" s="121"/>
      <c r="AA69" s="121"/>
      <c r="AB69" s="121"/>
      <c r="AC69" s="20"/>
    </row>
    <row r="70" spans="1:29" s="123" customFormat="1" ht="12.95" customHeight="1" x14ac:dyDescent="0.25">
      <c r="A70" s="110"/>
      <c r="B70" s="80"/>
      <c r="C70" s="122"/>
      <c r="E70" s="124"/>
      <c r="F70" s="418" t="str">
        <f>PLANILHA!D609</f>
        <v>GRADIL FECHAMENTO</v>
      </c>
      <c r="G70" s="418"/>
      <c r="H70" s="418"/>
      <c r="I70" s="418"/>
      <c r="J70" s="418"/>
      <c r="K70" s="418"/>
      <c r="L70" s="418"/>
      <c r="M70" s="418"/>
      <c r="N70" s="418"/>
      <c r="O70" s="418"/>
      <c r="P70" s="98" t="s">
        <v>29</v>
      </c>
      <c r="Q70" s="98"/>
      <c r="R70" s="98"/>
      <c r="S70" s="98"/>
      <c r="T70" s="98"/>
      <c r="U70" s="98"/>
      <c r="V70" s="98"/>
      <c r="W70" s="98"/>
      <c r="X70" s="98"/>
      <c r="Y70" s="98"/>
      <c r="Z70" s="139">
        <f>1.3+4.03+33.02+1.38</f>
        <v>39.730000000000004</v>
      </c>
      <c r="AA70"/>
      <c r="AB70" s="98"/>
    </row>
    <row r="71" spans="1:29" s="123" customFormat="1" ht="12.95" customHeight="1" x14ac:dyDescent="0.25">
      <c r="A71" s="110"/>
      <c r="B71" s="80"/>
      <c r="C71" s="122"/>
      <c r="E71" s="124"/>
      <c r="F71" s="192"/>
      <c r="G71" s="192"/>
      <c r="H71" s="192"/>
      <c r="I71" s="192"/>
      <c r="J71" s="192"/>
      <c r="K71" s="192"/>
      <c r="L71" s="192"/>
      <c r="M71" s="192"/>
      <c r="N71" s="192"/>
      <c r="O71" s="192"/>
      <c r="P71" s="98"/>
      <c r="Q71" s="98"/>
      <c r="R71" s="98"/>
      <c r="S71" s="98"/>
      <c r="T71" s="98"/>
      <c r="U71" s="98"/>
      <c r="V71" s="98"/>
      <c r="W71" s="98"/>
      <c r="X71" s="98"/>
      <c r="Y71" s="98"/>
      <c r="Z71" s="139"/>
      <c r="AA71" s="195"/>
      <c r="AB71" s="98"/>
    </row>
    <row r="72" spans="1:29" s="123" customFormat="1" ht="12.95" customHeight="1" x14ac:dyDescent="0.25">
      <c r="A72" s="110"/>
      <c r="B72" s="80"/>
      <c r="C72" s="122"/>
      <c r="E72" s="124"/>
      <c r="F72" s="418" t="s">
        <v>1371</v>
      </c>
      <c r="G72" s="418"/>
      <c r="H72" s="418"/>
      <c r="I72" s="418"/>
      <c r="J72" s="418"/>
      <c r="K72" s="418"/>
      <c r="L72" s="418"/>
      <c r="M72" s="418"/>
      <c r="N72" s="418"/>
      <c r="O72" s="418"/>
      <c r="P72" s="98" t="s">
        <v>29</v>
      </c>
      <c r="Q72" s="98"/>
      <c r="R72" s="98"/>
      <c r="S72" s="98">
        <v>0.2</v>
      </c>
      <c r="T72" s="98"/>
      <c r="U72" s="98">
        <v>1</v>
      </c>
      <c r="V72" s="98"/>
      <c r="W72" s="98">
        <f>ROUND(Z70/2.5,0)</f>
        <v>16</v>
      </c>
      <c r="X72" s="98"/>
      <c r="Y72" s="98"/>
      <c r="Z72" s="139">
        <f>W72*U72</f>
        <v>16</v>
      </c>
      <c r="AA72" s="39"/>
      <c r="AB72" s="98"/>
    </row>
    <row r="73" spans="1:29" s="123" customFormat="1" x14ac:dyDescent="0.25">
      <c r="A73" s="110"/>
      <c r="B73" s="80"/>
      <c r="C73" s="122"/>
      <c r="E73" s="124"/>
      <c r="F73" s="418" t="s">
        <v>1373</v>
      </c>
      <c r="G73" s="418"/>
      <c r="H73" s="418"/>
      <c r="I73" s="418"/>
      <c r="J73" s="418"/>
      <c r="K73" s="418"/>
      <c r="L73" s="418"/>
      <c r="M73" s="418"/>
      <c r="N73" s="418"/>
      <c r="O73" s="418"/>
      <c r="P73" s="98"/>
      <c r="Q73" s="98"/>
      <c r="R73" s="98"/>
      <c r="S73" s="98"/>
      <c r="T73" s="98"/>
      <c r="U73" s="98"/>
      <c r="V73" s="98"/>
      <c r="W73" s="98"/>
      <c r="X73" s="98"/>
      <c r="Y73" s="98"/>
      <c r="Z73" s="98"/>
      <c r="AA73" s="140"/>
      <c r="AB73" s="98"/>
    </row>
    <row r="74" spans="1:29" s="123" customFormat="1" x14ac:dyDescent="0.25">
      <c r="A74" s="110"/>
      <c r="B74" s="80"/>
      <c r="C74" s="122"/>
      <c r="E74" s="124"/>
      <c r="F74" s="420" t="s">
        <v>1374</v>
      </c>
      <c r="G74" s="420"/>
      <c r="H74" s="420"/>
      <c r="I74" s="420"/>
      <c r="J74" s="420"/>
      <c r="K74" s="420"/>
      <c r="L74" s="420"/>
      <c r="M74" s="420"/>
      <c r="N74" s="420"/>
      <c r="O74" s="420"/>
      <c r="P74" s="98" t="s">
        <v>14</v>
      </c>
      <c r="Q74" s="98">
        <v>0.15</v>
      </c>
      <c r="R74" s="98"/>
      <c r="S74" s="98"/>
      <c r="T74" s="98">
        <f>Z72</f>
        <v>16</v>
      </c>
      <c r="U74" s="98"/>
      <c r="V74" s="98"/>
      <c r="W74" s="98"/>
      <c r="X74" s="98"/>
      <c r="Y74" s="98"/>
      <c r="Z74" s="98"/>
      <c r="AA74" s="139">
        <f>(Q74*0.4)*T74</f>
        <v>0.96</v>
      </c>
      <c r="AB74" s="98"/>
    </row>
    <row r="75" spans="1:29" s="123" customFormat="1" x14ac:dyDescent="0.25">
      <c r="A75" s="110"/>
      <c r="B75" s="80"/>
      <c r="C75" s="122"/>
      <c r="E75" s="124"/>
      <c r="F75" s="420" t="s">
        <v>1312</v>
      </c>
      <c r="G75" s="420"/>
      <c r="H75" s="420"/>
      <c r="I75" s="420"/>
      <c r="J75" s="420"/>
      <c r="K75" s="420"/>
      <c r="L75" s="420"/>
      <c r="M75" s="420"/>
      <c r="N75" s="420"/>
      <c r="O75" s="420"/>
      <c r="P75" s="98" t="s">
        <v>14</v>
      </c>
      <c r="Q75" s="98">
        <f>Q74</f>
        <v>0.15</v>
      </c>
      <c r="R75" s="98"/>
      <c r="S75" s="98"/>
      <c r="T75" s="98">
        <f>Z72</f>
        <v>16</v>
      </c>
      <c r="U75" s="98">
        <v>0.2</v>
      </c>
      <c r="V75" s="98"/>
      <c r="W75" s="98"/>
      <c r="X75" s="98"/>
      <c r="Y75" s="98"/>
      <c r="Z75" s="98"/>
      <c r="AB75" s="139">
        <f>Q75*U75*T75</f>
        <v>0.48</v>
      </c>
    </row>
    <row r="76" spans="1:29" s="123" customFormat="1" x14ac:dyDescent="0.25">
      <c r="A76" s="110"/>
      <c r="B76" s="80"/>
      <c r="C76" s="122"/>
      <c r="E76" s="124"/>
      <c r="F76" s="420" t="s">
        <v>1311</v>
      </c>
      <c r="G76" s="420"/>
      <c r="H76" s="420"/>
      <c r="I76" s="420"/>
      <c r="J76" s="420"/>
      <c r="K76" s="420"/>
      <c r="L76" s="420"/>
      <c r="M76" s="420"/>
      <c r="N76" s="420"/>
      <c r="O76" s="420"/>
      <c r="P76" s="98" t="s">
        <v>14</v>
      </c>
      <c r="Q76" s="98">
        <f>Q74</f>
        <v>0.15</v>
      </c>
      <c r="R76" s="98"/>
      <c r="S76" s="98"/>
      <c r="T76" s="98">
        <f>T74</f>
        <v>16</v>
      </c>
      <c r="U76" s="98"/>
      <c r="V76" s="98"/>
      <c r="W76" s="98"/>
      <c r="X76" s="98"/>
      <c r="Y76" s="98"/>
      <c r="Z76" s="98"/>
      <c r="AA76" s="139">
        <f>Q76*2*T76</f>
        <v>4.8</v>
      </c>
      <c r="AB76" s="98"/>
    </row>
    <row r="77" spans="1:29" s="123" customFormat="1" x14ac:dyDescent="0.25">
      <c r="A77" s="110"/>
      <c r="B77" s="80"/>
      <c r="C77" s="122"/>
      <c r="E77" s="124"/>
      <c r="F77" s="420" t="s">
        <v>1375</v>
      </c>
      <c r="G77" s="420"/>
      <c r="H77" s="420"/>
      <c r="I77" s="420"/>
      <c r="J77" s="420"/>
      <c r="K77" s="420"/>
      <c r="L77" s="420"/>
      <c r="M77" s="420"/>
      <c r="N77" s="420"/>
      <c r="O77" s="420"/>
      <c r="P77" s="98" t="s">
        <v>14</v>
      </c>
      <c r="Q77" s="98">
        <f>Q76</f>
        <v>0.15</v>
      </c>
      <c r="R77" s="98"/>
      <c r="S77" s="98"/>
      <c r="T77" s="98">
        <f>Z72</f>
        <v>16</v>
      </c>
      <c r="U77" s="98"/>
      <c r="V77" s="98"/>
      <c r="W77" s="98"/>
      <c r="X77" s="98"/>
      <c r="Y77" s="98"/>
      <c r="Z77" s="98"/>
      <c r="AA77" s="139">
        <f>Q77*2*T77</f>
        <v>4.8</v>
      </c>
      <c r="AB77" s="98"/>
    </row>
    <row r="79" spans="1:29" s="123" customFormat="1" ht="27" customHeight="1" x14ac:dyDescent="0.25">
      <c r="A79" s="110"/>
      <c r="B79" s="80"/>
      <c r="C79" s="122"/>
      <c r="E79" s="124"/>
      <c r="F79" s="211"/>
      <c r="G79" s="211"/>
      <c r="H79" s="211"/>
      <c r="I79" s="211"/>
      <c r="J79" s="211"/>
      <c r="K79" s="211"/>
      <c r="L79" s="211"/>
      <c r="M79" s="211"/>
      <c r="N79" s="211"/>
      <c r="O79" s="211"/>
      <c r="P79" s="98"/>
      <c r="Q79" s="98"/>
      <c r="R79" s="98"/>
      <c r="S79" s="98"/>
      <c r="T79" s="98"/>
      <c r="U79" s="98"/>
      <c r="V79" s="98"/>
      <c r="W79" s="98"/>
      <c r="X79" s="98"/>
      <c r="Y79" s="98"/>
      <c r="Z79" s="98"/>
      <c r="AA79" s="212"/>
      <c r="AB79" s="98"/>
    </row>
    <row r="80" spans="1:29" s="113" customFormat="1" ht="25.5" hidden="1" customHeight="1" outlineLevel="1" x14ac:dyDescent="0.2">
      <c r="A80" s="110"/>
      <c r="B80" s="111"/>
      <c r="C80" s="238" t="s">
        <v>1642</v>
      </c>
      <c r="E80" s="133"/>
      <c r="F80" s="134"/>
      <c r="G80" s="135"/>
      <c r="H80" s="136"/>
      <c r="I80" s="137"/>
      <c r="J80" s="138"/>
      <c r="K80" s="120"/>
      <c r="L80" s="121"/>
      <c r="M80" s="121"/>
      <c r="N80" s="121"/>
      <c r="O80" s="121"/>
      <c r="P80" s="121"/>
      <c r="Q80" s="121"/>
      <c r="R80" s="121"/>
      <c r="S80" s="121"/>
      <c r="T80" s="121"/>
      <c r="U80" s="121"/>
      <c r="V80" s="121"/>
      <c r="W80" s="121"/>
      <c r="X80" s="121"/>
      <c r="Y80" s="121"/>
      <c r="Z80" s="121"/>
      <c r="AA80" s="121"/>
      <c r="AB80" s="121"/>
      <c r="AC80" s="20"/>
    </row>
    <row r="81" spans="3:28" hidden="1" outlineLevel="1" x14ac:dyDescent="0.2">
      <c r="AA81" s="239">
        <f>SUM(AA82:AA106)</f>
        <v>81.27500000000002</v>
      </c>
      <c r="AB81" s="239">
        <f>SUM(AB82:AB106)</f>
        <v>26.091875000000002</v>
      </c>
    </row>
    <row r="82" spans="3:28" ht="15.75" hidden="1" outlineLevel="1" x14ac:dyDescent="0.2">
      <c r="C82" s="225" t="s">
        <v>1594</v>
      </c>
      <c r="D82" s="226"/>
      <c r="E82" s="227"/>
      <c r="F82" s="228"/>
      <c r="G82" s="228"/>
      <c r="H82" s="229"/>
      <c r="I82" s="230"/>
      <c r="J82" s="230"/>
      <c r="K82" s="230"/>
      <c r="L82" s="230"/>
      <c r="M82" s="230"/>
      <c r="N82" s="230"/>
      <c r="O82" s="230"/>
      <c r="P82" s="231"/>
      <c r="Q82" s="230">
        <v>0.8</v>
      </c>
      <c r="R82" s="230">
        <v>0.9</v>
      </c>
      <c r="S82" s="230"/>
      <c r="T82" s="230"/>
      <c r="U82" s="230">
        <v>0.25</v>
      </c>
      <c r="V82" s="230"/>
      <c r="W82" s="230">
        <v>4</v>
      </c>
      <c r="AA82" s="130">
        <f>((Q82*2+R82*2)*U82)*W82</f>
        <v>3.4000000000000004</v>
      </c>
      <c r="AB82" s="130">
        <f>Q82*R82*U82*W82</f>
        <v>0.72000000000000008</v>
      </c>
    </row>
    <row r="83" spans="3:28" ht="15.75" hidden="1" outlineLevel="1" x14ac:dyDescent="0.2">
      <c r="C83" s="225" t="s">
        <v>1596</v>
      </c>
      <c r="D83" s="226"/>
      <c r="E83" s="227"/>
      <c r="F83" s="228"/>
      <c r="G83" s="228"/>
      <c r="H83" s="229"/>
      <c r="I83" s="230"/>
      <c r="J83" s="230"/>
      <c r="K83" s="230"/>
      <c r="L83" s="230"/>
      <c r="M83" s="230"/>
      <c r="N83" s="230"/>
      <c r="O83" s="230"/>
      <c r="P83" s="231"/>
      <c r="Q83" s="230">
        <v>1.05</v>
      </c>
      <c r="R83" s="230">
        <v>1.1499999999999999</v>
      </c>
      <c r="S83" s="230"/>
      <c r="T83" s="230"/>
      <c r="U83" s="230">
        <v>0.25</v>
      </c>
      <c r="V83" s="230"/>
      <c r="W83" s="230">
        <v>7</v>
      </c>
      <c r="AA83" s="130">
        <f t="shared" ref="AA83:AA106" si="0">((Q83*2+R83*2)*U83)*W83</f>
        <v>7.7000000000000011</v>
      </c>
      <c r="AB83" s="130">
        <f t="shared" ref="AB83:AB106" si="1">Q83*R83*U83*W83</f>
        <v>2.1131250000000001</v>
      </c>
    </row>
    <row r="84" spans="3:28" ht="15.75" hidden="1" outlineLevel="1" x14ac:dyDescent="0.2">
      <c r="C84" s="225" t="s">
        <v>1598</v>
      </c>
      <c r="D84" s="226"/>
      <c r="E84" s="227"/>
      <c r="F84" s="228"/>
      <c r="G84" s="228"/>
      <c r="H84" s="229"/>
      <c r="I84" s="230"/>
      <c r="J84" s="230"/>
      <c r="K84" s="230"/>
      <c r="L84" s="230"/>
      <c r="M84" s="230"/>
      <c r="N84" s="230"/>
      <c r="O84" s="230"/>
      <c r="P84" s="231"/>
      <c r="Q84" s="230">
        <v>1.1499999999999999</v>
      </c>
      <c r="R84" s="230">
        <v>1.25</v>
      </c>
      <c r="S84" s="230"/>
      <c r="T84" s="230"/>
      <c r="U84" s="230">
        <v>0.25</v>
      </c>
      <c r="V84" s="230"/>
      <c r="W84" s="230">
        <v>7</v>
      </c>
      <c r="AA84" s="130">
        <f t="shared" si="0"/>
        <v>8.4</v>
      </c>
      <c r="AB84" s="130">
        <f t="shared" si="1"/>
        <v>2.515625</v>
      </c>
    </row>
    <row r="85" spans="3:28" ht="15.75" hidden="1" outlineLevel="1" x14ac:dyDescent="0.2">
      <c r="C85" s="225" t="s">
        <v>1601</v>
      </c>
      <c r="D85" s="226"/>
      <c r="E85" s="227"/>
      <c r="F85" s="228"/>
      <c r="G85" s="228"/>
      <c r="H85" s="229"/>
      <c r="I85" s="230"/>
      <c r="J85" s="230"/>
      <c r="K85" s="230"/>
      <c r="L85" s="230"/>
      <c r="M85" s="230"/>
      <c r="N85" s="230"/>
      <c r="O85" s="230"/>
      <c r="P85" s="231"/>
      <c r="Q85" s="230">
        <v>1.35</v>
      </c>
      <c r="R85" s="230">
        <v>1.45</v>
      </c>
      <c r="S85" s="230"/>
      <c r="T85" s="230"/>
      <c r="U85" s="230">
        <v>0.25</v>
      </c>
      <c r="V85" s="230"/>
      <c r="W85" s="230">
        <v>8</v>
      </c>
      <c r="AA85" s="130">
        <f t="shared" si="0"/>
        <v>11.2</v>
      </c>
      <c r="AB85" s="130">
        <f t="shared" si="1"/>
        <v>3.915</v>
      </c>
    </row>
    <row r="86" spans="3:28" ht="15.75" hidden="1" outlineLevel="1" x14ac:dyDescent="0.2">
      <c r="C86" s="225" t="s">
        <v>1606</v>
      </c>
      <c r="D86" s="226"/>
      <c r="E86" s="227"/>
      <c r="F86" s="228"/>
      <c r="G86" s="228"/>
      <c r="H86" s="229"/>
      <c r="I86" s="230"/>
      <c r="J86" s="230"/>
      <c r="K86" s="230"/>
      <c r="L86" s="230"/>
      <c r="M86" s="230"/>
      <c r="N86" s="230"/>
      <c r="O86" s="230"/>
      <c r="P86" s="231"/>
      <c r="Q86" s="230">
        <v>1.4</v>
      </c>
      <c r="R86" s="230">
        <v>1.5</v>
      </c>
      <c r="S86" s="230"/>
      <c r="T86" s="230"/>
      <c r="U86" s="230">
        <v>0.25</v>
      </c>
      <c r="V86" s="230"/>
      <c r="W86" s="230">
        <v>5</v>
      </c>
      <c r="AA86" s="130">
        <f t="shared" si="0"/>
        <v>7.25</v>
      </c>
      <c r="AB86" s="130">
        <f t="shared" si="1"/>
        <v>2.6249999999999996</v>
      </c>
    </row>
    <row r="87" spans="3:28" ht="15.75" hidden="1" outlineLevel="1" x14ac:dyDescent="0.2">
      <c r="C87" s="225" t="s">
        <v>1609</v>
      </c>
      <c r="D87" s="226"/>
      <c r="E87" s="227"/>
      <c r="F87" s="228"/>
      <c r="G87" s="228"/>
      <c r="H87" s="229"/>
      <c r="I87" s="230"/>
      <c r="J87" s="230"/>
      <c r="K87" s="230"/>
      <c r="L87" s="230"/>
      <c r="M87" s="230"/>
      <c r="N87" s="230"/>
      <c r="O87" s="230"/>
      <c r="P87" s="231"/>
      <c r="Q87" s="230">
        <v>1.1000000000000001</v>
      </c>
      <c r="R87" s="230">
        <v>1.2</v>
      </c>
      <c r="S87" s="230"/>
      <c r="T87" s="230"/>
      <c r="U87" s="230">
        <v>0.25</v>
      </c>
      <c r="V87" s="230"/>
      <c r="W87" s="230">
        <v>3</v>
      </c>
      <c r="AA87" s="130">
        <f t="shared" si="0"/>
        <v>3.4499999999999997</v>
      </c>
      <c r="AB87" s="130">
        <f t="shared" si="1"/>
        <v>0.99</v>
      </c>
    </row>
    <row r="88" spans="3:28" ht="15.75" hidden="1" outlineLevel="1" x14ac:dyDescent="0.2">
      <c r="C88" s="225" t="s">
        <v>1611</v>
      </c>
      <c r="D88" s="226"/>
      <c r="E88" s="227"/>
      <c r="F88" s="228"/>
      <c r="G88" s="228"/>
      <c r="H88" s="229"/>
      <c r="I88" s="230"/>
      <c r="J88" s="230"/>
      <c r="K88" s="230"/>
      <c r="L88" s="230"/>
      <c r="M88" s="230"/>
      <c r="N88" s="230"/>
      <c r="O88" s="230"/>
      <c r="P88" s="231"/>
      <c r="Q88" s="230">
        <v>0.7</v>
      </c>
      <c r="R88" s="230">
        <v>0.8</v>
      </c>
      <c r="S88" s="230"/>
      <c r="T88" s="230"/>
      <c r="U88" s="230">
        <v>0.25</v>
      </c>
      <c r="V88" s="230"/>
      <c r="W88" s="230">
        <v>2</v>
      </c>
      <c r="AA88" s="130">
        <f t="shared" si="0"/>
        <v>1.5</v>
      </c>
      <c r="AB88" s="130">
        <f t="shared" si="1"/>
        <v>0.27999999999999997</v>
      </c>
    </row>
    <row r="89" spans="3:28" ht="15.75" hidden="1" outlineLevel="1" x14ac:dyDescent="0.2">
      <c r="C89" s="225" t="s">
        <v>1584</v>
      </c>
      <c r="D89" s="226"/>
      <c r="E89" s="227"/>
      <c r="F89" s="228"/>
      <c r="G89" s="228"/>
      <c r="H89" s="229"/>
      <c r="I89" s="230"/>
      <c r="J89" s="230"/>
      <c r="K89" s="230"/>
      <c r="L89" s="230"/>
      <c r="M89" s="230"/>
      <c r="N89" s="230"/>
      <c r="O89" s="230"/>
      <c r="P89" s="231"/>
      <c r="Q89" s="230">
        <v>1.1000000000000001</v>
      </c>
      <c r="R89" s="230">
        <v>1.3</v>
      </c>
      <c r="S89" s="230"/>
      <c r="T89" s="230"/>
      <c r="U89" s="230">
        <v>0.25</v>
      </c>
      <c r="V89" s="230"/>
      <c r="W89" s="230">
        <v>1</v>
      </c>
      <c r="AA89" s="130">
        <f t="shared" si="0"/>
        <v>1.2000000000000002</v>
      </c>
      <c r="AB89" s="130">
        <f t="shared" si="1"/>
        <v>0.35750000000000004</v>
      </c>
    </row>
    <row r="90" spans="3:28" ht="15.75" hidden="1" outlineLevel="1" x14ac:dyDescent="0.2">
      <c r="C90" s="225" t="s">
        <v>1615</v>
      </c>
      <c r="D90" s="226"/>
      <c r="E90" s="227"/>
      <c r="F90" s="228"/>
      <c r="G90" s="228"/>
      <c r="H90" s="229"/>
      <c r="I90" s="230"/>
      <c r="J90" s="230"/>
      <c r="K90" s="230"/>
      <c r="L90" s="230"/>
      <c r="M90" s="230"/>
      <c r="N90" s="230"/>
      <c r="O90" s="230"/>
      <c r="P90" s="231"/>
      <c r="Q90" s="230">
        <v>1.25</v>
      </c>
      <c r="R90" s="230">
        <v>1.35</v>
      </c>
      <c r="S90" s="230"/>
      <c r="T90" s="230"/>
      <c r="U90" s="230">
        <v>0.25</v>
      </c>
      <c r="V90" s="230"/>
      <c r="W90" s="230">
        <v>7</v>
      </c>
      <c r="AA90" s="130">
        <f t="shared" si="0"/>
        <v>9.1</v>
      </c>
      <c r="AB90" s="130">
        <f t="shared" si="1"/>
        <v>2.953125</v>
      </c>
    </row>
    <row r="91" spans="3:28" ht="15.75" hidden="1" outlineLevel="1" x14ac:dyDescent="0.2">
      <c r="C91" s="225" t="s">
        <v>1585</v>
      </c>
      <c r="D91" s="226"/>
      <c r="E91" s="227"/>
      <c r="F91" s="228"/>
      <c r="G91" s="228"/>
      <c r="H91" s="229"/>
      <c r="I91" s="230"/>
      <c r="J91" s="230"/>
      <c r="K91" s="230"/>
      <c r="L91" s="230"/>
      <c r="M91" s="230"/>
      <c r="N91" s="230"/>
      <c r="O91" s="230"/>
      <c r="P91" s="231"/>
      <c r="Q91" s="230">
        <v>1.25</v>
      </c>
      <c r="R91" s="230">
        <v>1.1499999999999999</v>
      </c>
      <c r="S91" s="230"/>
      <c r="T91" s="230"/>
      <c r="U91" s="230">
        <v>0.25</v>
      </c>
      <c r="V91" s="230"/>
      <c r="W91" s="230">
        <v>1</v>
      </c>
      <c r="AA91" s="130">
        <f t="shared" si="0"/>
        <v>1.2</v>
      </c>
      <c r="AB91" s="130">
        <f t="shared" si="1"/>
        <v>0.359375</v>
      </c>
    </row>
    <row r="92" spans="3:28" ht="15.75" hidden="1" outlineLevel="1" x14ac:dyDescent="0.2">
      <c r="C92" s="225" t="s">
        <v>1586</v>
      </c>
      <c r="D92" s="226"/>
      <c r="E92" s="227"/>
      <c r="F92" s="228"/>
      <c r="G92" s="228"/>
      <c r="H92" s="229"/>
      <c r="I92" s="230"/>
      <c r="J92" s="230"/>
      <c r="K92" s="230"/>
      <c r="L92" s="230"/>
      <c r="M92" s="230"/>
      <c r="N92" s="230"/>
      <c r="O92" s="230"/>
      <c r="P92" s="231"/>
      <c r="Q92" s="230">
        <v>1.35</v>
      </c>
      <c r="R92" s="230">
        <v>1.55</v>
      </c>
      <c r="S92" s="230"/>
      <c r="T92" s="230"/>
      <c r="U92" s="230">
        <v>0.25</v>
      </c>
      <c r="V92" s="230"/>
      <c r="W92" s="230">
        <v>1</v>
      </c>
      <c r="AA92" s="130">
        <f t="shared" si="0"/>
        <v>1.4500000000000002</v>
      </c>
      <c r="AB92" s="130">
        <f t="shared" si="1"/>
        <v>0.52312500000000006</v>
      </c>
    </row>
    <row r="93" spans="3:28" ht="15.75" hidden="1" outlineLevel="1" x14ac:dyDescent="0.2">
      <c r="C93" s="225" t="s">
        <v>1587</v>
      </c>
      <c r="D93" s="226"/>
      <c r="E93" s="227"/>
      <c r="F93" s="228"/>
      <c r="G93" s="228"/>
      <c r="H93" s="229"/>
      <c r="I93" s="230"/>
      <c r="J93" s="230"/>
      <c r="K93" s="230"/>
      <c r="L93" s="230"/>
      <c r="M93" s="230"/>
      <c r="N93" s="230"/>
      <c r="O93" s="230"/>
      <c r="P93" s="231"/>
      <c r="Q93" s="230">
        <v>1.35</v>
      </c>
      <c r="R93" s="230">
        <v>1.3</v>
      </c>
      <c r="S93" s="230"/>
      <c r="T93" s="230"/>
      <c r="U93" s="230">
        <v>0.25</v>
      </c>
      <c r="V93" s="230"/>
      <c r="W93" s="230">
        <v>1</v>
      </c>
      <c r="AA93" s="130">
        <f t="shared" si="0"/>
        <v>1.3250000000000002</v>
      </c>
      <c r="AB93" s="130">
        <f t="shared" si="1"/>
        <v>0.43875000000000003</v>
      </c>
    </row>
    <row r="94" spans="3:28" ht="15.75" hidden="1" outlineLevel="1" x14ac:dyDescent="0.2">
      <c r="C94" s="232" t="s">
        <v>1588</v>
      </c>
      <c r="D94" s="233"/>
      <c r="E94" s="234"/>
      <c r="F94" s="235"/>
      <c r="G94" s="235"/>
      <c r="H94" s="236"/>
      <c r="I94" s="237"/>
      <c r="J94" s="237"/>
      <c r="K94" s="237"/>
      <c r="L94" s="237"/>
      <c r="M94" s="237"/>
      <c r="N94" s="237"/>
      <c r="O94" s="237"/>
      <c r="P94" s="215"/>
      <c r="Q94" s="237">
        <v>1</v>
      </c>
      <c r="R94" s="237">
        <v>1.05</v>
      </c>
      <c r="S94" s="237"/>
      <c r="T94" s="237"/>
      <c r="U94" s="237">
        <v>0.25</v>
      </c>
      <c r="V94" s="237"/>
      <c r="W94" s="237">
        <v>1</v>
      </c>
      <c r="AA94" s="130">
        <f t="shared" si="0"/>
        <v>1.0249999999999999</v>
      </c>
      <c r="AB94" s="130">
        <f t="shared" si="1"/>
        <v>0.26250000000000001</v>
      </c>
    </row>
    <row r="95" spans="3:28" ht="15.75" hidden="1" outlineLevel="1" x14ac:dyDescent="0.2">
      <c r="C95" s="232" t="s">
        <v>1620</v>
      </c>
      <c r="D95" s="233"/>
      <c r="E95" s="234"/>
      <c r="F95" s="235"/>
      <c r="G95" s="235"/>
      <c r="H95" s="236"/>
      <c r="I95" s="237"/>
      <c r="J95" s="237"/>
      <c r="K95" s="237"/>
      <c r="L95" s="237"/>
      <c r="M95" s="237"/>
      <c r="N95" s="237"/>
      <c r="O95" s="237"/>
      <c r="P95" s="215"/>
      <c r="Q95" s="237">
        <v>0.9</v>
      </c>
      <c r="R95" s="237">
        <v>1</v>
      </c>
      <c r="S95" s="237"/>
      <c r="T95" s="237"/>
      <c r="U95" s="237">
        <v>0.25</v>
      </c>
      <c r="V95" s="237"/>
      <c r="W95" s="237">
        <v>1</v>
      </c>
      <c r="AA95" s="130">
        <f t="shared" si="0"/>
        <v>0.95</v>
      </c>
      <c r="AB95" s="130">
        <f t="shared" si="1"/>
        <v>0.22500000000000001</v>
      </c>
    </row>
    <row r="96" spans="3:28" ht="15.75" hidden="1" outlineLevel="1" x14ac:dyDescent="0.2">
      <c r="C96" s="232" t="s">
        <v>1623</v>
      </c>
      <c r="D96" s="233"/>
      <c r="E96" s="234"/>
      <c r="F96" s="235"/>
      <c r="G96" s="235"/>
      <c r="H96" s="236"/>
      <c r="I96" s="237"/>
      <c r="J96" s="237"/>
      <c r="K96" s="237"/>
      <c r="L96" s="237"/>
      <c r="M96" s="237"/>
      <c r="N96" s="237"/>
      <c r="O96" s="237"/>
      <c r="P96" s="215"/>
      <c r="Q96" s="237">
        <v>0.95</v>
      </c>
      <c r="R96" s="237">
        <v>1.05</v>
      </c>
      <c r="S96" s="237"/>
      <c r="T96" s="237"/>
      <c r="U96" s="237">
        <v>0.25</v>
      </c>
      <c r="V96" s="237"/>
      <c r="W96" s="237">
        <v>1</v>
      </c>
      <c r="AA96" s="130">
        <f t="shared" si="0"/>
        <v>1</v>
      </c>
      <c r="AB96" s="130">
        <f t="shared" si="1"/>
        <v>0.24937499999999999</v>
      </c>
    </row>
    <row r="97" spans="3:28" ht="15.75" hidden="1" outlineLevel="1" x14ac:dyDescent="0.2">
      <c r="C97" s="232" t="s">
        <v>1589</v>
      </c>
      <c r="D97" s="233"/>
      <c r="E97" s="234"/>
      <c r="F97" s="235"/>
      <c r="G97" s="235"/>
      <c r="H97" s="236"/>
      <c r="I97" s="237"/>
      <c r="J97" s="237"/>
      <c r="K97" s="237"/>
      <c r="L97" s="237"/>
      <c r="M97" s="237"/>
      <c r="N97" s="237"/>
      <c r="O97" s="237"/>
      <c r="P97" s="215"/>
      <c r="Q97" s="237">
        <v>1.25</v>
      </c>
      <c r="R97" s="237">
        <v>1.4</v>
      </c>
      <c r="S97" s="237"/>
      <c r="T97" s="237"/>
      <c r="U97" s="237">
        <v>0.25</v>
      </c>
      <c r="V97" s="237"/>
      <c r="W97" s="237">
        <v>1</v>
      </c>
      <c r="AA97" s="130">
        <f t="shared" si="0"/>
        <v>1.325</v>
      </c>
      <c r="AB97" s="130">
        <f t="shared" si="1"/>
        <v>0.4375</v>
      </c>
    </row>
    <row r="98" spans="3:28" ht="15.75" hidden="1" outlineLevel="1" x14ac:dyDescent="0.2">
      <c r="C98" s="232" t="s">
        <v>1590</v>
      </c>
      <c r="D98" s="233"/>
      <c r="E98" s="234"/>
      <c r="F98" s="235"/>
      <c r="G98" s="235"/>
      <c r="H98" s="236"/>
      <c r="I98" s="237"/>
      <c r="J98" s="237"/>
      <c r="K98" s="237"/>
      <c r="L98" s="237"/>
      <c r="M98" s="237"/>
      <c r="N98" s="237"/>
      <c r="O98" s="237"/>
      <c r="P98" s="215"/>
      <c r="Q98" s="237">
        <v>1.3</v>
      </c>
      <c r="R98" s="237">
        <v>1.45</v>
      </c>
      <c r="S98" s="237"/>
      <c r="T98" s="237"/>
      <c r="U98" s="237">
        <v>0.25</v>
      </c>
      <c r="V98" s="237"/>
      <c r="W98" s="237">
        <v>1</v>
      </c>
      <c r="AA98" s="130">
        <f t="shared" si="0"/>
        <v>1.375</v>
      </c>
      <c r="AB98" s="130">
        <f t="shared" si="1"/>
        <v>0.47125</v>
      </c>
    </row>
    <row r="99" spans="3:28" ht="15.75" hidden="1" outlineLevel="1" x14ac:dyDescent="0.2">
      <c r="C99" s="232" t="s">
        <v>1627</v>
      </c>
      <c r="D99" s="233"/>
      <c r="E99" s="234"/>
      <c r="F99" s="235"/>
      <c r="G99" s="235"/>
      <c r="H99" s="236"/>
      <c r="I99" s="237"/>
      <c r="J99" s="237"/>
      <c r="K99" s="237"/>
      <c r="L99" s="237"/>
      <c r="M99" s="237"/>
      <c r="N99" s="237"/>
      <c r="O99" s="237"/>
      <c r="P99" s="215"/>
      <c r="Q99" s="237">
        <v>1.3</v>
      </c>
      <c r="R99" s="237">
        <v>1.35</v>
      </c>
      <c r="S99" s="237"/>
      <c r="T99" s="237"/>
      <c r="U99" s="237">
        <v>0.25</v>
      </c>
      <c r="V99" s="237"/>
      <c r="W99" s="237">
        <v>1</v>
      </c>
      <c r="AA99" s="130">
        <f t="shared" si="0"/>
        <v>1.3250000000000002</v>
      </c>
      <c r="AB99" s="130">
        <f t="shared" si="1"/>
        <v>0.43875000000000003</v>
      </c>
    </row>
    <row r="100" spans="3:28" ht="15.75" hidden="1" outlineLevel="1" x14ac:dyDescent="0.2">
      <c r="C100" s="232" t="s">
        <v>1630</v>
      </c>
      <c r="D100" s="233"/>
      <c r="E100" s="234"/>
      <c r="F100" s="235"/>
      <c r="G100" s="235"/>
      <c r="H100" s="236"/>
      <c r="I100" s="237"/>
      <c r="J100" s="237"/>
      <c r="K100" s="237"/>
      <c r="L100" s="237"/>
      <c r="M100" s="237"/>
      <c r="N100" s="237"/>
      <c r="O100" s="237"/>
      <c r="P100" s="215"/>
      <c r="Q100" s="237">
        <v>1.05</v>
      </c>
      <c r="R100" s="237">
        <v>1.25</v>
      </c>
      <c r="S100" s="237"/>
      <c r="T100" s="237"/>
      <c r="U100" s="237">
        <v>0.25</v>
      </c>
      <c r="V100" s="237"/>
      <c r="W100" s="237">
        <v>2</v>
      </c>
      <c r="AA100" s="130">
        <f t="shared" si="0"/>
        <v>2.2999999999999998</v>
      </c>
      <c r="AB100" s="130">
        <f t="shared" si="1"/>
        <v>0.65625</v>
      </c>
    </row>
    <row r="101" spans="3:28" ht="15.75" hidden="1" outlineLevel="1" x14ac:dyDescent="0.2">
      <c r="C101" s="232" t="s">
        <v>1632</v>
      </c>
      <c r="D101" s="233"/>
      <c r="E101" s="234"/>
      <c r="F101" s="235"/>
      <c r="G101" s="235"/>
      <c r="H101" s="236"/>
      <c r="I101" s="237"/>
      <c r="J101" s="237"/>
      <c r="K101" s="237"/>
      <c r="L101" s="237"/>
      <c r="M101" s="237"/>
      <c r="N101" s="237"/>
      <c r="O101" s="237"/>
      <c r="P101" s="215"/>
      <c r="Q101" s="237">
        <v>1.5</v>
      </c>
      <c r="R101" s="237">
        <v>1.6</v>
      </c>
      <c r="S101" s="237"/>
      <c r="T101" s="237"/>
      <c r="U101" s="237">
        <v>0.25</v>
      </c>
      <c r="V101" s="237"/>
      <c r="W101" s="237">
        <v>3</v>
      </c>
      <c r="AA101" s="130">
        <f t="shared" si="0"/>
        <v>4.6500000000000004</v>
      </c>
      <c r="AB101" s="130">
        <f t="shared" si="1"/>
        <v>1.8000000000000003</v>
      </c>
    </row>
    <row r="102" spans="3:28" ht="15.75" hidden="1" outlineLevel="1" x14ac:dyDescent="0.2">
      <c r="C102" s="232" t="s">
        <v>1634</v>
      </c>
      <c r="D102" s="233"/>
      <c r="E102" s="234"/>
      <c r="F102" s="235"/>
      <c r="G102" s="235"/>
      <c r="H102" s="236"/>
      <c r="I102" s="237"/>
      <c r="J102" s="237"/>
      <c r="K102" s="237"/>
      <c r="L102" s="237"/>
      <c r="M102" s="237"/>
      <c r="N102" s="237"/>
      <c r="O102" s="237"/>
      <c r="P102" s="215"/>
      <c r="Q102" s="237">
        <v>1.1000000000000001</v>
      </c>
      <c r="R102" s="237">
        <v>1.1499999999999999</v>
      </c>
      <c r="S102" s="237"/>
      <c r="T102" s="237"/>
      <c r="U102" s="237">
        <v>0.25</v>
      </c>
      <c r="V102" s="237"/>
      <c r="W102" s="237">
        <v>2</v>
      </c>
      <c r="AA102" s="130">
        <f t="shared" si="0"/>
        <v>2.25</v>
      </c>
      <c r="AB102" s="130">
        <f t="shared" si="1"/>
        <v>0.63249999999999995</v>
      </c>
    </row>
    <row r="103" spans="3:28" ht="15.75" hidden="1" outlineLevel="1" x14ac:dyDescent="0.2">
      <c r="C103" s="232" t="s">
        <v>1591</v>
      </c>
      <c r="D103" s="233"/>
      <c r="E103" s="234"/>
      <c r="F103" s="235"/>
      <c r="G103" s="235"/>
      <c r="H103" s="236"/>
      <c r="I103" s="237"/>
      <c r="J103" s="237"/>
      <c r="K103" s="237"/>
      <c r="L103" s="237"/>
      <c r="M103" s="237"/>
      <c r="N103" s="237"/>
      <c r="O103" s="237"/>
      <c r="P103" s="215"/>
      <c r="Q103" s="237">
        <v>1.6</v>
      </c>
      <c r="R103" s="237">
        <v>1.8</v>
      </c>
      <c r="S103" s="237"/>
      <c r="T103" s="237"/>
      <c r="U103" s="237">
        <v>0.25</v>
      </c>
      <c r="V103" s="237"/>
      <c r="W103" s="237">
        <v>1</v>
      </c>
      <c r="AA103" s="130">
        <f t="shared" si="0"/>
        <v>1.7000000000000002</v>
      </c>
      <c r="AB103" s="130">
        <f t="shared" si="1"/>
        <v>0.72000000000000008</v>
      </c>
    </row>
    <row r="104" spans="3:28" ht="15.75" hidden="1" outlineLevel="1" x14ac:dyDescent="0.2">
      <c r="C104" s="232" t="s">
        <v>1637</v>
      </c>
      <c r="D104" s="233"/>
      <c r="E104" s="234"/>
      <c r="F104" s="235"/>
      <c r="G104" s="235"/>
      <c r="H104" s="236"/>
      <c r="I104" s="237"/>
      <c r="J104" s="237"/>
      <c r="K104" s="237"/>
      <c r="L104" s="237"/>
      <c r="M104" s="237"/>
      <c r="N104" s="237"/>
      <c r="O104" s="237"/>
      <c r="P104" s="215"/>
      <c r="Q104" s="237">
        <v>1.5</v>
      </c>
      <c r="R104" s="237">
        <v>1.75</v>
      </c>
      <c r="S104" s="237"/>
      <c r="T104" s="237"/>
      <c r="U104" s="237">
        <v>0.25</v>
      </c>
      <c r="V104" s="237"/>
      <c r="W104" s="237">
        <v>2</v>
      </c>
      <c r="AA104" s="130">
        <f t="shared" si="0"/>
        <v>3.25</v>
      </c>
      <c r="AB104" s="130">
        <f t="shared" si="1"/>
        <v>1.3125</v>
      </c>
    </row>
    <row r="105" spans="3:28" ht="15.75" hidden="1" outlineLevel="1" x14ac:dyDescent="0.2">
      <c r="C105" s="232" t="s">
        <v>1592</v>
      </c>
      <c r="D105" s="233"/>
      <c r="E105" s="234"/>
      <c r="F105" s="235"/>
      <c r="G105" s="235"/>
      <c r="H105" s="236"/>
      <c r="I105" s="237"/>
      <c r="J105" s="237"/>
      <c r="K105" s="237"/>
      <c r="L105" s="237"/>
      <c r="M105" s="237"/>
      <c r="N105" s="237"/>
      <c r="O105" s="237"/>
      <c r="P105" s="215"/>
      <c r="Q105" s="237">
        <v>1.6</v>
      </c>
      <c r="R105" s="237">
        <v>1.6</v>
      </c>
      <c r="S105" s="237"/>
      <c r="T105" s="237"/>
      <c r="U105" s="237">
        <v>0.25</v>
      </c>
      <c r="V105" s="237"/>
      <c r="W105" s="237">
        <v>1</v>
      </c>
      <c r="AA105" s="130">
        <f t="shared" si="0"/>
        <v>1.6</v>
      </c>
      <c r="AB105" s="130">
        <f t="shared" si="1"/>
        <v>0.64000000000000012</v>
      </c>
    </row>
    <row r="106" spans="3:28" ht="15.75" hidden="1" outlineLevel="1" x14ac:dyDescent="0.2">
      <c r="C106" s="232" t="s">
        <v>1593</v>
      </c>
      <c r="D106" s="233"/>
      <c r="E106" s="234"/>
      <c r="F106" s="235"/>
      <c r="G106" s="235"/>
      <c r="H106" s="236"/>
      <c r="I106" s="237"/>
      <c r="J106" s="237"/>
      <c r="K106" s="237"/>
      <c r="L106" s="237"/>
      <c r="M106" s="237"/>
      <c r="N106" s="237"/>
      <c r="O106" s="237"/>
      <c r="P106" s="215"/>
      <c r="Q106" s="237">
        <v>1.35</v>
      </c>
      <c r="R106" s="237">
        <v>1.35</v>
      </c>
      <c r="S106" s="237"/>
      <c r="T106" s="237"/>
      <c r="U106" s="237">
        <v>0.25</v>
      </c>
      <c r="V106" s="237"/>
      <c r="W106" s="237">
        <v>1</v>
      </c>
      <c r="AA106" s="130">
        <f t="shared" si="0"/>
        <v>1.35</v>
      </c>
      <c r="AB106" s="130">
        <f t="shared" si="1"/>
        <v>0.45562500000000006</v>
      </c>
    </row>
    <row r="107" spans="3:28" ht="15.75" hidden="1" outlineLevel="1" x14ac:dyDescent="0.2">
      <c r="C107" s="232"/>
      <c r="D107" s="233"/>
      <c r="E107" s="234"/>
      <c r="F107" s="235"/>
      <c r="G107" s="235"/>
      <c r="H107" s="236"/>
      <c r="I107" s="237"/>
      <c r="J107" s="237"/>
      <c r="K107" s="237"/>
      <c r="L107" s="237"/>
      <c r="M107" s="237"/>
      <c r="N107" s="237"/>
      <c r="O107" s="237"/>
      <c r="P107" s="215"/>
      <c r="Q107" s="237"/>
      <c r="R107" s="237"/>
      <c r="S107" s="237"/>
      <c r="T107" s="237"/>
      <c r="U107" s="237"/>
      <c r="V107" s="237"/>
      <c r="W107" s="237"/>
    </row>
    <row r="108" spans="3:28" ht="15.75" hidden="1" outlineLevel="1" x14ac:dyDescent="0.2">
      <c r="C108" s="224"/>
    </row>
    <row r="109" spans="3:28" ht="15.75" hidden="1" outlineLevel="1" x14ac:dyDescent="0.2">
      <c r="C109" s="225" t="s">
        <v>1595</v>
      </c>
      <c r="D109" s="226"/>
      <c r="E109" s="227"/>
      <c r="F109" s="228"/>
      <c r="G109" s="228"/>
      <c r="H109" s="229"/>
      <c r="I109" s="230"/>
      <c r="J109" s="230"/>
      <c r="K109" s="230"/>
      <c r="L109" s="230"/>
      <c r="M109" s="230"/>
      <c r="N109" s="230"/>
      <c r="O109" s="230"/>
      <c r="P109" s="231"/>
      <c r="Q109" s="230">
        <v>0.2</v>
      </c>
      <c r="R109" s="230">
        <v>0.3</v>
      </c>
      <c r="S109" s="230"/>
      <c r="T109" s="230"/>
      <c r="U109" s="230">
        <v>1.5</v>
      </c>
      <c r="V109" s="230"/>
      <c r="W109" s="230">
        <v>4</v>
      </c>
    </row>
    <row r="110" spans="3:28" ht="15.75" hidden="1" outlineLevel="1" x14ac:dyDescent="0.2">
      <c r="C110" s="225" t="s">
        <v>1597</v>
      </c>
      <c r="D110" s="226"/>
      <c r="E110" s="227"/>
      <c r="F110" s="228"/>
      <c r="G110" s="228"/>
      <c r="H110" s="229"/>
      <c r="I110" s="230"/>
      <c r="J110" s="230"/>
      <c r="K110" s="230"/>
      <c r="L110" s="230"/>
      <c r="M110" s="230"/>
      <c r="N110" s="230"/>
      <c r="O110" s="230"/>
      <c r="P110" s="231"/>
      <c r="Q110" s="230">
        <v>0.2</v>
      </c>
      <c r="R110" s="230">
        <v>0.3</v>
      </c>
      <c r="S110" s="230"/>
      <c r="T110" s="230"/>
      <c r="U110" s="230">
        <v>1.5</v>
      </c>
      <c r="V110" s="230"/>
      <c r="W110" s="230">
        <v>7</v>
      </c>
    </row>
    <row r="111" spans="3:28" ht="15.75" hidden="1" outlineLevel="1" x14ac:dyDescent="0.2">
      <c r="C111" s="225" t="s">
        <v>1599</v>
      </c>
      <c r="D111" s="226"/>
      <c r="E111" s="227"/>
      <c r="F111" s="228"/>
      <c r="G111" s="228"/>
      <c r="H111" s="229"/>
      <c r="I111" s="230"/>
      <c r="J111" s="230"/>
      <c r="K111" s="230"/>
      <c r="L111" s="230"/>
      <c r="M111" s="230"/>
      <c r="N111" s="230"/>
      <c r="O111" s="230"/>
      <c r="P111" s="231"/>
      <c r="Q111" s="230">
        <v>0.14000000000000001</v>
      </c>
      <c r="R111" s="230">
        <v>0.3</v>
      </c>
      <c r="S111" s="230"/>
      <c r="T111" s="230"/>
      <c r="U111" s="230">
        <v>1.5</v>
      </c>
      <c r="V111" s="230"/>
      <c r="W111" s="230">
        <v>1</v>
      </c>
    </row>
    <row r="112" spans="3:28" ht="15.75" hidden="1" outlineLevel="1" x14ac:dyDescent="0.2">
      <c r="C112" s="225" t="s">
        <v>1600</v>
      </c>
      <c r="D112" s="226"/>
      <c r="E112" s="227"/>
      <c r="F112" s="228"/>
      <c r="G112" s="228"/>
      <c r="H112" s="229"/>
      <c r="I112" s="230"/>
      <c r="J112" s="230"/>
      <c r="K112" s="230"/>
      <c r="L112" s="230"/>
      <c r="M112" s="230"/>
      <c r="N112" s="230"/>
      <c r="O112" s="230"/>
      <c r="P112" s="231"/>
      <c r="Q112" s="230">
        <v>0.2</v>
      </c>
      <c r="R112" s="230">
        <v>0.3</v>
      </c>
      <c r="S112" s="230"/>
      <c r="T112" s="230"/>
      <c r="U112" s="230">
        <v>1.5</v>
      </c>
      <c r="V112" s="230"/>
      <c r="W112" s="230">
        <v>1</v>
      </c>
    </row>
    <row r="113" spans="3:23" ht="15.75" hidden="1" outlineLevel="1" x14ac:dyDescent="0.2">
      <c r="C113" s="225" t="s">
        <v>1602</v>
      </c>
      <c r="D113" s="226"/>
      <c r="E113" s="227"/>
      <c r="F113" s="228"/>
      <c r="G113" s="228"/>
      <c r="H113" s="229"/>
      <c r="I113" s="230"/>
      <c r="J113" s="230"/>
      <c r="K113" s="230"/>
      <c r="L113" s="230"/>
      <c r="M113" s="230"/>
      <c r="N113" s="230"/>
      <c r="O113" s="230"/>
      <c r="P113" s="231"/>
      <c r="Q113" s="230">
        <v>0.15</v>
      </c>
      <c r="R113" s="230">
        <v>0.3</v>
      </c>
      <c r="S113" s="230"/>
      <c r="T113" s="230"/>
      <c r="U113" s="230">
        <v>1.5</v>
      </c>
      <c r="V113" s="230"/>
      <c r="W113" s="230">
        <v>1</v>
      </c>
    </row>
    <row r="114" spans="3:23" ht="15.75" hidden="1" outlineLevel="1" x14ac:dyDescent="0.2">
      <c r="C114" s="225" t="s">
        <v>1603</v>
      </c>
      <c r="D114" s="226"/>
      <c r="E114" s="227"/>
      <c r="F114" s="228"/>
      <c r="G114" s="228"/>
      <c r="H114" s="229"/>
      <c r="I114" s="230"/>
      <c r="J114" s="230"/>
      <c r="K114" s="230"/>
      <c r="L114" s="230"/>
      <c r="M114" s="230"/>
      <c r="N114" s="230"/>
      <c r="O114" s="230"/>
      <c r="P114" s="231"/>
      <c r="Q114" s="230">
        <v>0.15</v>
      </c>
      <c r="R114" s="230">
        <v>0.3</v>
      </c>
      <c r="S114" s="230"/>
      <c r="T114" s="230"/>
      <c r="U114" s="230">
        <v>1.5</v>
      </c>
      <c r="V114" s="230"/>
      <c r="W114" s="230">
        <v>1</v>
      </c>
    </row>
    <row r="115" spans="3:23" ht="15.75" hidden="1" outlineLevel="1" x14ac:dyDescent="0.2">
      <c r="C115" s="225" t="s">
        <v>1604</v>
      </c>
      <c r="D115" s="226"/>
      <c r="E115" s="227"/>
      <c r="F115" s="228"/>
      <c r="G115" s="228"/>
      <c r="H115" s="229"/>
      <c r="I115" s="230"/>
      <c r="J115" s="230"/>
      <c r="K115" s="230"/>
      <c r="L115" s="230"/>
      <c r="M115" s="230"/>
      <c r="N115" s="230"/>
      <c r="O115" s="230"/>
      <c r="P115" s="231"/>
      <c r="Q115" s="230">
        <v>0.2</v>
      </c>
      <c r="R115" s="230">
        <v>0.3</v>
      </c>
      <c r="S115" s="230"/>
      <c r="T115" s="230"/>
      <c r="U115" s="230">
        <v>1.5</v>
      </c>
      <c r="V115" s="230"/>
      <c r="W115" s="230">
        <v>5</v>
      </c>
    </row>
    <row r="116" spans="3:23" ht="15.75" hidden="1" outlineLevel="1" x14ac:dyDescent="0.2">
      <c r="C116" s="225" t="s">
        <v>1605</v>
      </c>
      <c r="D116" s="226"/>
      <c r="E116" s="227"/>
      <c r="F116" s="228"/>
      <c r="G116" s="228"/>
      <c r="H116" s="229"/>
      <c r="I116" s="230"/>
      <c r="J116" s="230"/>
      <c r="K116" s="230"/>
      <c r="L116" s="230"/>
      <c r="M116" s="230"/>
      <c r="N116" s="230"/>
      <c r="O116" s="230"/>
      <c r="P116" s="231"/>
      <c r="Q116" s="230">
        <v>0.2</v>
      </c>
      <c r="R116" s="230">
        <v>0.3</v>
      </c>
      <c r="S116" s="230"/>
      <c r="T116" s="230"/>
      <c r="U116" s="230">
        <v>1.5</v>
      </c>
      <c r="V116" s="230"/>
      <c r="W116" s="230">
        <v>1</v>
      </c>
    </row>
    <row r="117" spans="3:23" ht="15.75" hidden="1" outlineLevel="1" x14ac:dyDescent="0.2">
      <c r="C117" s="225" t="s">
        <v>1607</v>
      </c>
      <c r="D117" s="226"/>
      <c r="E117" s="227"/>
      <c r="F117" s="228"/>
      <c r="G117" s="228"/>
      <c r="H117" s="229"/>
      <c r="I117" s="230"/>
      <c r="J117" s="230"/>
      <c r="K117" s="230"/>
      <c r="L117" s="230"/>
      <c r="M117" s="230"/>
      <c r="N117" s="230"/>
      <c r="O117" s="230"/>
      <c r="P117" s="231"/>
      <c r="Q117" s="230">
        <v>0.2</v>
      </c>
      <c r="R117" s="230">
        <v>0.3</v>
      </c>
      <c r="S117" s="230"/>
      <c r="T117" s="230"/>
      <c r="U117" s="230">
        <v>1.5</v>
      </c>
      <c r="V117" s="230"/>
      <c r="W117" s="230">
        <v>4</v>
      </c>
    </row>
    <row r="118" spans="3:23" ht="15.75" hidden="1" outlineLevel="1" x14ac:dyDescent="0.2">
      <c r="C118" s="225" t="s">
        <v>1608</v>
      </c>
      <c r="D118" s="226"/>
      <c r="E118" s="227"/>
      <c r="F118" s="228"/>
      <c r="G118" s="228"/>
      <c r="H118" s="229"/>
      <c r="I118" s="230"/>
      <c r="J118" s="230"/>
      <c r="K118" s="230"/>
      <c r="L118" s="230"/>
      <c r="M118" s="230"/>
      <c r="N118" s="230"/>
      <c r="O118" s="230"/>
      <c r="P118" s="231"/>
      <c r="Q118" s="230">
        <v>0.2</v>
      </c>
      <c r="R118" s="230">
        <v>0.3</v>
      </c>
      <c r="S118" s="230"/>
      <c r="T118" s="230"/>
      <c r="U118" s="230">
        <v>1.5</v>
      </c>
      <c r="V118" s="230"/>
      <c r="W118" s="230">
        <v>1</v>
      </c>
    </row>
    <row r="119" spans="3:23" ht="15.75" hidden="1" outlineLevel="1" x14ac:dyDescent="0.2">
      <c r="C119" s="225" t="s">
        <v>1610</v>
      </c>
      <c r="D119" s="226"/>
      <c r="E119" s="227"/>
      <c r="F119" s="228"/>
      <c r="G119" s="228"/>
      <c r="H119" s="229"/>
      <c r="I119" s="230"/>
      <c r="J119" s="230"/>
      <c r="K119" s="230"/>
      <c r="L119" s="230"/>
      <c r="M119" s="230"/>
      <c r="N119" s="230"/>
      <c r="O119" s="230"/>
      <c r="P119" s="231"/>
      <c r="Q119" s="230">
        <v>0.2</v>
      </c>
      <c r="R119" s="230">
        <v>0.3</v>
      </c>
      <c r="S119" s="230"/>
      <c r="T119" s="230"/>
      <c r="U119" s="230">
        <v>1.5</v>
      </c>
      <c r="V119" s="230"/>
      <c r="W119" s="230">
        <v>3</v>
      </c>
    </row>
    <row r="120" spans="3:23" ht="15.75" hidden="1" outlineLevel="1" x14ac:dyDescent="0.2">
      <c r="C120" s="225" t="s">
        <v>1612</v>
      </c>
      <c r="D120" s="226"/>
      <c r="E120" s="227"/>
      <c r="F120" s="228"/>
      <c r="G120" s="228"/>
      <c r="H120" s="229"/>
      <c r="I120" s="230"/>
      <c r="J120" s="230"/>
      <c r="K120" s="230"/>
      <c r="L120" s="230"/>
      <c r="M120" s="230"/>
      <c r="N120" s="230"/>
      <c r="O120" s="230"/>
      <c r="P120" s="231"/>
      <c r="Q120" s="230">
        <v>0.2</v>
      </c>
      <c r="R120" s="230">
        <v>0.3</v>
      </c>
      <c r="S120" s="230"/>
      <c r="T120" s="230"/>
      <c r="U120" s="230">
        <v>1.5</v>
      </c>
      <c r="V120" s="230"/>
      <c r="W120" s="230">
        <v>1</v>
      </c>
    </row>
    <row r="121" spans="3:23" ht="15.75" hidden="1" outlineLevel="1" x14ac:dyDescent="0.2">
      <c r="C121" s="225" t="s">
        <v>1613</v>
      </c>
      <c r="D121" s="226"/>
      <c r="E121" s="227"/>
      <c r="F121" s="228"/>
      <c r="G121" s="228"/>
      <c r="H121" s="229"/>
      <c r="I121" s="230"/>
      <c r="J121" s="230"/>
      <c r="K121" s="230"/>
      <c r="L121" s="230"/>
      <c r="M121" s="230"/>
      <c r="N121" s="230"/>
      <c r="O121" s="230"/>
      <c r="P121" s="231"/>
      <c r="Q121" s="230">
        <v>0.2</v>
      </c>
      <c r="R121" s="230">
        <v>0.3</v>
      </c>
      <c r="S121" s="230"/>
      <c r="T121" s="230"/>
      <c r="U121" s="230">
        <v>1.5</v>
      </c>
      <c r="V121" s="230"/>
      <c r="W121" s="230">
        <v>1</v>
      </c>
    </row>
    <row r="122" spans="3:23" ht="15.75" hidden="1" outlineLevel="1" x14ac:dyDescent="0.2">
      <c r="C122" s="225" t="s">
        <v>1614</v>
      </c>
      <c r="D122" s="226"/>
      <c r="E122" s="227"/>
      <c r="F122" s="228"/>
      <c r="G122" s="228"/>
      <c r="H122" s="229"/>
      <c r="I122" s="230"/>
      <c r="J122" s="230"/>
      <c r="K122" s="230"/>
      <c r="L122" s="230"/>
      <c r="M122" s="230"/>
      <c r="N122" s="230"/>
      <c r="O122" s="230"/>
      <c r="P122" s="231"/>
      <c r="Q122" s="230">
        <v>0.14000000000000001</v>
      </c>
      <c r="R122" s="230">
        <v>0.3</v>
      </c>
      <c r="S122" s="230"/>
      <c r="T122" s="230"/>
      <c r="U122" s="230">
        <v>1.5</v>
      </c>
      <c r="V122" s="230"/>
      <c r="W122" s="230">
        <v>1</v>
      </c>
    </row>
    <row r="123" spans="3:23" ht="15.75" hidden="1" outlineLevel="1" x14ac:dyDescent="0.2">
      <c r="C123" s="225" t="s">
        <v>1616</v>
      </c>
      <c r="D123" s="226"/>
      <c r="E123" s="227"/>
      <c r="F123" s="228"/>
      <c r="G123" s="228"/>
      <c r="H123" s="229"/>
      <c r="I123" s="230"/>
      <c r="J123" s="230"/>
      <c r="K123" s="230"/>
      <c r="L123" s="230"/>
      <c r="M123" s="230"/>
      <c r="N123" s="230"/>
      <c r="O123" s="230"/>
      <c r="P123" s="231"/>
      <c r="Q123" s="230">
        <v>0.2</v>
      </c>
      <c r="R123" s="230">
        <v>0.3</v>
      </c>
      <c r="S123" s="230"/>
      <c r="T123" s="230"/>
      <c r="U123" s="230">
        <v>1.5</v>
      </c>
      <c r="V123" s="230"/>
      <c r="W123" s="230">
        <v>1</v>
      </c>
    </row>
    <row r="124" spans="3:23" ht="15.75" hidden="1" outlineLevel="1" x14ac:dyDescent="0.2">
      <c r="C124" s="225" t="s">
        <v>1617</v>
      </c>
      <c r="D124" s="226"/>
      <c r="E124" s="227"/>
      <c r="F124" s="228"/>
      <c r="G124" s="228"/>
      <c r="H124" s="229"/>
      <c r="I124" s="230"/>
      <c r="J124" s="230"/>
      <c r="K124" s="230"/>
      <c r="L124" s="230"/>
      <c r="M124" s="230"/>
      <c r="N124" s="230"/>
      <c r="O124" s="230"/>
      <c r="P124" s="231"/>
      <c r="Q124" s="230">
        <v>0.14000000000000001</v>
      </c>
      <c r="R124" s="230">
        <v>0.3</v>
      </c>
      <c r="S124" s="230"/>
      <c r="T124" s="230"/>
      <c r="U124" s="230">
        <v>1.5</v>
      </c>
      <c r="V124" s="230"/>
      <c r="W124" s="230">
        <v>1</v>
      </c>
    </row>
    <row r="125" spans="3:23" ht="15.75" hidden="1" outlineLevel="1" x14ac:dyDescent="0.2">
      <c r="C125" s="225" t="s">
        <v>1618</v>
      </c>
      <c r="D125" s="226"/>
      <c r="E125" s="227"/>
      <c r="F125" s="228"/>
      <c r="G125" s="228"/>
      <c r="H125" s="229"/>
      <c r="I125" s="230"/>
      <c r="J125" s="230"/>
      <c r="K125" s="230"/>
      <c r="L125" s="230"/>
      <c r="M125" s="230"/>
      <c r="N125" s="230"/>
      <c r="O125" s="230"/>
      <c r="P125" s="231"/>
      <c r="Q125" s="230">
        <v>0.14000000000000001</v>
      </c>
      <c r="R125" s="230">
        <v>0.3</v>
      </c>
      <c r="S125" s="230"/>
      <c r="T125" s="230"/>
      <c r="U125" s="230">
        <v>1.5</v>
      </c>
      <c r="V125" s="230"/>
      <c r="W125" s="230">
        <v>1</v>
      </c>
    </row>
    <row r="126" spans="3:23" ht="15.75" hidden="1" outlineLevel="1" x14ac:dyDescent="0.2">
      <c r="C126" s="225" t="s">
        <v>1619</v>
      </c>
      <c r="D126" s="226"/>
      <c r="E126" s="227"/>
      <c r="F126" s="228"/>
      <c r="G126" s="228"/>
      <c r="H126" s="229"/>
      <c r="I126" s="230"/>
      <c r="J126" s="230"/>
      <c r="K126" s="230"/>
      <c r="L126" s="230"/>
      <c r="M126" s="230"/>
      <c r="N126" s="230"/>
      <c r="O126" s="230"/>
      <c r="P126" s="231"/>
      <c r="Q126" s="230">
        <v>0.14000000000000001</v>
      </c>
      <c r="R126" s="230">
        <v>0.3</v>
      </c>
      <c r="S126" s="230"/>
      <c r="T126" s="230"/>
      <c r="U126" s="230">
        <v>1.5</v>
      </c>
      <c r="V126" s="230"/>
      <c r="W126" s="230">
        <v>1</v>
      </c>
    </row>
    <row r="127" spans="3:23" ht="15.75" hidden="1" outlineLevel="1" x14ac:dyDescent="0.2">
      <c r="C127" s="232" t="s">
        <v>1621</v>
      </c>
      <c r="D127" s="233"/>
      <c r="E127" s="234"/>
      <c r="F127" s="235"/>
      <c r="G127" s="235"/>
      <c r="H127" s="236"/>
      <c r="I127" s="237"/>
      <c r="J127" s="237"/>
      <c r="K127" s="237"/>
      <c r="L127" s="237"/>
      <c r="M127" s="237"/>
      <c r="N127" s="237"/>
      <c r="O127" s="237"/>
      <c r="P127" s="215"/>
      <c r="Q127" s="237">
        <v>0.2</v>
      </c>
      <c r="R127" s="237">
        <v>0.3</v>
      </c>
      <c r="S127" s="237"/>
      <c r="T127" s="237"/>
      <c r="U127" s="237">
        <v>1.5</v>
      </c>
      <c r="V127" s="237"/>
      <c r="W127" s="237">
        <v>1</v>
      </c>
    </row>
    <row r="128" spans="3:23" ht="15.75" hidden="1" outlineLevel="1" x14ac:dyDescent="0.2">
      <c r="C128" s="232" t="s">
        <v>1622</v>
      </c>
      <c r="D128" s="233"/>
      <c r="E128" s="234"/>
      <c r="F128" s="235"/>
      <c r="G128" s="235"/>
      <c r="H128" s="236"/>
      <c r="I128" s="237"/>
      <c r="J128" s="237"/>
      <c r="K128" s="237"/>
      <c r="L128" s="237"/>
      <c r="M128" s="237"/>
      <c r="N128" s="237"/>
      <c r="O128" s="237"/>
      <c r="P128" s="215"/>
      <c r="Q128" s="237">
        <v>0.2</v>
      </c>
      <c r="R128" s="237">
        <v>0.3</v>
      </c>
      <c r="S128" s="237"/>
      <c r="T128" s="237"/>
      <c r="U128" s="237">
        <v>1.5</v>
      </c>
      <c r="V128" s="237"/>
      <c r="W128" s="237">
        <v>1</v>
      </c>
    </row>
    <row r="129" spans="1:29" ht="15.75" hidden="1" outlineLevel="1" x14ac:dyDescent="0.2">
      <c r="C129" s="232" t="s">
        <v>1624</v>
      </c>
      <c r="D129" s="233"/>
      <c r="E129" s="234"/>
      <c r="F129" s="235"/>
      <c r="G129" s="235"/>
      <c r="H129" s="236"/>
      <c r="I129" s="237"/>
      <c r="J129" s="237"/>
      <c r="K129" s="237"/>
      <c r="L129" s="237"/>
      <c r="M129" s="237"/>
      <c r="N129" s="237"/>
      <c r="O129" s="237"/>
      <c r="P129" s="215"/>
      <c r="Q129" s="237">
        <v>0.2</v>
      </c>
      <c r="R129" s="237">
        <v>0.3</v>
      </c>
      <c r="S129" s="237"/>
      <c r="T129" s="237"/>
      <c r="U129" s="237">
        <v>1.5</v>
      </c>
      <c r="V129" s="237"/>
      <c r="W129" s="237">
        <v>1</v>
      </c>
    </row>
    <row r="130" spans="1:29" ht="15.75" hidden="1" outlineLevel="1" x14ac:dyDescent="0.2">
      <c r="C130" s="232" t="s">
        <v>1625</v>
      </c>
      <c r="D130" s="233"/>
      <c r="E130" s="234"/>
      <c r="F130" s="235"/>
      <c r="G130" s="235"/>
      <c r="H130" s="236"/>
      <c r="I130" s="237"/>
      <c r="J130" s="237"/>
      <c r="K130" s="237"/>
      <c r="L130" s="237"/>
      <c r="M130" s="237"/>
      <c r="N130" s="237"/>
      <c r="O130" s="237"/>
      <c r="P130" s="215"/>
      <c r="Q130" s="237">
        <v>0.2</v>
      </c>
      <c r="R130" s="237">
        <v>0.3</v>
      </c>
      <c r="S130" s="237"/>
      <c r="T130" s="237"/>
      <c r="U130" s="237">
        <v>1.5</v>
      </c>
      <c r="V130" s="237"/>
      <c r="W130" s="237">
        <v>1</v>
      </c>
    </row>
    <row r="131" spans="1:29" ht="15.75" hidden="1" outlineLevel="1" x14ac:dyDescent="0.2">
      <c r="C131" s="232" t="s">
        <v>1626</v>
      </c>
      <c r="D131" s="233"/>
      <c r="E131" s="234"/>
      <c r="F131" s="235"/>
      <c r="G131" s="235"/>
      <c r="H131" s="236"/>
      <c r="I131" s="237"/>
      <c r="J131" s="237"/>
      <c r="K131" s="237"/>
      <c r="L131" s="237"/>
      <c r="M131" s="237"/>
      <c r="N131" s="237"/>
      <c r="O131" s="237"/>
      <c r="P131" s="215"/>
      <c r="Q131" s="237">
        <v>0.2</v>
      </c>
      <c r="R131" s="237">
        <v>0.35</v>
      </c>
      <c r="S131" s="237"/>
      <c r="T131" s="237"/>
      <c r="U131" s="237">
        <v>1.5</v>
      </c>
      <c r="V131" s="237"/>
      <c r="W131" s="237">
        <v>1</v>
      </c>
    </row>
    <row r="132" spans="1:29" ht="15.75" hidden="1" outlineLevel="1" x14ac:dyDescent="0.2">
      <c r="C132" s="232" t="s">
        <v>1628</v>
      </c>
      <c r="D132" s="233"/>
      <c r="E132" s="234"/>
      <c r="F132" s="235"/>
      <c r="G132" s="235"/>
      <c r="H132" s="236"/>
      <c r="I132" s="237"/>
      <c r="J132" s="237"/>
      <c r="K132" s="237"/>
      <c r="L132" s="237"/>
      <c r="M132" s="237"/>
      <c r="N132" s="237"/>
      <c r="O132" s="237"/>
      <c r="P132" s="215"/>
      <c r="Q132" s="237">
        <v>0.2</v>
      </c>
      <c r="R132" s="237">
        <v>0.35</v>
      </c>
      <c r="S132" s="237"/>
      <c r="T132" s="237"/>
      <c r="U132" s="237">
        <v>1.5</v>
      </c>
      <c r="V132" s="237"/>
      <c r="W132" s="237">
        <v>1</v>
      </c>
    </row>
    <row r="133" spans="1:29" ht="15.75" hidden="1" outlineLevel="1" x14ac:dyDescent="0.2">
      <c r="C133" s="232" t="s">
        <v>1629</v>
      </c>
      <c r="D133" s="233"/>
      <c r="E133" s="234"/>
      <c r="F133" s="235"/>
      <c r="G133" s="235"/>
      <c r="H133" s="236"/>
      <c r="I133" s="237"/>
      <c r="J133" s="237"/>
      <c r="K133" s="237"/>
      <c r="L133" s="237"/>
      <c r="M133" s="237"/>
      <c r="N133" s="237"/>
      <c r="O133" s="237"/>
      <c r="P133" s="215"/>
      <c r="Q133" s="237">
        <v>0.2</v>
      </c>
      <c r="R133" s="237">
        <v>0.2</v>
      </c>
      <c r="S133" s="237"/>
      <c r="T133" s="237"/>
      <c r="U133" s="237">
        <v>1.5</v>
      </c>
      <c r="V133" s="237"/>
      <c r="W133" s="237">
        <v>1</v>
      </c>
    </row>
    <row r="134" spans="1:29" ht="15.75" hidden="1" outlineLevel="1" x14ac:dyDescent="0.2">
      <c r="C134" s="232" t="s">
        <v>1631</v>
      </c>
      <c r="D134" s="233"/>
      <c r="E134" s="234"/>
      <c r="F134" s="235"/>
      <c r="G134" s="235"/>
      <c r="H134" s="236"/>
      <c r="I134" s="237"/>
      <c r="J134" s="237"/>
      <c r="K134" s="237"/>
      <c r="L134" s="237"/>
      <c r="M134" s="237"/>
      <c r="N134" s="237"/>
      <c r="O134" s="237"/>
      <c r="P134" s="215"/>
      <c r="Q134" s="237">
        <v>0.2</v>
      </c>
      <c r="R134" s="237">
        <v>0.4</v>
      </c>
      <c r="S134" s="237"/>
      <c r="T134" s="237"/>
      <c r="U134" s="237">
        <v>1.5</v>
      </c>
      <c r="V134" s="237"/>
      <c r="W134" s="237">
        <v>1</v>
      </c>
    </row>
    <row r="135" spans="1:29" ht="15.75" hidden="1" outlineLevel="1" x14ac:dyDescent="0.2">
      <c r="C135" s="232" t="s">
        <v>1633</v>
      </c>
      <c r="D135" s="233"/>
      <c r="E135" s="234"/>
      <c r="F135" s="235"/>
      <c r="G135" s="235"/>
      <c r="H135" s="236"/>
      <c r="I135" s="237"/>
      <c r="J135" s="237"/>
      <c r="K135" s="237"/>
      <c r="L135" s="237"/>
      <c r="M135" s="237"/>
      <c r="N135" s="237"/>
      <c r="O135" s="237"/>
      <c r="P135" s="215"/>
      <c r="Q135" s="237">
        <v>0.2</v>
      </c>
      <c r="R135" s="237">
        <v>0.3</v>
      </c>
      <c r="S135" s="237"/>
      <c r="T135" s="237"/>
      <c r="U135" s="237">
        <v>1.5</v>
      </c>
      <c r="V135" s="237"/>
      <c r="W135" s="237">
        <v>1</v>
      </c>
    </row>
    <row r="136" spans="1:29" ht="15.75" hidden="1" outlineLevel="1" x14ac:dyDescent="0.2">
      <c r="C136" s="232" t="s">
        <v>1635</v>
      </c>
      <c r="D136" s="233"/>
      <c r="E136" s="234"/>
      <c r="F136" s="235"/>
      <c r="G136" s="235"/>
      <c r="H136" s="236"/>
      <c r="I136" s="237"/>
      <c r="J136" s="237"/>
      <c r="K136" s="237"/>
      <c r="L136" s="237"/>
      <c r="M136" s="237"/>
      <c r="N136" s="237"/>
      <c r="O136" s="237"/>
      <c r="P136" s="215"/>
      <c r="Q136" s="237">
        <v>0.2</v>
      </c>
      <c r="R136" s="237">
        <v>0.25</v>
      </c>
      <c r="S136" s="237"/>
      <c r="T136" s="237"/>
      <c r="U136" s="237">
        <v>1.5</v>
      </c>
      <c r="V136" s="237"/>
      <c r="W136" s="237">
        <v>1</v>
      </c>
    </row>
    <row r="137" spans="1:29" ht="15.75" hidden="1" outlineLevel="1" x14ac:dyDescent="0.2">
      <c r="C137" s="232" t="s">
        <v>1636</v>
      </c>
      <c r="D137" s="233"/>
      <c r="E137" s="234"/>
      <c r="F137" s="235"/>
      <c r="G137" s="235"/>
      <c r="H137" s="236"/>
      <c r="I137" s="237"/>
      <c r="J137" s="237"/>
      <c r="K137" s="237"/>
      <c r="L137" s="237"/>
      <c r="M137" s="237"/>
      <c r="N137" s="237"/>
      <c r="O137" s="237"/>
      <c r="P137" s="215"/>
      <c r="Q137" s="237">
        <v>0.2</v>
      </c>
      <c r="R137" s="237">
        <v>0.4</v>
      </c>
      <c r="S137" s="237"/>
      <c r="T137" s="237"/>
      <c r="U137" s="237">
        <v>1.5</v>
      </c>
      <c r="V137" s="237"/>
      <c r="W137" s="237">
        <v>1</v>
      </c>
    </row>
    <row r="138" spans="1:29" ht="15.75" hidden="1" outlineLevel="1" x14ac:dyDescent="0.2">
      <c r="C138" s="232" t="s">
        <v>1638</v>
      </c>
      <c r="D138" s="233"/>
      <c r="E138" s="234"/>
      <c r="F138" s="235"/>
      <c r="G138" s="235"/>
      <c r="H138" s="236"/>
      <c r="I138" s="237"/>
      <c r="J138" s="237"/>
      <c r="K138" s="237"/>
      <c r="L138" s="237"/>
      <c r="M138" s="237"/>
      <c r="N138" s="237"/>
      <c r="O138" s="237"/>
      <c r="P138" s="215"/>
      <c r="Q138" s="237">
        <v>0.15</v>
      </c>
      <c r="R138" s="237">
        <v>0.4</v>
      </c>
      <c r="S138" s="237"/>
      <c r="T138" s="237"/>
      <c r="U138" s="237">
        <v>1.5</v>
      </c>
      <c r="V138" s="237"/>
      <c r="W138" s="237">
        <v>1</v>
      </c>
    </row>
    <row r="139" spans="1:29" ht="15.75" hidden="1" outlineLevel="1" x14ac:dyDescent="0.2">
      <c r="C139" s="232" t="s">
        <v>1639</v>
      </c>
      <c r="D139" s="233"/>
      <c r="E139" s="234"/>
      <c r="F139" s="235"/>
      <c r="G139" s="235"/>
      <c r="H139" s="236"/>
      <c r="I139" s="237"/>
      <c r="J139" s="237"/>
      <c r="K139" s="237"/>
      <c r="L139" s="237"/>
      <c r="M139" s="237"/>
      <c r="N139" s="237"/>
      <c r="O139" s="237"/>
      <c r="P139" s="215"/>
      <c r="Q139" s="237"/>
      <c r="R139" s="237"/>
      <c r="S139" s="237">
        <v>0.4</v>
      </c>
      <c r="T139" s="237"/>
      <c r="U139" s="237">
        <v>1.5</v>
      </c>
      <c r="V139" s="237"/>
      <c r="W139" s="237">
        <v>1</v>
      </c>
    </row>
    <row r="140" spans="1:29" ht="15.75" hidden="1" outlineLevel="1" x14ac:dyDescent="0.2">
      <c r="C140" s="232" t="s">
        <v>1640</v>
      </c>
      <c r="D140" s="233"/>
      <c r="E140" s="234"/>
      <c r="F140" s="235"/>
      <c r="G140" s="235"/>
      <c r="H140" s="236"/>
      <c r="I140" s="237"/>
      <c r="J140" s="237"/>
      <c r="K140" s="237"/>
      <c r="L140" s="237"/>
      <c r="M140" s="237"/>
      <c r="N140" s="237"/>
      <c r="O140" s="237"/>
      <c r="P140" s="215"/>
      <c r="Q140" s="237"/>
      <c r="R140" s="237"/>
      <c r="S140" s="237">
        <v>0.4</v>
      </c>
      <c r="T140" s="237"/>
      <c r="U140" s="237">
        <v>1.5</v>
      </c>
      <c r="V140" s="237"/>
      <c r="W140" s="237">
        <v>1</v>
      </c>
    </row>
    <row r="141" spans="1:29" ht="15.75" hidden="1" outlineLevel="1" x14ac:dyDescent="0.2">
      <c r="C141" s="232"/>
      <c r="D141" s="233"/>
      <c r="E141" s="234"/>
      <c r="F141" s="235"/>
      <c r="G141" s="235"/>
      <c r="H141" s="236"/>
      <c r="I141" s="237"/>
      <c r="J141" s="237"/>
      <c r="K141" s="237"/>
      <c r="L141" s="237"/>
      <c r="M141" s="237"/>
      <c r="N141" s="237"/>
      <c r="O141" s="237"/>
      <c r="P141" s="215"/>
      <c r="Q141" s="237"/>
      <c r="R141" s="237"/>
      <c r="S141" s="237"/>
      <c r="T141" s="237"/>
      <c r="U141" s="237"/>
      <c r="V141" s="237"/>
      <c r="W141" s="237"/>
    </row>
    <row r="142" spans="1:29" ht="15.75" hidden="1" outlineLevel="1" x14ac:dyDescent="0.2">
      <c r="C142" s="224"/>
    </row>
    <row r="143" spans="1:29" s="123" customFormat="1" ht="27" customHeight="1" collapsed="1" x14ac:dyDescent="0.25">
      <c r="A143" s="110"/>
      <c r="B143" s="80"/>
      <c r="C143" s="122"/>
      <c r="E143" s="124"/>
      <c r="F143" s="211"/>
      <c r="G143" s="211"/>
      <c r="H143" s="211"/>
      <c r="I143" s="211"/>
      <c r="J143" s="211"/>
      <c r="K143" s="211"/>
      <c r="L143" s="211"/>
      <c r="M143" s="211"/>
      <c r="N143" s="211"/>
      <c r="O143" s="211"/>
      <c r="P143" s="98"/>
      <c r="Q143" s="98"/>
      <c r="R143" s="98"/>
      <c r="S143" s="98"/>
      <c r="T143" s="98"/>
      <c r="U143" s="98"/>
      <c r="V143" s="98"/>
      <c r="W143" s="98"/>
      <c r="X143" s="98"/>
      <c r="Y143" s="98"/>
      <c r="Z143" s="98"/>
      <c r="AA143" s="212"/>
      <c r="AB143" s="98"/>
    </row>
    <row r="144" spans="1:29" s="113" customFormat="1" ht="25.5" customHeight="1" x14ac:dyDescent="0.2">
      <c r="A144" s="110"/>
      <c r="B144" s="111"/>
      <c r="C144" s="238" t="s">
        <v>1643</v>
      </c>
      <c r="E144" s="133"/>
      <c r="F144" s="134"/>
      <c r="G144" s="135"/>
      <c r="H144" s="136"/>
      <c r="I144" s="137"/>
      <c r="J144" s="138"/>
      <c r="K144" s="120"/>
      <c r="L144" s="121"/>
      <c r="M144" s="121"/>
      <c r="N144" s="121"/>
      <c r="O144" s="121"/>
      <c r="P144" s="121"/>
      <c r="Q144" s="121"/>
      <c r="R144" s="121"/>
      <c r="S144" s="121"/>
      <c r="T144" s="121"/>
      <c r="U144" s="121"/>
      <c r="V144" s="121"/>
      <c r="W144" s="121"/>
      <c r="X144" s="121"/>
      <c r="Y144" s="121"/>
      <c r="Z144" s="121"/>
      <c r="AA144" s="121"/>
      <c r="AB144" s="121"/>
      <c r="AC144" s="20"/>
    </row>
    <row r="145" spans="3:28" ht="15.75" x14ac:dyDescent="0.2">
      <c r="C145" s="224"/>
    </row>
    <row r="146" spans="3:28" ht="15.75" x14ac:dyDescent="0.2">
      <c r="C146" s="224" t="s">
        <v>1644</v>
      </c>
      <c r="Q146" s="239">
        <v>0.6</v>
      </c>
      <c r="R146" s="239">
        <v>0.6</v>
      </c>
      <c r="U146" s="239">
        <v>0.55000000000000004</v>
      </c>
      <c r="W146" s="239">
        <v>81</v>
      </c>
    </row>
    <row r="147" spans="3:28" ht="15.75" x14ac:dyDescent="0.2">
      <c r="C147" s="224"/>
      <c r="Q147" s="239"/>
      <c r="R147" s="239"/>
      <c r="U147" s="239"/>
      <c r="W147" s="239"/>
    </row>
    <row r="148" spans="3:28" ht="15.75" x14ac:dyDescent="0.2">
      <c r="C148" s="224"/>
      <c r="D148" s="240" t="s">
        <v>1646</v>
      </c>
      <c r="Q148" s="130">
        <f>$Q$146</f>
        <v>0.6</v>
      </c>
      <c r="R148" s="130">
        <f>$R$146</f>
        <v>0.6</v>
      </c>
      <c r="U148" s="130">
        <f>U146+U149</f>
        <v>0.65</v>
      </c>
      <c r="W148" s="130">
        <f>$W$146</f>
        <v>81</v>
      </c>
      <c r="AB148" s="139">
        <f>(Q148+0.4)*(R148+0.4)*(U146+U148)*W148</f>
        <v>97.200000000000017</v>
      </c>
    </row>
    <row r="149" spans="3:28" ht="15.75" x14ac:dyDescent="0.2">
      <c r="C149" s="224"/>
      <c r="D149" s="240" t="s">
        <v>1647</v>
      </c>
      <c r="Q149" s="130">
        <f t="shared" ref="Q149:Q160" si="2">$Q$146</f>
        <v>0.6</v>
      </c>
      <c r="R149" s="130">
        <f t="shared" ref="R149:R160" si="3">$R$146</f>
        <v>0.6</v>
      </c>
      <c r="U149" s="130">
        <v>0.1</v>
      </c>
      <c r="W149" s="130">
        <f t="shared" ref="W149:W160" si="4">$W$146</f>
        <v>81</v>
      </c>
      <c r="AB149" s="139">
        <f>Q149*R149*U149*W149</f>
        <v>2.9159999999999999</v>
      </c>
    </row>
    <row r="150" spans="3:28" ht="15.75" x14ac:dyDescent="0.2">
      <c r="C150" s="224"/>
      <c r="D150" s="240" t="s">
        <v>207</v>
      </c>
      <c r="Q150" s="130">
        <f t="shared" si="2"/>
        <v>0.6</v>
      </c>
      <c r="R150" s="130">
        <f t="shared" si="3"/>
        <v>0.6</v>
      </c>
      <c r="W150" s="130">
        <f t="shared" si="4"/>
        <v>81</v>
      </c>
      <c r="AB150" s="139">
        <f>(Q150*2+R150*2)*W150</f>
        <v>194.4</v>
      </c>
    </row>
    <row r="151" spans="3:28" ht="15.75" x14ac:dyDescent="0.2">
      <c r="C151" s="224"/>
      <c r="D151" s="240" t="s">
        <v>1311</v>
      </c>
      <c r="Q151" s="130">
        <f t="shared" si="2"/>
        <v>0.6</v>
      </c>
      <c r="R151" s="130">
        <f t="shared" si="3"/>
        <v>0.6</v>
      </c>
      <c r="W151" s="130">
        <f t="shared" si="4"/>
        <v>81</v>
      </c>
      <c r="AB151" s="130">
        <f>(Q151*2+R151*2)*W151</f>
        <v>194.4</v>
      </c>
    </row>
    <row r="152" spans="3:28" ht="15.75" x14ac:dyDescent="0.2">
      <c r="C152" s="224"/>
      <c r="D152" s="240" t="s">
        <v>1312</v>
      </c>
      <c r="Q152" s="130">
        <f t="shared" si="2"/>
        <v>0.6</v>
      </c>
      <c r="R152" s="130">
        <f t="shared" si="3"/>
        <v>0.6</v>
      </c>
      <c r="W152" s="130">
        <f t="shared" si="4"/>
        <v>81</v>
      </c>
      <c r="AB152" s="130">
        <f>Q152*R152*W152</f>
        <v>29.16</v>
      </c>
    </row>
    <row r="153" spans="3:28" ht="15.75" x14ac:dyDescent="0.2">
      <c r="C153" s="224"/>
      <c r="D153" s="240" t="s">
        <v>1645</v>
      </c>
      <c r="Q153" s="130">
        <f t="shared" si="2"/>
        <v>0.6</v>
      </c>
      <c r="R153" s="130">
        <f t="shared" si="3"/>
        <v>0.6</v>
      </c>
      <c r="W153" s="130">
        <f t="shared" si="4"/>
        <v>81</v>
      </c>
    </row>
    <row r="154" spans="3:28" ht="15.75" x14ac:dyDescent="0.2">
      <c r="C154" s="224"/>
      <c r="D154" s="240"/>
      <c r="E154" s="131" t="s">
        <v>1653</v>
      </c>
      <c r="X154" s="130">
        <f>0.395*5*2.2*$W$153</f>
        <v>351.94500000000005</v>
      </c>
    </row>
    <row r="155" spans="3:28" ht="15.75" x14ac:dyDescent="0.2">
      <c r="C155" s="224"/>
      <c r="D155" s="240"/>
      <c r="E155" s="131" t="s">
        <v>1654</v>
      </c>
      <c r="X155" s="130">
        <f>0.395*5*1.96*$W$153</f>
        <v>313.55099999999999</v>
      </c>
    </row>
    <row r="156" spans="3:28" ht="15.75" x14ac:dyDescent="0.2">
      <c r="C156" s="224"/>
      <c r="D156" s="240" t="s">
        <v>1648</v>
      </c>
      <c r="Q156" s="130">
        <f t="shared" si="2"/>
        <v>0.6</v>
      </c>
      <c r="R156" s="130">
        <f t="shared" si="3"/>
        <v>0.6</v>
      </c>
      <c r="W156" s="130">
        <f t="shared" si="4"/>
        <v>81</v>
      </c>
      <c r="AB156" s="130">
        <f>AB157</f>
        <v>68.04000000000002</v>
      </c>
    </row>
    <row r="157" spans="3:28" ht="15.75" x14ac:dyDescent="0.2">
      <c r="C157" s="224"/>
      <c r="D157" s="240" t="s">
        <v>1649</v>
      </c>
      <c r="Q157" s="130">
        <f t="shared" si="2"/>
        <v>0.6</v>
      </c>
      <c r="R157" s="130">
        <f t="shared" si="3"/>
        <v>0.6</v>
      </c>
      <c r="W157" s="130">
        <f t="shared" si="4"/>
        <v>81</v>
      </c>
      <c r="AB157" s="130">
        <f>AB148-AB152</f>
        <v>68.04000000000002</v>
      </c>
    </row>
    <row r="158" spans="3:28" ht="15.75" x14ac:dyDescent="0.2">
      <c r="C158" s="224"/>
      <c r="D158" s="240" t="s">
        <v>1650</v>
      </c>
      <c r="Q158" s="130">
        <f t="shared" si="2"/>
        <v>0.6</v>
      </c>
      <c r="R158" s="130">
        <f t="shared" si="3"/>
        <v>0.6</v>
      </c>
      <c r="W158" s="130">
        <f t="shared" si="4"/>
        <v>81</v>
      </c>
      <c r="AB158" s="130">
        <f>AB157*5.2</f>
        <v>353.80800000000011</v>
      </c>
    </row>
    <row r="159" spans="3:28" ht="15.75" x14ac:dyDescent="0.2">
      <c r="C159" s="224"/>
      <c r="D159" s="240" t="s">
        <v>1651</v>
      </c>
      <c r="Q159" s="130">
        <f t="shared" si="2"/>
        <v>0.6</v>
      </c>
      <c r="R159" s="130">
        <f t="shared" si="3"/>
        <v>0.6</v>
      </c>
      <c r="W159" s="130">
        <f t="shared" si="4"/>
        <v>81</v>
      </c>
      <c r="AB159" s="130">
        <f>AB158</f>
        <v>353.80800000000011</v>
      </c>
    </row>
    <row r="160" spans="3:28" ht="15.75" x14ac:dyDescent="0.2">
      <c r="C160" s="224"/>
      <c r="D160" s="240" t="s">
        <v>1652</v>
      </c>
      <c r="Q160" s="130">
        <f t="shared" si="2"/>
        <v>0.6</v>
      </c>
      <c r="R160" s="130">
        <f t="shared" si="3"/>
        <v>0.6</v>
      </c>
      <c r="W160" s="130">
        <f t="shared" si="4"/>
        <v>81</v>
      </c>
      <c r="AB160" s="130">
        <f>AB152</f>
        <v>29.16</v>
      </c>
    </row>
    <row r="161" spans="3:4" ht="15.75" x14ac:dyDescent="0.2">
      <c r="C161" s="224"/>
      <c r="D161" s="240"/>
    </row>
  </sheetData>
  <mergeCells count="58">
    <mergeCell ref="F75:O75"/>
    <mergeCell ref="F77:O77"/>
    <mergeCell ref="F73:O73"/>
    <mergeCell ref="F40:O40"/>
    <mergeCell ref="F45:O45"/>
    <mergeCell ref="F43:O43"/>
    <mergeCell ref="F44:O44"/>
    <mergeCell ref="F67:O67"/>
    <mergeCell ref="F62:O62"/>
    <mergeCell ref="F63:O63"/>
    <mergeCell ref="F64:O64"/>
    <mergeCell ref="F65:O65"/>
    <mergeCell ref="F66:O66"/>
    <mergeCell ref="F70:O70"/>
    <mergeCell ref="F72:O72"/>
    <mergeCell ref="F74:O74"/>
    <mergeCell ref="F76:O76"/>
    <mergeCell ref="F31:O31"/>
    <mergeCell ref="F32:O32"/>
    <mergeCell ref="F33:O33"/>
    <mergeCell ref="F36:O36"/>
    <mergeCell ref="F59:O59"/>
    <mergeCell ref="F58:O58"/>
    <mergeCell ref="F57:O57"/>
    <mergeCell ref="F56:O56"/>
    <mergeCell ref="F49:O49"/>
    <mergeCell ref="F48:O48"/>
    <mergeCell ref="F54:O54"/>
    <mergeCell ref="F53:O53"/>
    <mergeCell ref="F52:O52"/>
    <mergeCell ref="F37:O37"/>
    <mergeCell ref="F38:O38"/>
    <mergeCell ref="F39:O39"/>
    <mergeCell ref="F12:O12"/>
    <mergeCell ref="F14:O14"/>
    <mergeCell ref="G13:O13"/>
    <mergeCell ref="F21:O21"/>
    <mergeCell ref="F27:O27"/>
    <mergeCell ref="F16:O16"/>
    <mergeCell ref="F17:O17"/>
    <mergeCell ref="F18:O18"/>
    <mergeCell ref="F19:O19"/>
    <mergeCell ref="F20:O20"/>
    <mergeCell ref="F28:O28"/>
    <mergeCell ref="G22:O22"/>
    <mergeCell ref="G23:O23"/>
    <mergeCell ref="G24:O24"/>
    <mergeCell ref="G25:O25"/>
    <mergeCell ref="G26:O26"/>
    <mergeCell ref="X7:X8"/>
    <mergeCell ref="Z7:Z8"/>
    <mergeCell ref="AA7:AA8"/>
    <mergeCell ref="AB7:AB8"/>
    <mergeCell ref="E1:AB1"/>
    <mergeCell ref="E2:AB2"/>
    <mergeCell ref="E3:AB3"/>
    <mergeCell ref="E4:AB4"/>
    <mergeCell ref="Z5:AB5"/>
  </mergeCells>
  <phoneticPr fontId="38" type="noConversion"/>
  <conditionalFormatting sqref="A1:B2 A5:B8 A3:A4 A10:B10 A17:B22 A78:B78 A81:B95 A102:B102 A107:B138 A141:B142 A145:B147 A151:B1048576">
    <cfRule type="containsText" dxfId="373" priority="3350" operator="containsText" text="Lançar">
      <formula>NOT(ISERROR(SEARCH("Lançar",A1)))</formula>
    </cfRule>
    <cfRule type="containsText" dxfId="372" priority="3351" operator="containsText" text="lançado">
      <formula>NOT(ISERROR(SEARCH("lançado",A1)))</formula>
    </cfRule>
  </conditionalFormatting>
  <conditionalFormatting sqref="X10:AB10 X23:AB26 X21:Z22 AB19:AB20 AA17:AA22 X76:Z77 AB76:AB77 AB70:AB71 X70:Z71 X69:AB69">
    <cfRule type="expression" dxfId="371" priority="3325">
      <formula>$A10="lançar"</formula>
    </cfRule>
  </conditionalFormatting>
  <conditionalFormatting sqref="X10:AB10 X23:AB26 X21:Z22 AB19:AB20 AA17:AA22 X76:Z77 AB76:AB77 AB70:AB71 X70:Z71 X69:AB69">
    <cfRule type="expression" dxfId="370" priority="3324">
      <formula>$A10="lançado"</formula>
    </cfRule>
  </conditionalFormatting>
  <conditionalFormatting sqref="A10 A17:A22">
    <cfRule type="containsBlanks" dxfId="369" priority="3352">
      <formula>LEN(TRIM(A10))=0</formula>
    </cfRule>
  </conditionalFormatting>
  <conditionalFormatting sqref="B9">
    <cfRule type="containsText" dxfId="368" priority="3321" operator="containsText" text="Lançar">
      <formula>NOT(ISERROR(SEARCH("Lançar",B9)))</formula>
    </cfRule>
    <cfRule type="containsText" dxfId="367" priority="3322" operator="containsText" text="lançado">
      <formula>NOT(ISERROR(SEARCH("lançado",B9)))</formula>
    </cfRule>
  </conditionalFormatting>
  <conditionalFormatting sqref="X9:AB9">
    <cfRule type="expression" dxfId="366" priority="3320">
      <formula>$A9="lançar"</formula>
    </cfRule>
  </conditionalFormatting>
  <conditionalFormatting sqref="X9:AB9">
    <cfRule type="expression" dxfId="365" priority="3319">
      <formula>$A9="lançado"</formula>
    </cfRule>
  </conditionalFormatting>
  <conditionalFormatting sqref="A9">
    <cfRule type="containsText" dxfId="364" priority="3317" operator="containsText" text="Lançar">
      <formula>NOT(ISERROR(SEARCH("Lançar",A9)))</formula>
    </cfRule>
    <cfRule type="containsText" dxfId="363" priority="3318" operator="containsText" text="lançado">
      <formula>NOT(ISERROR(SEARCH("lançado",A9)))</formula>
    </cfRule>
  </conditionalFormatting>
  <conditionalFormatting sqref="A9">
    <cfRule type="containsBlanks" dxfId="362" priority="3323">
      <formula>LEN(TRIM(A9))=0</formula>
    </cfRule>
  </conditionalFormatting>
  <conditionalFormatting sqref="B15">
    <cfRule type="containsText" dxfId="361" priority="806" operator="containsText" text="Lançar">
      <formula>NOT(ISERROR(SEARCH("Lançar",B15)))</formula>
    </cfRule>
    <cfRule type="containsText" dxfId="360" priority="807" operator="containsText" text="lançado">
      <formula>NOT(ISERROR(SEARCH("lançado",B15)))</formula>
    </cfRule>
  </conditionalFormatting>
  <conditionalFormatting sqref="X15:AB15">
    <cfRule type="expression" dxfId="359" priority="805">
      <formula>$A15="lançar"</formula>
    </cfRule>
  </conditionalFormatting>
  <conditionalFormatting sqref="X15:AB15">
    <cfRule type="expression" dxfId="358" priority="804">
      <formula>$A15="lançado"</formula>
    </cfRule>
  </conditionalFormatting>
  <conditionalFormatting sqref="A15">
    <cfRule type="containsText" dxfId="357" priority="802" operator="containsText" text="Lançar">
      <formula>NOT(ISERROR(SEARCH("Lançar",A15)))</formula>
    </cfRule>
    <cfRule type="containsText" dxfId="356" priority="803" operator="containsText" text="lançado">
      <formula>NOT(ISERROR(SEARCH("lançado",A15)))</formula>
    </cfRule>
  </conditionalFormatting>
  <conditionalFormatting sqref="A15">
    <cfRule type="containsBlanks" dxfId="355" priority="808">
      <formula>LEN(TRIM(A15))=0</formula>
    </cfRule>
  </conditionalFormatting>
  <conditionalFormatting sqref="A16:B16">
    <cfRule type="containsText" dxfId="354" priority="765" operator="containsText" text="Lançar">
      <formula>NOT(ISERROR(SEARCH("Lançar",A16)))</formula>
    </cfRule>
    <cfRule type="containsText" dxfId="353" priority="766" operator="containsText" text="lançado">
      <formula>NOT(ISERROR(SEARCH("lançado",A16)))</formula>
    </cfRule>
  </conditionalFormatting>
  <conditionalFormatting sqref="X16:Z16 AB16">
    <cfRule type="expression" dxfId="352" priority="764">
      <formula>$A16="lançar"</formula>
    </cfRule>
  </conditionalFormatting>
  <conditionalFormatting sqref="X16:Z16 AB16">
    <cfRule type="expression" dxfId="351" priority="763">
      <formula>$A16="lançado"</formula>
    </cfRule>
  </conditionalFormatting>
  <conditionalFormatting sqref="A16">
    <cfRule type="containsBlanks" dxfId="350" priority="767">
      <formula>LEN(TRIM(A16))=0</formula>
    </cfRule>
  </conditionalFormatting>
  <conditionalFormatting sqref="A30:B30">
    <cfRule type="containsText" dxfId="349" priority="710" operator="containsText" text="Lançar">
      <formula>NOT(ISERROR(SEARCH("Lançar",A30)))</formula>
    </cfRule>
    <cfRule type="containsText" dxfId="348" priority="711" operator="containsText" text="lançado">
      <formula>NOT(ISERROR(SEARCH("lançado",A30)))</formula>
    </cfRule>
  </conditionalFormatting>
  <conditionalFormatting sqref="X30:AB30">
    <cfRule type="expression" dxfId="347" priority="709">
      <formula>$A30="lançar"</formula>
    </cfRule>
  </conditionalFormatting>
  <conditionalFormatting sqref="X30:AB30">
    <cfRule type="expression" dxfId="346" priority="708">
      <formula>$A30="lançado"</formula>
    </cfRule>
  </conditionalFormatting>
  <conditionalFormatting sqref="A30">
    <cfRule type="containsBlanks" dxfId="345" priority="712">
      <formula>LEN(TRIM(A30))=0</formula>
    </cfRule>
  </conditionalFormatting>
  <conditionalFormatting sqref="Y19:Y20">
    <cfRule type="expression" dxfId="344" priority="639">
      <formula>$A19="lançar"</formula>
    </cfRule>
  </conditionalFormatting>
  <conditionalFormatting sqref="Y19:Y20">
    <cfRule type="expression" dxfId="343" priority="638">
      <formula>$A19="lançado"</formula>
    </cfRule>
  </conditionalFormatting>
  <conditionalFormatting sqref="A27:B28">
    <cfRule type="containsText" dxfId="342" priority="644" operator="containsText" text="Lançar">
      <formula>NOT(ISERROR(SEARCH("Lançar",A27)))</formula>
    </cfRule>
    <cfRule type="containsText" dxfId="341" priority="645" operator="containsText" text="lançado">
      <formula>NOT(ISERROR(SEARCH("lançado",A27)))</formula>
    </cfRule>
  </conditionalFormatting>
  <conditionalFormatting sqref="X17:Z18 AB17 X19:X20 Z19:Z20 AB22 X27:Z28">
    <cfRule type="expression" dxfId="340" priority="643">
      <formula>$A17="lançar"</formula>
    </cfRule>
  </conditionalFormatting>
  <conditionalFormatting sqref="X17:Z18 AB17 X19:X20 Z19:Z20 AB22 X27:Z28">
    <cfRule type="expression" dxfId="339" priority="642">
      <formula>$A17="lançado"</formula>
    </cfRule>
  </conditionalFormatting>
  <conditionalFormatting sqref="A27:A28">
    <cfRule type="containsBlanks" dxfId="338" priority="646">
      <formula>LEN(TRIM(A27))=0</formula>
    </cfRule>
  </conditionalFormatting>
  <conditionalFormatting sqref="AA16">
    <cfRule type="expression" dxfId="337" priority="652">
      <formula>$A16="lançar"</formula>
    </cfRule>
  </conditionalFormatting>
  <conditionalFormatting sqref="AA16">
    <cfRule type="expression" dxfId="336" priority="651">
      <formula>$A16="lançado"</formula>
    </cfRule>
  </conditionalFormatting>
  <conditionalFormatting sqref="AB18">
    <cfRule type="expression" dxfId="335" priority="637">
      <formula>$A18="lançar"</formula>
    </cfRule>
  </conditionalFormatting>
  <conditionalFormatting sqref="AB18">
    <cfRule type="expression" dxfId="334" priority="636">
      <formula>$A18="lançado"</formula>
    </cfRule>
  </conditionalFormatting>
  <conditionalFormatting sqref="AA27:AA28">
    <cfRule type="expression" dxfId="333" priority="641">
      <formula>$A27="lançar"</formula>
    </cfRule>
  </conditionalFormatting>
  <conditionalFormatting sqref="AA27:AA28">
    <cfRule type="expression" dxfId="332" priority="640">
      <formula>$A27="lançado"</formula>
    </cfRule>
  </conditionalFormatting>
  <conditionalFormatting sqref="AB21">
    <cfRule type="expression" dxfId="331" priority="635">
      <formula>$A21="lançar"</formula>
    </cfRule>
  </conditionalFormatting>
  <conditionalFormatting sqref="AB21">
    <cfRule type="expression" dxfId="330" priority="634">
      <formula>$A21="lançado"</formula>
    </cfRule>
  </conditionalFormatting>
  <conditionalFormatting sqref="A23:B26">
    <cfRule type="containsText" dxfId="329" priority="631" operator="containsText" text="Lançar">
      <formula>NOT(ISERROR(SEARCH("Lançar",A23)))</formula>
    </cfRule>
    <cfRule type="containsText" dxfId="328" priority="632" operator="containsText" text="lançado">
      <formula>NOT(ISERROR(SEARCH("lançado",A23)))</formula>
    </cfRule>
  </conditionalFormatting>
  <conditionalFormatting sqref="A23:A26">
    <cfRule type="containsBlanks" dxfId="327" priority="633">
      <formula>LEN(TRIM(A23))=0</formula>
    </cfRule>
  </conditionalFormatting>
  <conditionalFormatting sqref="AB27">
    <cfRule type="expression" dxfId="326" priority="626">
      <formula>$A27="lançar"</formula>
    </cfRule>
  </conditionalFormatting>
  <conditionalFormatting sqref="AB27">
    <cfRule type="expression" dxfId="325" priority="625">
      <formula>$A27="lançado"</formula>
    </cfRule>
  </conditionalFormatting>
  <conditionalFormatting sqref="AB28">
    <cfRule type="expression" dxfId="324" priority="624">
      <formula>$A28="lançar"</formula>
    </cfRule>
  </conditionalFormatting>
  <conditionalFormatting sqref="AB28">
    <cfRule type="expression" dxfId="323" priority="623">
      <formula>$A28="lançado"</formula>
    </cfRule>
  </conditionalFormatting>
  <conditionalFormatting sqref="B11">
    <cfRule type="containsText" dxfId="322" priority="608" operator="containsText" text="Lançar">
      <formula>NOT(ISERROR(SEARCH("Lançar",B11)))</formula>
    </cfRule>
    <cfRule type="containsText" dxfId="321" priority="609" operator="containsText" text="lançado">
      <formula>NOT(ISERROR(SEARCH("lançado",B11)))</formula>
    </cfRule>
  </conditionalFormatting>
  <conditionalFormatting sqref="X11:AB11">
    <cfRule type="expression" dxfId="320" priority="607">
      <formula>$A11="lançar"</formula>
    </cfRule>
  </conditionalFormatting>
  <conditionalFormatting sqref="X11:AB11">
    <cfRule type="expression" dxfId="319" priority="606">
      <formula>$A11="lançado"</formula>
    </cfRule>
  </conditionalFormatting>
  <conditionalFormatting sqref="A11">
    <cfRule type="containsText" dxfId="318" priority="604" operator="containsText" text="Lançar">
      <formula>NOT(ISERROR(SEARCH("Lançar",A11)))</formula>
    </cfRule>
    <cfRule type="containsText" dxfId="317" priority="605" operator="containsText" text="lançado">
      <formula>NOT(ISERROR(SEARCH("lançado",A11)))</formula>
    </cfRule>
  </conditionalFormatting>
  <conditionalFormatting sqref="A11">
    <cfRule type="containsBlanks" dxfId="316" priority="610">
      <formula>LEN(TRIM(A11))=0</formula>
    </cfRule>
  </conditionalFormatting>
  <conditionalFormatting sqref="A12:B14">
    <cfRule type="containsText" dxfId="315" priority="550" operator="containsText" text="Lançar">
      <formula>NOT(ISERROR(SEARCH("Lançar",A12)))</formula>
    </cfRule>
    <cfRule type="containsText" dxfId="314" priority="551" operator="containsText" text="lançado">
      <formula>NOT(ISERROR(SEARCH("lançado",A12)))</formula>
    </cfRule>
  </conditionalFormatting>
  <conditionalFormatting sqref="X12:Z14">
    <cfRule type="expression" dxfId="313" priority="549">
      <formula>$A12="lançar"</formula>
    </cfRule>
  </conditionalFormatting>
  <conditionalFormatting sqref="X12:Z14">
    <cfRule type="expression" dxfId="312" priority="548">
      <formula>$A12="lançado"</formula>
    </cfRule>
  </conditionalFormatting>
  <conditionalFormatting sqref="A12:A14">
    <cfRule type="containsBlanks" dxfId="311" priority="552">
      <formula>LEN(TRIM(A12))=0</formula>
    </cfRule>
  </conditionalFormatting>
  <conditionalFormatting sqref="AA12:AA14">
    <cfRule type="expression" dxfId="310" priority="547">
      <formula>$A12="lançar"</formula>
    </cfRule>
  </conditionalFormatting>
  <conditionalFormatting sqref="AA12:AA14">
    <cfRule type="expression" dxfId="309" priority="546">
      <formula>$A12="lançado"</formula>
    </cfRule>
  </conditionalFormatting>
  <conditionalFormatting sqref="AB13">
    <cfRule type="expression" dxfId="308" priority="3353">
      <formula>$A12="lançar"</formula>
    </cfRule>
  </conditionalFormatting>
  <conditionalFormatting sqref="AB13">
    <cfRule type="expression" dxfId="307" priority="3354">
      <formula>$A12="lançado"</formula>
    </cfRule>
  </conditionalFormatting>
  <conditionalFormatting sqref="AB12">
    <cfRule type="expression" dxfId="306" priority="523">
      <formula>$A12="lançar"</formula>
    </cfRule>
  </conditionalFormatting>
  <conditionalFormatting sqref="AB12">
    <cfRule type="expression" dxfId="305" priority="522">
      <formula>$A12="lançado"</formula>
    </cfRule>
  </conditionalFormatting>
  <conditionalFormatting sqref="AB14">
    <cfRule type="expression" dxfId="304" priority="521">
      <formula>$A14="lançar"</formula>
    </cfRule>
  </conditionalFormatting>
  <conditionalFormatting sqref="AB14">
    <cfRule type="expression" dxfId="303" priority="520">
      <formula>$A14="lançado"</formula>
    </cfRule>
  </conditionalFormatting>
  <conditionalFormatting sqref="B29">
    <cfRule type="containsText" dxfId="302" priority="517" operator="containsText" text="Lançar">
      <formula>NOT(ISERROR(SEARCH("Lançar",B29)))</formula>
    </cfRule>
    <cfRule type="containsText" dxfId="301" priority="518" operator="containsText" text="lançado">
      <formula>NOT(ISERROR(SEARCH("lançado",B29)))</formula>
    </cfRule>
  </conditionalFormatting>
  <conditionalFormatting sqref="X29:AB29">
    <cfRule type="expression" dxfId="300" priority="516">
      <formula>$A29="lançar"</formula>
    </cfRule>
  </conditionalFormatting>
  <conditionalFormatting sqref="X29:AB29">
    <cfRule type="expression" dxfId="299" priority="515">
      <formula>$A29="lançado"</formula>
    </cfRule>
  </conditionalFormatting>
  <conditionalFormatting sqref="A29">
    <cfRule type="containsText" dxfId="298" priority="513" operator="containsText" text="Lançar">
      <formula>NOT(ISERROR(SEARCH("Lançar",A29)))</formula>
    </cfRule>
    <cfRule type="containsText" dxfId="297" priority="514" operator="containsText" text="lançado">
      <formula>NOT(ISERROR(SEARCH("lançado",A29)))</formula>
    </cfRule>
  </conditionalFormatting>
  <conditionalFormatting sqref="A29">
    <cfRule type="containsBlanks" dxfId="296" priority="519">
      <formula>LEN(TRIM(A29))=0</formula>
    </cfRule>
  </conditionalFormatting>
  <conditionalFormatting sqref="A31:B31">
    <cfRule type="containsText" dxfId="295" priority="510" operator="containsText" text="Lançar">
      <formula>NOT(ISERROR(SEARCH("Lançar",A31)))</formula>
    </cfRule>
    <cfRule type="containsText" dxfId="294" priority="511" operator="containsText" text="lançado">
      <formula>NOT(ISERROR(SEARCH("lançado",A31)))</formula>
    </cfRule>
  </conditionalFormatting>
  <conditionalFormatting sqref="X31:Z31 AB31">
    <cfRule type="expression" dxfId="293" priority="509">
      <formula>$A31="lançar"</formula>
    </cfRule>
  </conditionalFormatting>
  <conditionalFormatting sqref="X31:Z31 AB31">
    <cfRule type="expression" dxfId="292" priority="508">
      <formula>$A31="lançado"</formula>
    </cfRule>
  </conditionalFormatting>
  <conditionalFormatting sqref="A31">
    <cfRule type="containsBlanks" dxfId="291" priority="512">
      <formula>LEN(TRIM(A31))=0</formula>
    </cfRule>
  </conditionalFormatting>
  <conditionalFormatting sqref="AA31">
    <cfRule type="expression" dxfId="290" priority="507">
      <formula>$A31="lançar"</formula>
    </cfRule>
  </conditionalFormatting>
  <conditionalFormatting sqref="AA31">
    <cfRule type="expression" dxfId="289" priority="506">
      <formula>$A31="lançado"</formula>
    </cfRule>
  </conditionalFormatting>
  <conditionalFormatting sqref="A32:B33 A36:B36 A38:B40 A45:B45">
    <cfRule type="containsText" dxfId="288" priority="503" operator="containsText" text="Lançar">
      <formula>NOT(ISERROR(SEARCH("Lançar",A32)))</formula>
    </cfRule>
    <cfRule type="containsText" dxfId="287" priority="504" operator="containsText" text="lançado">
      <formula>NOT(ISERROR(SEARCH("lançado",A32)))</formula>
    </cfRule>
  </conditionalFormatting>
  <conditionalFormatting sqref="X32:Z33 AB32:AB33 AB38:AB40 X36:Z36 X38:Z40 X45:Z45 AB45">
    <cfRule type="expression" dxfId="286" priority="502">
      <formula>$A32="lançar"</formula>
    </cfRule>
  </conditionalFormatting>
  <conditionalFormatting sqref="X32:Z33 AB32:AB33 AB38:AB40 X36:Z36 X38:Z40 X45:Z45 AB45">
    <cfRule type="expression" dxfId="285" priority="501">
      <formula>$A32="lançado"</formula>
    </cfRule>
  </conditionalFormatting>
  <conditionalFormatting sqref="A32:A33 A36 A38:A40 A45">
    <cfRule type="containsBlanks" dxfId="284" priority="505">
      <formula>LEN(TRIM(A32))=0</formula>
    </cfRule>
  </conditionalFormatting>
  <conditionalFormatting sqref="AA32:AA33 AA36 AA38:AA40 AA45">
    <cfRule type="expression" dxfId="283" priority="500">
      <formula>$A32="lançar"</formula>
    </cfRule>
  </conditionalFormatting>
  <conditionalFormatting sqref="AA32:AA33 AA36 AA38:AA40 AA45">
    <cfRule type="expression" dxfId="282" priority="499">
      <formula>$A32="lançado"</formula>
    </cfRule>
  </conditionalFormatting>
  <conditionalFormatting sqref="B34">
    <cfRule type="containsText" dxfId="281" priority="496" operator="containsText" text="Lançar">
      <formula>NOT(ISERROR(SEARCH("Lançar",B34)))</formula>
    </cfRule>
    <cfRule type="containsText" dxfId="280" priority="497" operator="containsText" text="lançado">
      <formula>NOT(ISERROR(SEARCH("lançado",B34)))</formula>
    </cfRule>
  </conditionalFormatting>
  <conditionalFormatting sqref="X34:AB34">
    <cfRule type="expression" dxfId="279" priority="495">
      <formula>$A34="lançar"</formula>
    </cfRule>
  </conditionalFormatting>
  <conditionalFormatting sqref="X34:AB34">
    <cfRule type="expression" dxfId="278" priority="494">
      <formula>$A34="lançado"</formula>
    </cfRule>
  </conditionalFormatting>
  <conditionalFormatting sqref="A34">
    <cfRule type="containsText" dxfId="277" priority="492" operator="containsText" text="Lançar">
      <formula>NOT(ISERROR(SEARCH("Lançar",A34)))</formula>
    </cfRule>
    <cfRule type="containsText" dxfId="276" priority="493" operator="containsText" text="lançado">
      <formula>NOT(ISERROR(SEARCH("lançado",A34)))</formula>
    </cfRule>
  </conditionalFormatting>
  <conditionalFormatting sqref="A34">
    <cfRule type="containsBlanks" dxfId="275" priority="498">
      <formula>LEN(TRIM(A34))=0</formula>
    </cfRule>
  </conditionalFormatting>
  <conditionalFormatting sqref="B35">
    <cfRule type="containsText" dxfId="274" priority="489" operator="containsText" text="Lançar">
      <formula>NOT(ISERROR(SEARCH("Lançar",B35)))</formula>
    </cfRule>
    <cfRule type="containsText" dxfId="273" priority="490" operator="containsText" text="lançado">
      <formula>NOT(ISERROR(SEARCH("lançado",B35)))</formula>
    </cfRule>
  </conditionalFormatting>
  <conditionalFormatting sqref="X35:AB35">
    <cfRule type="expression" dxfId="272" priority="488">
      <formula>$A35="lançar"</formula>
    </cfRule>
  </conditionalFormatting>
  <conditionalFormatting sqref="X35:AB35">
    <cfRule type="expression" dxfId="271" priority="487">
      <formula>$A35="lançado"</formula>
    </cfRule>
  </conditionalFormatting>
  <conditionalFormatting sqref="A35">
    <cfRule type="containsText" dxfId="270" priority="485" operator="containsText" text="Lançar">
      <formula>NOT(ISERROR(SEARCH("Lançar",A35)))</formula>
    </cfRule>
    <cfRule type="containsText" dxfId="269" priority="486" operator="containsText" text="lançado">
      <formula>NOT(ISERROR(SEARCH("lançado",A35)))</formula>
    </cfRule>
  </conditionalFormatting>
  <conditionalFormatting sqref="A35">
    <cfRule type="containsBlanks" dxfId="268" priority="491">
      <formula>LEN(TRIM(A35))=0</formula>
    </cfRule>
  </conditionalFormatting>
  <conditionalFormatting sqref="AB36">
    <cfRule type="expression" dxfId="267" priority="484">
      <formula>$A36="lançar"</formula>
    </cfRule>
  </conditionalFormatting>
  <conditionalFormatting sqref="AB36">
    <cfRule type="expression" dxfId="266" priority="483">
      <formula>$A36="lançado"</formula>
    </cfRule>
  </conditionalFormatting>
  <conditionalFormatting sqref="A37:B37">
    <cfRule type="containsText" dxfId="265" priority="480" operator="containsText" text="Lançar">
      <formula>NOT(ISERROR(SEARCH("Lançar",A37)))</formula>
    </cfRule>
    <cfRule type="containsText" dxfId="264" priority="481" operator="containsText" text="lançado">
      <formula>NOT(ISERROR(SEARCH("lançado",A37)))</formula>
    </cfRule>
  </conditionalFormatting>
  <conditionalFormatting sqref="X37:Z37">
    <cfRule type="expression" dxfId="263" priority="479">
      <formula>$A37="lançar"</formula>
    </cfRule>
  </conditionalFormatting>
  <conditionalFormatting sqref="X37:Z37">
    <cfRule type="expression" dxfId="262" priority="478">
      <formula>$A37="lançado"</formula>
    </cfRule>
  </conditionalFormatting>
  <conditionalFormatting sqref="A37">
    <cfRule type="containsBlanks" dxfId="261" priority="482">
      <formula>LEN(TRIM(A37))=0</formula>
    </cfRule>
  </conditionalFormatting>
  <conditionalFormatting sqref="AA37">
    <cfRule type="expression" dxfId="260" priority="477">
      <formula>$A37="lançar"</formula>
    </cfRule>
  </conditionalFormatting>
  <conditionalFormatting sqref="AA37">
    <cfRule type="expression" dxfId="259" priority="476">
      <formula>$A37="lançado"</formula>
    </cfRule>
  </conditionalFormatting>
  <conditionalFormatting sqref="AB37">
    <cfRule type="expression" dxfId="258" priority="475">
      <formula>$A37="lançar"</formula>
    </cfRule>
  </conditionalFormatting>
  <conditionalFormatting sqref="AB37">
    <cfRule type="expression" dxfId="257" priority="474">
      <formula>$A37="lançado"</formula>
    </cfRule>
  </conditionalFormatting>
  <conditionalFormatting sqref="A43:B43">
    <cfRule type="containsText" dxfId="256" priority="471" operator="containsText" text="Lançar">
      <formula>NOT(ISERROR(SEARCH("Lançar",A43)))</formula>
    </cfRule>
    <cfRule type="containsText" dxfId="255" priority="472" operator="containsText" text="lançado">
      <formula>NOT(ISERROR(SEARCH("lançado",A43)))</formula>
    </cfRule>
  </conditionalFormatting>
  <conditionalFormatting sqref="X43 Z43">
    <cfRule type="expression" dxfId="254" priority="470">
      <formula>$A43="lançar"</formula>
    </cfRule>
  </conditionalFormatting>
  <conditionalFormatting sqref="X43 Z43">
    <cfRule type="expression" dxfId="253" priority="469">
      <formula>$A43="lançado"</formula>
    </cfRule>
  </conditionalFormatting>
  <conditionalFormatting sqref="A43">
    <cfRule type="containsBlanks" dxfId="252" priority="473">
      <formula>LEN(TRIM(A43))=0</formula>
    </cfRule>
  </conditionalFormatting>
  <conditionalFormatting sqref="AA43">
    <cfRule type="expression" dxfId="251" priority="468">
      <formula>$A43="lançar"</formula>
    </cfRule>
  </conditionalFormatting>
  <conditionalFormatting sqref="AA43">
    <cfRule type="expression" dxfId="250" priority="467">
      <formula>$A43="lançado"</formula>
    </cfRule>
  </conditionalFormatting>
  <conditionalFormatting sqref="B41">
    <cfRule type="containsText" dxfId="249" priority="464" operator="containsText" text="Lançar">
      <formula>NOT(ISERROR(SEARCH("Lançar",B41)))</formula>
    </cfRule>
    <cfRule type="containsText" dxfId="248" priority="465" operator="containsText" text="lançado">
      <formula>NOT(ISERROR(SEARCH("lançado",B41)))</formula>
    </cfRule>
  </conditionalFormatting>
  <conditionalFormatting sqref="X41:AB41">
    <cfRule type="expression" dxfId="247" priority="463">
      <formula>$A41="lançar"</formula>
    </cfRule>
  </conditionalFormatting>
  <conditionalFormatting sqref="X41:AB41">
    <cfRule type="expression" dxfId="246" priority="462">
      <formula>$A41="lançado"</formula>
    </cfRule>
  </conditionalFormatting>
  <conditionalFormatting sqref="A41">
    <cfRule type="containsText" dxfId="245" priority="460" operator="containsText" text="Lançar">
      <formula>NOT(ISERROR(SEARCH("Lançar",A41)))</formula>
    </cfRule>
    <cfRule type="containsText" dxfId="244" priority="461" operator="containsText" text="lançado">
      <formula>NOT(ISERROR(SEARCH("lançado",A41)))</formula>
    </cfRule>
  </conditionalFormatting>
  <conditionalFormatting sqref="A41">
    <cfRule type="containsBlanks" dxfId="243" priority="466">
      <formula>LEN(TRIM(A41))=0</formula>
    </cfRule>
  </conditionalFormatting>
  <conditionalFormatting sqref="B42">
    <cfRule type="containsText" dxfId="242" priority="457" operator="containsText" text="Lançar">
      <formula>NOT(ISERROR(SEARCH("Lançar",B42)))</formula>
    </cfRule>
    <cfRule type="containsText" dxfId="241" priority="458" operator="containsText" text="lançado">
      <formula>NOT(ISERROR(SEARCH("lançado",B42)))</formula>
    </cfRule>
  </conditionalFormatting>
  <conditionalFormatting sqref="X42:AB42">
    <cfRule type="expression" dxfId="240" priority="456">
      <formula>$A42="lançar"</formula>
    </cfRule>
  </conditionalFormatting>
  <conditionalFormatting sqref="X42:AB42">
    <cfRule type="expression" dxfId="239" priority="455">
      <formula>$A42="lançado"</formula>
    </cfRule>
  </conditionalFormatting>
  <conditionalFormatting sqref="A42">
    <cfRule type="containsText" dxfId="238" priority="453" operator="containsText" text="Lançar">
      <formula>NOT(ISERROR(SEARCH("Lançar",A42)))</formula>
    </cfRule>
    <cfRule type="containsText" dxfId="237" priority="454" operator="containsText" text="lançado">
      <formula>NOT(ISERROR(SEARCH("lançado",A42)))</formula>
    </cfRule>
  </conditionalFormatting>
  <conditionalFormatting sqref="A42">
    <cfRule type="containsBlanks" dxfId="236" priority="459">
      <formula>LEN(TRIM(A42))=0</formula>
    </cfRule>
  </conditionalFormatting>
  <conditionalFormatting sqref="A44:B44">
    <cfRule type="containsText" dxfId="235" priority="448" operator="containsText" text="Lançar">
      <formula>NOT(ISERROR(SEARCH("Lançar",A44)))</formula>
    </cfRule>
    <cfRule type="containsText" dxfId="234" priority="449" operator="containsText" text="lançado">
      <formula>NOT(ISERROR(SEARCH("lançado",A44)))</formula>
    </cfRule>
  </conditionalFormatting>
  <conditionalFormatting sqref="X44 Z44">
    <cfRule type="expression" dxfId="233" priority="447">
      <formula>$A44="lançar"</formula>
    </cfRule>
  </conditionalFormatting>
  <conditionalFormatting sqref="X44 Z44">
    <cfRule type="expression" dxfId="232" priority="446">
      <formula>$A44="lançado"</formula>
    </cfRule>
  </conditionalFormatting>
  <conditionalFormatting sqref="A44">
    <cfRule type="containsBlanks" dxfId="231" priority="450">
      <formula>LEN(TRIM(A44))=0</formula>
    </cfRule>
  </conditionalFormatting>
  <conditionalFormatting sqref="AA44">
    <cfRule type="expression" dxfId="230" priority="445">
      <formula>$A44="lançar"</formula>
    </cfRule>
  </conditionalFormatting>
  <conditionalFormatting sqref="AA44">
    <cfRule type="expression" dxfId="229" priority="444">
      <formula>$A44="lançado"</formula>
    </cfRule>
  </conditionalFormatting>
  <conditionalFormatting sqref="Y44">
    <cfRule type="expression" dxfId="228" priority="439">
      <formula>$A44="lançar"</formula>
    </cfRule>
  </conditionalFormatting>
  <conditionalFormatting sqref="Y44">
    <cfRule type="expression" dxfId="227" priority="438">
      <formula>$A44="lançado"</formula>
    </cfRule>
  </conditionalFormatting>
  <conditionalFormatting sqref="Y43">
    <cfRule type="expression" dxfId="226" priority="441">
      <formula>$A43="lançar"</formula>
    </cfRule>
  </conditionalFormatting>
  <conditionalFormatting sqref="Y43">
    <cfRule type="expression" dxfId="225" priority="440">
      <formula>$A43="lançado"</formula>
    </cfRule>
  </conditionalFormatting>
  <conditionalFormatting sqref="AB43">
    <cfRule type="expression" dxfId="224" priority="437">
      <formula>$A43="lançar"</formula>
    </cfRule>
  </conditionalFormatting>
  <conditionalFormatting sqref="AB43">
    <cfRule type="expression" dxfId="223" priority="436">
      <formula>$A43="lançado"</formula>
    </cfRule>
  </conditionalFormatting>
  <conditionalFormatting sqref="AB44">
    <cfRule type="expression" dxfId="222" priority="435">
      <formula>$A44="lançar"</formula>
    </cfRule>
  </conditionalFormatting>
  <conditionalFormatting sqref="AB44">
    <cfRule type="expression" dxfId="221" priority="434">
      <formula>$A44="lançado"</formula>
    </cfRule>
  </conditionalFormatting>
  <conditionalFormatting sqref="B46">
    <cfRule type="containsText" dxfId="220" priority="431" operator="containsText" text="Lançar">
      <formula>NOT(ISERROR(SEARCH("Lançar",B46)))</formula>
    </cfRule>
    <cfRule type="containsText" dxfId="219" priority="432" operator="containsText" text="lançado">
      <formula>NOT(ISERROR(SEARCH("lançado",B46)))</formula>
    </cfRule>
  </conditionalFormatting>
  <conditionalFormatting sqref="X46:AB46">
    <cfRule type="expression" dxfId="218" priority="430">
      <formula>$A46="lançar"</formula>
    </cfRule>
  </conditionalFormatting>
  <conditionalFormatting sqref="X46:AB46">
    <cfRule type="expression" dxfId="217" priority="429">
      <formula>$A46="lançado"</formula>
    </cfRule>
  </conditionalFormatting>
  <conditionalFormatting sqref="A46">
    <cfRule type="containsText" dxfId="216" priority="427" operator="containsText" text="Lançar">
      <formula>NOT(ISERROR(SEARCH("Lançar",A46)))</formula>
    </cfRule>
    <cfRule type="containsText" dxfId="215" priority="428" operator="containsText" text="lançado">
      <formula>NOT(ISERROR(SEARCH("lançado",A46)))</formula>
    </cfRule>
  </conditionalFormatting>
  <conditionalFormatting sqref="A46">
    <cfRule type="containsBlanks" dxfId="214" priority="433">
      <formula>LEN(TRIM(A46))=0</formula>
    </cfRule>
  </conditionalFormatting>
  <conditionalFormatting sqref="B47">
    <cfRule type="containsText" dxfId="213" priority="424" operator="containsText" text="Lançar">
      <formula>NOT(ISERROR(SEARCH("Lançar",B47)))</formula>
    </cfRule>
    <cfRule type="containsText" dxfId="212" priority="425" operator="containsText" text="lançado">
      <formula>NOT(ISERROR(SEARCH("lançado",B47)))</formula>
    </cfRule>
  </conditionalFormatting>
  <conditionalFormatting sqref="X47:AB47">
    <cfRule type="expression" dxfId="211" priority="423">
      <formula>$A47="lançar"</formula>
    </cfRule>
  </conditionalFormatting>
  <conditionalFormatting sqref="X47:AB47">
    <cfRule type="expression" dxfId="210" priority="422">
      <formula>$A47="lançado"</formula>
    </cfRule>
  </conditionalFormatting>
  <conditionalFormatting sqref="A47">
    <cfRule type="containsText" dxfId="209" priority="420" operator="containsText" text="Lançar">
      <formula>NOT(ISERROR(SEARCH("Lançar",A47)))</formula>
    </cfRule>
    <cfRule type="containsText" dxfId="208" priority="421" operator="containsText" text="lançado">
      <formula>NOT(ISERROR(SEARCH("lançado",A47)))</formula>
    </cfRule>
  </conditionalFormatting>
  <conditionalFormatting sqref="A47">
    <cfRule type="containsBlanks" dxfId="207" priority="426">
      <formula>LEN(TRIM(A47))=0</formula>
    </cfRule>
  </conditionalFormatting>
  <conditionalFormatting sqref="A49:B50">
    <cfRule type="containsText" dxfId="206" priority="417" operator="containsText" text="Lançar">
      <formula>NOT(ISERROR(SEARCH("Lançar",A49)))</formula>
    </cfRule>
    <cfRule type="containsText" dxfId="205" priority="418" operator="containsText" text="lançado">
      <formula>NOT(ISERROR(SEARCH("lançado",A49)))</formula>
    </cfRule>
  </conditionalFormatting>
  <conditionalFormatting sqref="AB49:AB50 X49:Z50">
    <cfRule type="expression" dxfId="204" priority="416">
      <formula>$A49="lançar"</formula>
    </cfRule>
  </conditionalFormatting>
  <conditionalFormatting sqref="AB49:AB50 X49:Z50">
    <cfRule type="expression" dxfId="203" priority="415">
      <formula>$A49="lançado"</formula>
    </cfRule>
  </conditionalFormatting>
  <conditionalFormatting sqref="A49:A50">
    <cfRule type="containsBlanks" dxfId="202" priority="419">
      <formula>LEN(TRIM(A49))=0</formula>
    </cfRule>
  </conditionalFormatting>
  <conditionalFormatting sqref="AA48">
    <cfRule type="expression" dxfId="201" priority="405">
      <formula>$A48="lançar"</formula>
    </cfRule>
  </conditionalFormatting>
  <conditionalFormatting sqref="AA48">
    <cfRule type="expression" dxfId="200" priority="404">
      <formula>$A48="lançado"</formula>
    </cfRule>
  </conditionalFormatting>
  <conditionalFormatting sqref="A48:B48">
    <cfRule type="containsText" dxfId="199" priority="410" operator="containsText" text="Lançar">
      <formula>NOT(ISERROR(SEARCH("Lançar",A48)))</formula>
    </cfRule>
    <cfRule type="containsText" dxfId="198" priority="411" operator="containsText" text="lançado">
      <formula>NOT(ISERROR(SEARCH("lançado",A48)))</formula>
    </cfRule>
  </conditionalFormatting>
  <conditionalFormatting sqref="AB48 X48:Z48">
    <cfRule type="expression" dxfId="197" priority="409">
      <formula>$A48="lançar"</formula>
    </cfRule>
  </conditionalFormatting>
  <conditionalFormatting sqref="AB48 X48:Z48">
    <cfRule type="expression" dxfId="196" priority="408">
      <formula>$A48="lançado"</formula>
    </cfRule>
  </conditionalFormatting>
  <conditionalFormatting sqref="A48">
    <cfRule type="containsBlanks" dxfId="195" priority="412">
      <formula>LEN(TRIM(A48))=0</formula>
    </cfRule>
  </conditionalFormatting>
  <conditionalFormatting sqref="AA49">
    <cfRule type="expression" dxfId="194" priority="403">
      <formula>$A49="lançar"</formula>
    </cfRule>
  </conditionalFormatting>
  <conditionalFormatting sqref="AA49">
    <cfRule type="expression" dxfId="193" priority="402">
      <formula>$A49="lançado"</formula>
    </cfRule>
  </conditionalFormatting>
  <conditionalFormatting sqref="X51:AB51">
    <cfRule type="expression" dxfId="192" priority="398">
      <formula>$A51="lançar"</formula>
    </cfRule>
  </conditionalFormatting>
  <conditionalFormatting sqref="X51:AB51">
    <cfRule type="expression" dxfId="191" priority="397">
      <formula>$A51="lançado"</formula>
    </cfRule>
  </conditionalFormatting>
  <conditionalFormatting sqref="B51">
    <cfRule type="containsText" dxfId="190" priority="399" operator="containsText" text="Lançar">
      <formula>NOT(ISERROR(SEARCH("Lançar",B51)))</formula>
    </cfRule>
    <cfRule type="containsText" dxfId="189" priority="400" operator="containsText" text="lançado">
      <formula>NOT(ISERROR(SEARCH("lançado",B51)))</formula>
    </cfRule>
  </conditionalFormatting>
  <conditionalFormatting sqref="A51">
    <cfRule type="containsText" dxfId="188" priority="395" operator="containsText" text="Lançar">
      <formula>NOT(ISERROR(SEARCH("Lançar",A51)))</formula>
    </cfRule>
    <cfRule type="containsText" dxfId="187" priority="396" operator="containsText" text="lançado">
      <formula>NOT(ISERROR(SEARCH("lançado",A51)))</formula>
    </cfRule>
  </conditionalFormatting>
  <conditionalFormatting sqref="A51">
    <cfRule type="containsBlanks" dxfId="186" priority="401">
      <formula>LEN(TRIM(A51))=0</formula>
    </cfRule>
  </conditionalFormatting>
  <conditionalFormatting sqref="AB54 X54:Z54">
    <cfRule type="expression" dxfId="185" priority="377">
      <formula>$A54="lançar"</formula>
    </cfRule>
  </conditionalFormatting>
  <conditionalFormatting sqref="AB54 X54:Z54">
    <cfRule type="expression" dxfId="184" priority="376">
      <formula>$A54="lançado"</formula>
    </cfRule>
  </conditionalFormatting>
  <conditionalFormatting sqref="A54:B54">
    <cfRule type="containsText" dxfId="183" priority="378" operator="containsText" text="Lançar">
      <formula>NOT(ISERROR(SEARCH("Lançar",A54)))</formula>
    </cfRule>
    <cfRule type="containsText" dxfId="182" priority="379" operator="containsText" text="lançado">
      <formula>NOT(ISERROR(SEARCH("lançado",A54)))</formula>
    </cfRule>
  </conditionalFormatting>
  <conditionalFormatting sqref="A54">
    <cfRule type="containsBlanks" dxfId="181" priority="380">
      <formula>LEN(TRIM(A54))=0</formula>
    </cfRule>
  </conditionalFormatting>
  <conditionalFormatting sqref="AA52:AA54">
    <cfRule type="expression" dxfId="180" priority="359">
      <formula>$A52="lançar"</formula>
    </cfRule>
  </conditionalFormatting>
  <conditionalFormatting sqref="AA52:AA54">
    <cfRule type="expression" dxfId="179" priority="358">
      <formula>$A52="lançado"</formula>
    </cfRule>
  </conditionalFormatting>
  <conditionalFormatting sqref="A53:B53">
    <cfRule type="containsText" dxfId="178" priority="371" operator="containsText" text="Lançar">
      <formula>NOT(ISERROR(SEARCH("Lançar",A53)))</formula>
    </cfRule>
    <cfRule type="containsText" dxfId="177" priority="372" operator="containsText" text="lançado">
      <formula>NOT(ISERROR(SEARCH("lançado",A53)))</formula>
    </cfRule>
  </conditionalFormatting>
  <conditionalFormatting sqref="AB53 X53:Z53">
    <cfRule type="expression" dxfId="176" priority="370">
      <formula>$A53="lançar"</formula>
    </cfRule>
  </conditionalFormatting>
  <conditionalFormatting sqref="AB53 X53:Z53">
    <cfRule type="expression" dxfId="175" priority="369">
      <formula>$A53="lançado"</formula>
    </cfRule>
  </conditionalFormatting>
  <conditionalFormatting sqref="A53">
    <cfRule type="containsBlanks" dxfId="174" priority="373">
      <formula>LEN(TRIM(A53))=0</formula>
    </cfRule>
  </conditionalFormatting>
  <conditionalFormatting sqref="AA73">
    <cfRule type="expression" dxfId="173" priority="338">
      <formula>$A73="lançar"</formula>
    </cfRule>
  </conditionalFormatting>
  <conditionalFormatting sqref="AA73">
    <cfRule type="expression" dxfId="172" priority="337">
      <formula>$A73="lançado"</formula>
    </cfRule>
  </conditionalFormatting>
  <conditionalFormatting sqref="A52:B52">
    <cfRule type="containsText" dxfId="171" priority="364" operator="containsText" text="Lançar">
      <formula>NOT(ISERROR(SEARCH("Lançar",A52)))</formula>
    </cfRule>
    <cfRule type="containsText" dxfId="170" priority="365" operator="containsText" text="lançado">
      <formula>NOT(ISERROR(SEARCH("lançado",A52)))</formula>
    </cfRule>
  </conditionalFormatting>
  <conditionalFormatting sqref="AB52 X52:Z52">
    <cfRule type="expression" dxfId="169" priority="363">
      <formula>$A52="lançar"</formula>
    </cfRule>
  </conditionalFormatting>
  <conditionalFormatting sqref="AB52 X52:Z52">
    <cfRule type="expression" dxfId="168" priority="362">
      <formula>$A52="lançado"</formula>
    </cfRule>
  </conditionalFormatting>
  <conditionalFormatting sqref="A52">
    <cfRule type="containsBlanks" dxfId="167" priority="366">
      <formula>LEN(TRIM(A52))=0</formula>
    </cfRule>
  </conditionalFormatting>
  <conditionalFormatting sqref="AB68 X68:Z68">
    <cfRule type="expression" dxfId="166" priority="289">
      <formula>$A68="lançar"</formula>
    </cfRule>
  </conditionalFormatting>
  <conditionalFormatting sqref="AB68 X68:Z68">
    <cfRule type="expression" dxfId="165" priority="288">
      <formula>$A68="lançado"</formula>
    </cfRule>
  </conditionalFormatting>
  <conditionalFormatting sqref="AB73 X73:Z73">
    <cfRule type="expression" dxfId="164" priority="340">
      <formula>$A73="lançar"</formula>
    </cfRule>
  </conditionalFormatting>
  <conditionalFormatting sqref="AB73 X73:Z73">
    <cfRule type="expression" dxfId="163" priority="339">
      <formula>$A73="lançado"</formula>
    </cfRule>
  </conditionalFormatting>
  <conditionalFormatting sqref="A73:B73">
    <cfRule type="containsText" dxfId="162" priority="341" operator="containsText" text="Lançar">
      <formula>NOT(ISERROR(SEARCH("Lançar",A73)))</formula>
    </cfRule>
    <cfRule type="containsText" dxfId="161" priority="342" operator="containsText" text="lançado">
      <formula>NOT(ISERROR(SEARCH("lançado",A73)))</formula>
    </cfRule>
  </conditionalFormatting>
  <conditionalFormatting sqref="A73">
    <cfRule type="containsBlanks" dxfId="160" priority="343">
      <formula>LEN(TRIM(A73))=0</formula>
    </cfRule>
  </conditionalFormatting>
  <conditionalFormatting sqref="A70:B71">
    <cfRule type="containsText" dxfId="159" priority="299" operator="containsText" text="Lançar">
      <formula>NOT(ISERROR(SEARCH("Lançar",A70)))</formula>
    </cfRule>
    <cfRule type="containsText" dxfId="158" priority="300" operator="containsText" text="lançado">
      <formula>NOT(ISERROR(SEARCH("lançado",A70)))</formula>
    </cfRule>
  </conditionalFormatting>
  <conditionalFormatting sqref="A70:A71">
    <cfRule type="containsBlanks" dxfId="157" priority="301">
      <formula>LEN(TRIM(A70))=0</formula>
    </cfRule>
  </conditionalFormatting>
  <conditionalFormatting sqref="A60:B60">
    <cfRule type="containsText" dxfId="156" priority="313" operator="containsText" text="Lançar">
      <formula>NOT(ISERROR(SEARCH("Lançar",A60)))</formula>
    </cfRule>
    <cfRule type="containsText" dxfId="155" priority="314" operator="containsText" text="lançado">
      <formula>NOT(ISERROR(SEARCH("lançado",A60)))</formula>
    </cfRule>
  </conditionalFormatting>
  <conditionalFormatting sqref="AB60 X60:Z60">
    <cfRule type="expression" dxfId="154" priority="312">
      <formula>$A60="lançar"</formula>
    </cfRule>
  </conditionalFormatting>
  <conditionalFormatting sqref="AB60 X60:Z60">
    <cfRule type="expression" dxfId="153" priority="311">
      <formula>$A60="lançado"</formula>
    </cfRule>
  </conditionalFormatting>
  <conditionalFormatting sqref="A60">
    <cfRule type="containsBlanks" dxfId="152" priority="315">
      <formula>LEN(TRIM(A60))=0</formula>
    </cfRule>
  </conditionalFormatting>
  <conditionalFormatting sqref="AB72 X72:Y72">
    <cfRule type="expression" dxfId="151" priority="277">
      <formula>$A72="lançar"</formula>
    </cfRule>
  </conditionalFormatting>
  <conditionalFormatting sqref="AB72 X72:Y72">
    <cfRule type="expression" dxfId="150" priority="276">
      <formula>$A72="lançado"</formula>
    </cfRule>
  </conditionalFormatting>
  <conditionalFormatting sqref="A68:B68">
    <cfRule type="containsText" dxfId="149" priority="290" operator="containsText" text="Lançar">
      <formula>NOT(ISERROR(SEARCH("Lançar",A68)))</formula>
    </cfRule>
    <cfRule type="containsText" dxfId="148" priority="291" operator="containsText" text="lançado">
      <formula>NOT(ISERROR(SEARCH("lançado",A68)))</formula>
    </cfRule>
  </conditionalFormatting>
  <conditionalFormatting sqref="A68">
    <cfRule type="containsBlanks" dxfId="147" priority="292">
      <formula>LEN(TRIM(A68))=0</formula>
    </cfRule>
  </conditionalFormatting>
  <conditionalFormatting sqref="B69:B71">
    <cfRule type="containsText" dxfId="146" priority="285" operator="containsText" text="Lançar">
      <formula>NOT(ISERROR(SEARCH("Lançar",B69)))</formula>
    </cfRule>
    <cfRule type="containsText" dxfId="145" priority="286" operator="containsText" text="lançado">
      <formula>NOT(ISERROR(SEARCH("lançado",B69)))</formula>
    </cfRule>
  </conditionalFormatting>
  <conditionalFormatting sqref="A69:A71">
    <cfRule type="containsText" dxfId="144" priority="281" operator="containsText" text="Lançar">
      <formula>NOT(ISERROR(SEARCH("Lançar",A69)))</formula>
    </cfRule>
    <cfRule type="containsText" dxfId="143" priority="282" operator="containsText" text="lançado">
      <formula>NOT(ISERROR(SEARCH("lançado",A69)))</formula>
    </cfRule>
  </conditionalFormatting>
  <conditionalFormatting sqref="A69:A71">
    <cfRule type="containsBlanks" dxfId="142" priority="287">
      <formula>LEN(TRIM(A69))=0</formula>
    </cfRule>
  </conditionalFormatting>
  <conditionalFormatting sqref="A72:B72">
    <cfRule type="containsText" dxfId="141" priority="278" operator="containsText" text="Lançar">
      <formula>NOT(ISERROR(SEARCH("Lançar",A72)))</formula>
    </cfRule>
    <cfRule type="containsText" dxfId="140" priority="279" operator="containsText" text="lançado">
      <formula>NOT(ISERROR(SEARCH("lançado",A72)))</formula>
    </cfRule>
  </conditionalFormatting>
  <conditionalFormatting sqref="A72">
    <cfRule type="containsBlanks" dxfId="139" priority="280">
      <formula>LEN(TRIM(A72))=0</formula>
    </cfRule>
  </conditionalFormatting>
  <conditionalFormatting sqref="Z72">
    <cfRule type="expression" dxfId="138" priority="272">
      <formula>$A72="lançado"</formula>
    </cfRule>
  </conditionalFormatting>
  <conditionalFormatting sqref="Z72">
    <cfRule type="expression" dxfId="137" priority="273">
      <formula>$A72="lançar"</formula>
    </cfRule>
  </conditionalFormatting>
  <conditionalFormatting sqref="AA74">
    <cfRule type="expression" dxfId="136" priority="182">
      <formula>$A74="lançado"</formula>
    </cfRule>
  </conditionalFormatting>
  <conditionalFormatting sqref="AA74">
    <cfRule type="expression" dxfId="135" priority="183">
      <formula>$A74="lançar"</formula>
    </cfRule>
  </conditionalFormatting>
  <conditionalFormatting sqref="AB74 X74:Z74">
    <cfRule type="expression" dxfId="134" priority="196">
      <formula>$A74="lançar"</formula>
    </cfRule>
  </conditionalFormatting>
  <conditionalFormatting sqref="AB74 X74:Z74">
    <cfRule type="expression" dxfId="133" priority="195">
      <formula>$A74="lançado"</formula>
    </cfRule>
  </conditionalFormatting>
  <conditionalFormatting sqref="A74:B74 A76:B77">
    <cfRule type="containsText" dxfId="132" priority="197" operator="containsText" text="Lançar">
      <formula>NOT(ISERROR(SEARCH("Lançar",A74)))</formula>
    </cfRule>
    <cfRule type="containsText" dxfId="131" priority="198" operator="containsText" text="lançado">
      <formula>NOT(ISERROR(SEARCH("lançado",A74)))</formula>
    </cfRule>
  </conditionalFormatting>
  <conditionalFormatting sqref="A74 A76:A77">
    <cfRule type="containsBlanks" dxfId="130" priority="199">
      <formula>LEN(TRIM(A74))=0</formula>
    </cfRule>
  </conditionalFormatting>
  <conditionalFormatting sqref="X75:Z75">
    <cfRule type="expression" dxfId="129" priority="189">
      <formula>$A75="lançar"</formula>
    </cfRule>
  </conditionalFormatting>
  <conditionalFormatting sqref="X75:Z75">
    <cfRule type="expression" dxfId="128" priority="188">
      <formula>$A75="lançado"</formula>
    </cfRule>
  </conditionalFormatting>
  <conditionalFormatting sqref="A75:B75">
    <cfRule type="containsText" dxfId="127" priority="190" operator="containsText" text="Lançar">
      <formula>NOT(ISERROR(SEARCH("Lançar",A75)))</formula>
    </cfRule>
    <cfRule type="containsText" dxfId="126" priority="191" operator="containsText" text="lançado">
      <formula>NOT(ISERROR(SEARCH("lançado",A75)))</formula>
    </cfRule>
  </conditionalFormatting>
  <conditionalFormatting sqref="A75">
    <cfRule type="containsBlanks" dxfId="125" priority="192">
      <formula>LEN(TRIM(A75))=0</formula>
    </cfRule>
  </conditionalFormatting>
  <conditionalFormatting sqref="AB75">
    <cfRule type="expression" dxfId="124" priority="184">
      <formula>$A75="lançado"</formula>
    </cfRule>
  </conditionalFormatting>
  <conditionalFormatting sqref="AB75">
    <cfRule type="expression" dxfId="123" priority="185">
      <formula>$A75="lançar"</formula>
    </cfRule>
  </conditionalFormatting>
  <conditionalFormatting sqref="AA76">
    <cfRule type="expression" dxfId="122" priority="180">
      <formula>$A76="lançado"</formula>
    </cfRule>
  </conditionalFormatting>
  <conditionalFormatting sqref="AA76">
    <cfRule type="expression" dxfId="121" priority="181">
      <formula>$A76="lançar"</formula>
    </cfRule>
  </conditionalFormatting>
  <conditionalFormatting sqref="AA77">
    <cfRule type="expression" dxfId="120" priority="178">
      <formula>$A77="lançado"</formula>
    </cfRule>
  </conditionalFormatting>
  <conditionalFormatting sqref="AA77">
    <cfRule type="expression" dxfId="119" priority="179">
      <formula>$A77="lançar"</formula>
    </cfRule>
  </conditionalFormatting>
  <conditionalFormatting sqref="A55:B55">
    <cfRule type="containsText" dxfId="118" priority="175" operator="containsText" text="Lançar">
      <formula>NOT(ISERROR(SEARCH("Lançar",A55)))</formula>
    </cfRule>
    <cfRule type="containsText" dxfId="117" priority="176" operator="containsText" text="lançado">
      <formula>NOT(ISERROR(SEARCH("lançado",A55)))</formula>
    </cfRule>
  </conditionalFormatting>
  <conditionalFormatting sqref="AB55 X55:Z55">
    <cfRule type="expression" dxfId="116" priority="174">
      <formula>$A55="lançar"</formula>
    </cfRule>
  </conditionalFormatting>
  <conditionalFormatting sqref="AB55 X55:Z55">
    <cfRule type="expression" dxfId="115" priority="173">
      <formula>$A55="lançado"</formula>
    </cfRule>
  </conditionalFormatting>
  <conditionalFormatting sqref="A55">
    <cfRule type="containsBlanks" dxfId="114" priority="177">
      <formula>LEN(TRIM(A55))=0</formula>
    </cfRule>
  </conditionalFormatting>
  <conditionalFormatting sqref="AB59 X59:Z59">
    <cfRule type="expression" dxfId="113" priority="169">
      <formula>$A59="lançar"</formula>
    </cfRule>
  </conditionalFormatting>
  <conditionalFormatting sqref="AB59 X59:Z59">
    <cfRule type="expression" dxfId="112" priority="168">
      <formula>$A59="lançado"</formula>
    </cfRule>
  </conditionalFormatting>
  <conditionalFormatting sqref="A59:B59">
    <cfRule type="containsText" dxfId="111" priority="170" operator="containsText" text="Lançar">
      <formula>NOT(ISERROR(SEARCH("Lançar",A59)))</formula>
    </cfRule>
    <cfRule type="containsText" dxfId="110" priority="171" operator="containsText" text="lançado">
      <formula>NOT(ISERROR(SEARCH("lançado",A59)))</formula>
    </cfRule>
  </conditionalFormatting>
  <conditionalFormatting sqref="A59">
    <cfRule type="containsBlanks" dxfId="109" priority="172">
      <formula>LEN(TRIM(A59))=0</formula>
    </cfRule>
  </conditionalFormatting>
  <conditionalFormatting sqref="AA59">
    <cfRule type="expression" dxfId="108" priority="167">
      <formula>$A59="lançar"</formula>
    </cfRule>
  </conditionalFormatting>
  <conditionalFormatting sqref="AA59">
    <cfRule type="expression" dxfId="107" priority="166">
      <formula>$A59="lançado"</formula>
    </cfRule>
  </conditionalFormatting>
  <conditionalFormatting sqref="AB58 X58:Z58">
    <cfRule type="expression" dxfId="106" priority="162">
      <formula>$A58="lançar"</formula>
    </cfRule>
  </conditionalFormatting>
  <conditionalFormatting sqref="AB58 X58:Z58">
    <cfRule type="expression" dxfId="105" priority="161">
      <formula>$A58="lançado"</formula>
    </cfRule>
  </conditionalFormatting>
  <conditionalFormatting sqref="A58:B58">
    <cfRule type="containsText" dxfId="104" priority="163" operator="containsText" text="Lançar">
      <formula>NOT(ISERROR(SEARCH("Lançar",A58)))</formula>
    </cfRule>
    <cfRule type="containsText" dxfId="103" priority="164" operator="containsText" text="lançado">
      <formula>NOT(ISERROR(SEARCH("lançado",A58)))</formula>
    </cfRule>
  </conditionalFormatting>
  <conditionalFormatting sqref="A58">
    <cfRule type="containsBlanks" dxfId="102" priority="165">
      <formula>LEN(TRIM(A58))=0</formula>
    </cfRule>
  </conditionalFormatting>
  <conditionalFormatting sqref="AB57 X57:Z57">
    <cfRule type="expression" dxfId="101" priority="155">
      <formula>$A57="lançar"</formula>
    </cfRule>
  </conditionalFormatting>
  <conditionalFormatting sqref="AB57 X57:Z57">
    <cfRule type="expression" dxfId="100" priority="154">
      <formula>$A57="lançado"</formula>
    </cfRule>
  </conditionalFormatting>
  <conditionalFormatting sqref="A57:B57">
    <cfRule type="containsText" dxfId="99" priority="156" operator="containsText" text="Lançar">
      <formula>NOT(ISERROR(SEARCH("Lançar",A57)))</formula>
    </cfRule>
    <cfRule type="containsText" dxfId="98" priority="157" operator="containsText" text="lançado">
      <formula>NOT(ISERROR(SEARCH("lançado",A57)))</formula>
    </cfRule>
  </conditionalFormatting>
  <conditionalFormatting sqref="A57">
    <cfRule type="containsBlanks" dxfId="97" priority="158">
      <formula>LEN(TRIM(A57))=0</formula>
    </cfRule>
  </conditionalFormatting>
  <conditionalFormatting sqref="AB56 X56:Z56">
    <cfRule type="expression" dxfId="96" priority="148">
      <formula>$A56="lançar"</formula>
    </cfRule>
  </conditionalFormatting>
  <conditionalFormatting sqref="AB56 X56:Z56">
    <cfRule type="expression" dxfId="95" priority="147">
      <formula>$A56="lançado"</formula>
    </cfRule>
  </conditionalFormatting>
  <conditionalFormatting sqref="A56:B56">
    <cfRule type="containsText" dxfId="94" priority="149" operator="containsText" text="Lançar">
      <formula>NOT(ISERROR(SEARCH("Lançar",A56)))</formula>
    </cfRule>
    <cfRule type="containsText" dxfId="93" priority="150" operator="containsText" text="lançado">
      <formula>NOT(ISERROR(SEARCH("lançado",A56)))</formula>
    </cfRule>
  </conditionalFormatting>
  <conditionalFormatting sqref="A56">
    <cfRule type="containsBlanks" dxfId="92" priority="151">
      <formula>LEN(TRIM(A56))=0</formula>
    </cfRule>
  </conditionalFormatting>
  <conditionalFormatting sqref="AA56:AA57">
    <cfRule type="expression" dxfId="91" priority="146">
      <formula>$A56="lançar"</formula>
    </cfRule>
  </conditionalFormatting>
  <conditionalFormatting sqref="AA56:AA57">
    <cfRule type="expression" dxfId="90" priority="145">
      <formula>$A56="lançado"</formula>
    </cfRule>
  </conditionalFormatting>
  <conditionalFormatting sqref="X66:Z67 AB66:AB67 AB61 X61:Z61">
    <cfRule type="expression" dxfId="89" priority="144">
      <formula>$A61="lançar"</formula>
    </cfRule>
  </conditionalFormatting>
  <conditionalFormatting sqref="X66:Z67 AB66:AB67 AB61 X61:Z61">
    <cfRule type="expression" dxfId="88" priority="143">
      <formula>$A61="lançado"</formula>
    </cfRule>
  </conditionalFormatting>
  <conditionalFormatting sqref="AA63">
    <cfRule type="expression" dxfId="87" priority="137">
      <formula>$A63="lançar"</formula>
    </cfRule>
  </conditionalFormatting>
  <conditionalFormatting sqref="AA63">
    <cfRule type="expression" dxfId="86" priority="136">
      <formula>$A63="lançado"</formula>
    </cfRule>
  </conditionalFormatting>
  <conditionalFormatting sqref="AB63 X63:Z63">
    <cfRule type="expression" dxfId="85" priority="139">
      <formula>$A63="lançar"</formula>
    </cfRule>
  </conditionalFormatting>
  <conditionalFormatting sqref="AB63 X63:Z63">
    <cfRule type="expression" dxfId="84" priority="138">
      <formula>$A63="lançado"</formula>
    </cfRule>
  </conditionalFormatting>
  <conditionalFormatting sqref="A63:B63">
    <cfRule type="containsText" dxfId="83" priority="140" operator="containsText" text="Lançar">
      <formula>NOT(ISERROR(SEARCH("Lançar",A63)))</formula>
    </cfRule>
    <cfRule type="containsText" dxfId="82" priority="141" operator="containsText" text="lançado">
      <formula>NOT(ISERROR(SEARCH("lançado",A63)))</formula>
    </cfRule>
  </conditionalFormatting>
  <conditionalFormatting sqref="A63">
    <cfRule type="containsBlanks" dxfId="81" priority="142">
      <formula>LEN(TRIM(A63))=0</formula>
    </cfRule>
  </conditionalFormatting>
  <conditionalFormatting sqref="A61:B61">
    <cfRule type="containsText" dxfId="80" priority="133" operator="containsText" text="Lançar">
      <formula>NOT(ISERROR(SEARCH("Lançar",A61)))</formula>
    </cfRule>
    <cfRule type="containsText" dxfId="79" priority="134" operator="containsText" text="lançado">
      <formula>NOT(ISERROR(SEARCH("lançado",A61)))</formula>
    </cfRule>
  </conditionalFormatting>
  <conditionalFormatting sqref="A61">
    <cfRule type="containsBlanks" dxfId="78" priority="135">
      <formula>LEN(TRIM(A61))=0</formula>
    </cfRule>
  </conditionalFormatting>
  <conditionalFormatting sqref="AB62 X62:Y62">
    <cfRule type="expression" dxfId="77" priority="124">
      <formula>$A62="lançar"</formula>
    </cfRule>
  </conditionalFormatting>
  <conditionalFormatting sqref="AB62 X62:Y62">
    <cfRule type="expression" dxfId="76" priority="123">
      <formula>$A62="lançado"</formula>
    </cfRule>
  </conditionalFormatting>
  <conditionalFormatting sqref="B61">
    <cfRule type="containsText" dxfId="75" priority="130" operator="containsText" text="Lançar">
      <formula>NOT(ISERROR(SEARCH("Lançar",B61)))</formula>
    </cfRule>
    <cfRule type="containsText" dxfId="74" priority="131" operator="containsText" text="lançado">
      <formula>NOT(ISERROR(SEARCH("lançado",B61)))</formula>
    </cfRule>
  </conditionalFormatting>
  <conditionalFormatting sqref="A61">
    <cfRule type="containsText" dxfId="73" priority="128" operator="containsText" text="Lançar">
      <formula>NOT(ISERROR(SEARCH("Lançar",A61)))</formula>
    </cfRule>
    <cfRule type="containsText" dxfId="72" priority="129" operator="containsText" text="lançado">
      <formula>NOT(ISERROR(SEARCH("lançado",A61)))</formula>
    </cfRule>
  </conditionalFormatting>
  <conditionalFormatting sqref="A61">
    <cfRule type="containsBlanks" dxfId="71" priority="132">
      <formula>LEN(TRIM(A61))=0</formula>
    </cfRule>
  </conditionalFormatting>
  <conditionalFormatting sqref="A62:B62">
    <cfRule type="containsText" dxfId="70" priority="125" operator="containsText" text="Lançar">
      <formula>NOT(ISERROR(SEARCH("Lançar",A62)))</formula>
    </cfRule>
    <cfRule type="containsText" dxfId="69" priority="126" operator="containsText" text="lançado">
      <formula>NOT(ISERROR(SEARCH("lançado",A62)))</formula>
    </cfRule>
  </conditionalFormatting>
  <conditionalFormatting sqref="A62">
    <cfRule type="containsBlanks" dxfId="68" priority="127">
      <formula>LEN(TRIM(A62))=0</formula>
    </cfRule>
  </conditionalFormatting>
  <conditionalFormatting sqref="Z62">
    <cfRule type="expression" dxfId="67" priority="121">
      <formula>$A62="lançado"</formula>
    </cfRule>
  </conditionalFormatting>
  <conditionalFormatting sqref="Z62">
    <cfRule type="expression" dxfId="66" priority="122">
      <formula>$A62="lançar"</formula>
    </cfRule>
  </conditionalFormatting>
  <conditionalFormatting sqref="AA64">
    <cfRule type="expression" dxfId="65" priority="107">
      <formula>$A64="lançado"</formula>
    </cfRule>
  </conditionalFormatting>
  <conditionalFormatting sqref="AA64">
    <cfRule type="expression" dxfId="64" priority="108">
      <formula>$A64="lançar"</formula>
    </cfRule>
  </conditionalFormatting>
  <conditionalFormatting sqref="AB64 X64:Z64">
    <cfRule type="expression" dxfId="63" priority="117">
      <formula>$A64="lançar"</formula>
    </cfRule>
  </conditionalFormatting>
  <conditionalFormatting sqref="AB64 X64:Z64">
    <cfRule type="expression" dxfId="62" priority="116">
      <formula>$A64="lançado"</formula>
    </cfRule>
  </conditionalFormatting>
  <conditionalFormatting sqref="A64:B64 A66:B67">
    <cfRule type="containsText" dxfId="61" priority="118" operator="containsText" text="Lançar">
      <formula>NOT(ISERROR(SEARCH("Lançar",A64)))</formula>
    </cfRule>
    <cfRule type="containsText" dxfId="60" priority="119" operator="containsText" text="lançado">
      <formula>NOT(ISERROR(SEARCH("lançado",A64)))</formula>
    </cfRule>
  </conditionalFormatting>
  <conditionalFormatting sqref="A64 A66:A67">
    <cfRule type="containsBlanks" dxfId="59" priority="120">
      <formula>LEN(TRIM(A64))=0</formula>
    </cfRule>
  </conditionalFormatting>
  <conditionalFormatting sqref="X65:Z65">
    <cfRule type="expression" dxfId="58" priority="112">
      <formula>$A65="lançar"</formula>
    </cfRule>
  </conditionalFormatting>
  <conditionalFormatting sqref="X65:Z65">
    <cfRule type="expression" dxfId="57" priority="111">
      <formula>$A65="lançado"</formula>
    </cfRule>
  </conditionalFormatting>
  <conditionalFormatting sqref="A65:B65">
    <cfRule type="containsText" dxfId="56" priority="113" operator="containsText" text="Lançar">
      <formula>NOT(ISERROR(SEARCH("Lançar",A65)))</formula>
    </cfRule>
    <cfRule type="containsText" dxfId="55" priority="114" operator="containsText" text="lançado">
      <formula>NOT(ISERROR(SEARCH("lançado",A65)))</formula>
    </cfRule>
  </conditionalFormatting>
  <conditionalFormatting sqref="A65">
    <cfRule type="containsBlanks" dxfId="54" priority="115">
      <formula>LEN(TRIM(A65))=0</formula>
    </cfRule>
  </conditionalFormatting>
  <conditionalFormatting sqref="AB65">
    <cfRule type="expression" dxfId="53" priority="109">
      <formula>$A65="lançado"</formula>
    </cfRule>
  </conditionalFormatting>
  <conditionalFormatting sqref="AB65">
    <cfRule type="expression" dxfId="52" priority="110">
      <formula>$A65="lançar"</formula>
    </cfRule>
  </conditionalFormatting>
  <conditionalFormatting sqref="AA66">
    <cfRule type="expression" dxfId="51" priority="105">
      <formula>$A66="lançado"</formula>
    </cfRule>
  </conditionalFormatting>
  <conditionalFormatting sqref="AA66">
    <cfRule type="expression" dxfId="50" priority="106">
      <formula>$A66="lançar"</formula>
    </cfRule>
  </conditionalFormatting>
  <conditionalFormatting sqref="AA67">
    <cfRule type="expression" dxfId="49" priority="103">
      <formula>$A67="lançado"</formula>
    </cfRule>
  </conditionalFormatting>
  <conditionalFormatting sqref="AA67">
    <cfRule type="expression" dxfId="48" priority="104">
      <formula>$A67="lançar"</formula>
    </cfRule>
  </conditionalFormatting>
  <conditionalFormatting sqref="X80:AB80">
    <cfRule type="expression" dxfId="47" priority="102">
      <formula>$A80="lançar"</formula>
    </cfRule>
  </conditionalFormatting>
  <conditionalFormatting sqref="X80:AB80">
    <cfRule type="expression" dxfId="46" priority="101">
      <formula>$A80="lançado"</formula>
    </cfRule>
  </conditionalFormatting>
  <conditionalFormatting sqref="AB79 X79:Z79">
    <cfRule type="expression" dxfId="45" priority="97">
      <formula>$A79="lançar"</formula>
    </cfRule>
  </conditionalFormatting>
  <conditionalFormatting sqref="AB79 X79:Z79">
    <cfRule type="expression" dxfId="44" priority="96">
      <formula>$A79="lançado"</formula>
    </cfRule>
  </conditionalFormatting>
  <conditionalFormatting sqref="A79:B79">
    <cfRule type="containsText" dxfId="43" priority="98" operator="containsText" text="Lançar">
      <formula>NOT(ISERROR(SEARCH("Lançar",A79)))</formula>
    </cfRule>
    <cfRule type="containsText" dxfId="42" priority="99" operator="containsText" text="lançado">
      <formula>NOT(ISERROR(SEARCH("lançado",A79)))</formula>
    </cfRule>
  </conditionalFormatting>
  <conditionalFormatting sqref="A79">
    <cfRule type="containsBlanks" dxfId="41" priority="100">
      <formula>LEN(TRIM(A79))=0</formula>
    </cfRule>
  </conditionalFormatting>
  <conditionalFormatting sqref="B80">
    <cfRule type="containsText" dxfId="40" priority="93" operator="containsText" text="Lançar">
      <formula>NOT(ISERROR(SEARCH("Lançar",B80)))</formula>
    </cfRule>
    <cfRule type="containsText" dxfId="39" priority="94" operator="containsText" text="lançado">
      <formula>NOT(ISERROR(SEARCH("lançado",B80)))</formula>
    </cfRule>
  </conditionalFormatting>
  <conditionalFormatting sqref="A80">
    <cfRule type="containsText" dxfId="38" priority="91" operator="containsText" text="Lançar">
      <formula>NOT(ISERROR(SEARCH("Lançar",A80)))</formula>
    </cfRule>
    <cfRule type="containsText" dxfId="37" priority="92" operator="containsText" text="lançado">
      <formula>NOT(ISERROR(SEARCH("lançado",A80)))</formula>
    </cfRule>
  </conditionalFormatting>
  <conditionalFormatting sqref="A80">
    <cfRule type="containsBlanks" dxfId="36" priority="95">
      <formula>LEN(TRIM(A80))=0</formula>
    </cfRule>
  </conditionalFormatting>
  <conditionalFormatting sqref="A99:B101">
    <cfRule type="containsText" dxfId="35" priority="89" operator="containsText" text="Lançar">
      <formula>NOT(ISERROR(SEARCH("Lançar",A99)))</formula>
    </cfRule>
    <cfRule type="containsText" dxfId="34" priority="90" operator="containsText" text="lançado">
      <formula>NOT(ISERROR(SEARCH("lançado",A99)))</formula>
    </cfRule>
  </conditionalFormatting>
  <conditionalFormatting sqref="A96:B98">
    <cfRule type="containsText" dxfId="33" priority="87" operator="containsText" text="Lançar">
      <formula>NOT(ISERROR(SEARCH("Lançar",A96)))</formula>
    </cfRule>
    <cfRule type="containsText" dxfId="32" priority="88" operator="containsText" text="lançado">
      <formula>NOT(ISERROR(SEARCH("lançado",A96)))</formula>
    </cfRule>
  </conditionalFormatting>
  <conditionalFormatting sqref="A106:B106">
    <cfRule type="containsText" dxfId="31" priority="85" operator="containsText" text="Lançar">
      <formula>NOT(ISERROR(SEARCH("Lançar",A106)))</formula>
    </cfRule>
    <cfRule type="containsText" dxfId="30" priority="86" operator="containsText" text="lançado">
      <formula>NOT(ISERROR(SEARCH("lançado",A106)))</formula>
    </cfRule>
  </conditionalFormatting>
  <conditionalFormatting sqref="A105:B105">
    <cfRule type="containsText" dxfId="29" priority="79" operator="containsText" text="Lançar">
      <formula>NOT(ISERROR(SEARCH("Lançar",A105)))</formula>
    </cfRule>
    <cfRule type="containsText" dxfId="28" priority="80" operator="containsText" text="lançado">
      <formula>NOT(ISERROR(SEARCH("lançado",A105)))</formula>
    </cfRule>
  </conditionalFormatting>
  <conditionalFormatting sqref="A104:B104">
    <cfRule type="containsText" dxfId="27" priority="77" operator="containsText" text="Lançar">
      <formula>NOT(ISERROR(SEARCH("Lançar",A104)))</formula>
    </cfRule>
    <cfRule type="containsText" dxfId="26" priority="78" operator="containsText" text="lançado">
      <formula>NOT(ISERROR(SEARCH("lançado",A104)))</formula>
    </cfRule>
  </conditionalFormatting>
  <conditionalFormatting sqref="A103:B103">
    <cfRule type="containsText" dxfId="25" priority="75" operator="containsText" text="Lançar">
      <formula>NOT(ISERROR(SEARCH("Lançar",A103)))</formula>
    </cfRule>
    <cfRule type="containsText" dxfId="24" priority="76" operator="containsText" text="lançado">
      <formula>NOT(ISERROR(SEARCH("lançado",A103)))</formula>
    </cfRule>
  </conditionalFormatting>
  <conditionalFormatting sqref="A139:B139">
    <cfRule type="containsText" dxfId="23" priority="71" operator="containsText" text="Lançar">
      <formula>NOT(ISERROR(SEARCH("Lançar",A139)))</formula>
    </cfRule>
    <cfRule type="containsText" dxfId="22" priority="72" operator="containsText" text="lançado">
      <formula>NOT(ISERROR(SEARCH("lançado",A139)))</formula>
    </cfRule>
  </conditionalFormatting>
  <conditionalFormatting sqref="A140:B140">
    <cfRule type="containsText" dxfId="21" priority="69" operator="containsText" text="Lançar">
      <formula>NOT(ISERROR(SEARCH("Lançar",A140)))</formula>
    </cfRule>
    <cfRule type="containsText" dxfId="20" priority="70" operator="containsText" text="lançado">
      <formula>NOT(ISERROR(SEARCH("lançado",A140)))</formula>
    </cfRule>
  </conditionalFormatting>
  <conditionalFormatting sqref="X144:AB144">
    <cfRule type="expression" dxfId="19" priority="68">
      <formula>$A144="lançar"</formula>
    </cfRule>
  </conditionalFormatting>
  <conditionalFormatting sqref="X144:AB144">
    <cfRule type="expression" dxfId="18" priority="67">
      <formula>$A144="lançado"</formula>
    </cfRule>
  </conditionalFormatting>
  <conditionalFormatting sqref="AB143 X143:Z143">
    <cfRule type="expression" dxfId="17" priority="63">
      <formula>$A143="lançar"</formula>
    </cfRule>
  </conditionalFormatting>
  <conditionalFormatting sqref="AB143 X143:Z143">
    <cfRule type="expression" dxfId="16" priority="62">
      <formula>$A143="lançado"</formula>
    </cfRule>
  </conditionalFormatting>
  <conditionalFormatting sqref="A143:B143">
    <cfRule type="containsText" dxfId="15" priority="64" operator="containsText" text="Lançar">
      <formula>NOT(ISERROR(SEARCH("Lançar",A143)))</formula>
    </cfRule>
    <cfRule type="containsText" dxfId="14" priority="65" operator="containsText" text="lançado">
      <formula>NOT(ISERROR(SEARCH("lançado",A143)))</formula>
    </cfRule>
  </conditionalFormatting>
  <conditionalFormatting sqref="A143">
    <cfRule type="containsBlanks" dxfId="13" priority="66">
      <formula>LEN(TRIM(A143))=0</formula>
    </cfRule>
  </conditionalFormatting>
  <conditionalFormatting sqref="B144">
    <cfRule type="containsText" dxfId="12" priority="59" operator="containsText" text="Lançar">
      <formula>NOT(ISERROR(SEARCH("Lançar",B144)))</formula>
    </cfRule>
    <cfRule type="containsText" dxfId="11" priority="60" operator="containsText" text="lançado">
      <formula>NOT(ISERROR(SEARCH("lançado",B144)))</formula>
    </cfRule>
  </conditionalFormatting>
  <conditionalFormatting sqref="A144">
    <cfRule type="containsText" dxfId="10" priority="57" operator="containsText" text="Lançar">
      <formula>NOT(ISERROR(SEARCH("Lançar",A144)))</formula>
    </cfRule>
    <cfRule type="containsText" dxfId="9" priority="58" operator="containsText" text="lançado">
      <formula>NOT(ISERROR(SEARCH("lançado",A144)))</formula>
    </cfRule>
  </conditionalFormatting>
  <conditionalFormatting sqref="A144">
    <cfRule type="containsBlanks" dxfId="8" priority="61">
      <formula>LEN(TRIM(A144))=0</formula>
    </cfRule>
  </conditionalFormatting>
  <conditionalFormatting sqref="A148:B150">
    <cfRule type="containsText" dxfId="7" priority="55" operator="containsText" text="Lançar">
      <formula>NOT(ISERROR(SEARCH("Lançar",A148)))</formula>
    </cfRule>
    <cfRule type="containsText" dxfId="6" priority="56" operator="containsText" text="lançado">
      <formula>NOT(ISERROR(SEARCH("lançado",A148)))</formula>
    </cfRule>
  </conditionalFormatting>
  <conditionalFormatting sqref="AB148">
    <cfRule type="expression" dxfId="5" priority="5">
      <formula>$A148="lançado"</formula>
    </cfRule>
  </conditionalFormatting>
  <conditionalFormatting sqref="AB148">
    <cfRule type="expression" dxfId="4" priority="6">
      <formula>$A148="lançar"</formula>
    </cfRule>
  </conditionalFormatting>
  <conditionalFormatting sqref="AB149">
    <cfRule type="expression" dxfId="3" priority="3">
      <formula>$A149="lançado"</formula>
    </cfRule>
  </conditionalFormatting>
  <conditionalFormatting sqref="AB149">
    <cfRule type="expression" dxfId="2" priority="4">
      <formula>$A149="lançar"</formula>
    </cfRule>
  </conditionalFormatting>
  <conditionalFormatting sqref="AB150">
    <cfRule type="expression" dxfId="1" priority="1">
      <formula>$A150="lançado"</formula>
    </cfRule>
  </conditionalFormatting>
  <conditionalFormatting sqref="AB150">
    <cfRule type="expression" dxfId="0" priority="2">
      <formula>$A150="lançar"</formula>
    </cfRule>
  </conditionalFormatting>
  <dataValidations disablePrompts="1" count="5">
    <dataValidation allowBlank="1" showInputMessage="1" showErrorMessage="1" prompt="ALTURA ESTIMADA_x000a_" sqref="R16" xr:uid="{1428F069-6426-4FEB-8A60-7047BC0969DA}"/>
    <dataValidation allowBlank="1" showInputMessage="1" showErrorMessage="1" prompt="ESTIMADO" sqref="V17" xr:uid="{CB445B76-AC3E-4238-9AFD-B31DDA8A47EF}"/>
    <dataValidation allowBlank="1" showInputMessage="1" showErrorMessage="1" prompt="ESTIMADO_x000a_" sqref="U16" xr:uid="{99B7DF22-3FA1-400F-BDC6-FDB3F84A17B7}"/>
    <dataValidation allowBlank="1" showInputMessage="1" showErrorMessage="1" prompt="PROFUNDIDADE ESTIMADA" sqref="AB25" xr:uid="{0527C578-2488-4276-B286-0D2ADA5DC613}"/>
    <dataValidation allowBlank="1" showInputMessage="1" showErrorMessage="1" prompt="0,20 - RAIO ESTIMADO_x000a_4,50 - ALTURA POSTE ESTIMADA_x000a_" sqref="AB26" xr:uid="{0E59D553-4226-4880-9473-42BF629914B9}"/>
  </dataValidations>
  <pageMargins left="0.78740157480314965" right="0.78740157480314965" top="1.1811023622047245" bottom="1.1811023622047245" header="0.78740157480314965" footer="0.78740157480314965"/>
  <pageSetup paperSize="9" scale="10" pageOrder="overThenDown" orientation="landscape" r:id="rId1"/>
  <headerFooter alignWithMargins="0">
    <oddHeader>&amp;C&amp;"Times New Roman,Regular"&amp;12&amp;A</oddHeader>
    <oddFooter>&amp;C&amp;"Times New Roman,Regular"&amp;12Página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13</vt:i4>
      </vt:variant>
    </vt:vector>
  </HeadingPairs>
  <TitlesOfParts>
    <vt:vector size="18" baseType="lpstr">
      <vt:lpstr>PLANILHA</vt:lpstr>
      <vt:lpstr>COMPOSIÇÕES</vt:lpstr>
      <vt:lpstr>CRONOGRAMA_Rev01a</vt:lpstr>
      <vt:lpstr>BDI</vt:lpstr>
      <vt:lpstr>Memória de Cálculo</vt:lpstr>
      <vt:lpstr>CRONOGRAMA_Rev01a!__xlnm_Print_Area</vt:lpstr>
      <vt:lpstr>CRONOGRAMA_Rev01a!__xlnm_Print_Titles</vt:lpstr>
      <vt:lpstr>BDI!_xlnm_Print_Area</vt:lpstr>
      <vt:lpstr>COMPOSIÇÕES!Area_de_impressao</vt:lpstr>
      <vt:lpstr>CRONOGRAMA_Rev01a!Area_de_impressao</vt:lpstr>
      <vt:lpstr>'Memória de Cálculo'!Area_de_impressao</vt:lpstr>
      <vt:lpstr>PLANILHA!Area_de_impressao</vt:lpstr>
      <vt:lpstr>COMPOSIÇÕES!Excel_BuiltIn_Print_Area</vt:lpstr>
      <vt:lpstr>CRONOGRAMA_Rev01a!Excel_BuiltIn_Print_Area</vt:lpstr>
      <vt:lpstr>COMPOSIÇÕES!Titulos_de_impressao</vt:lpstr>
      <vt:lpstr>CRONOGRAMA_Rev01a!Titulos_de_impressao</vt:lpstr>
      <vt:lpstr>'Memória de Cálculo'!Titulos_de_impressao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dc:creator>
  <cp:lastModifiedBy>leonardo</cp:lastModifiedBy>
  <cp:lastPrinted>2026-01-19T14:47:09Z</cp:lastPrinted>
  <dcterms:created xsi:type="dcterms:W3CDTF">2024-09-24T19:12:18Z</dcterms:created>
  <dcterms:modified xsi:type="dcterms:W3CDTF">2026-01-19T14:51:11Z</dcterms:modified>
</cp:coreProperties>
</file>